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codeName="ThisWorkbook"/>
  <mc:AlternateContent xmlns:mc="http://schemas.openxmlformats.org/markup-compatibility/2006">
    <mc:Choice Requires="x15">
      <x15ac:absPath xmlns:x15ac="http://schemas.microsoft.com/office/spreadsheetml/2010/11/ac" url="C:\Users\nchako\OneDrive - Center on Budget and Policy Priorities\_Shared folder-Catlin\Files to store in new ABAWD site\FY 2020\Massachusetts\Request\"/>
    </mc:Choice>
  </mc:AlternateContent>
  <xr:revisionPtr revIDLastSave="109" documentId="8_{10500B3E-1DED-42A0-A801-FB7EC0ABF9F0}" xr6:coauthVersionLast="45" xr6:coauthVersionMax="45" xr10:uidLastSave="{BEC62412-A7E4-4146-A2AD-EB534ACC352C}"/>
  <bookViews>
    <workbookView xWindow="-120" yWindow="-120" windowWidth="29040" windowHeight="15840" xr2:uid="{00000000-000D-0000-FFFF-FFFF00000000}"/>
  </bookViews>
  <sheets>
    <sheet name="Summary" sheetId="11" r:id="rId1"/>
    <sheet name="National" sheetId="10" r:id="rId2"/>
    <sheet name="Step 1" sheetId="5" r:id="rId3"/>
    <sheet name="Step 2" sheetId="6" r:id="rId4"/>
    <sheet name="Step 3" sheetId="7" r:id="rId5"/>
    <sheet name="Step 4" sheetId="8" r:id="rId6"/>
    <sheet name="MA state data" sheetId="72" r:id="rId7"/>
  </sheets>
  <definedNames>
    <definedName name="_xlnm._FilterDatabase" localSheetId="2" hidden="1">'Step 1'!$A$2:$AK$398</definedName>
    <definedName name="_xlnm._FilterDatabase" localSheetId="3" hidden="1">'Step 2'!$A$2:$J$399</definedName>
    <definedName name="_xlnm._FilterDatabase" localSheetId="4" hidden="1">'Step 3'!$A$2:$AK$398</definedName>
    <definedName name="_xlnm._FilterDatabase" localSheetId="5" hidden="1">'Step 4'!$A$2:$J$399</definedName>
    <definedName name="_xlnm._FilterDatabase" localSheetId="0" hidden="1">Summary!$A$19:$M$116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15" i="11" l="1"/>
  <c r="B115" i="11"/>
  <c r="D114" i="11"/>
  <c r="B114" i="11"/>
  <c r="D113" i="11"/>
  <c r="B113" i="11"/>
  <c r="D112" i="11"/>
  <c r="B112" i="11"/>
  <c r="D111" i="11"/>
  <c r="B111" i="11"/>
  <c r="D110" i="11"/>
  <c r="B110" i="11"/>
  <c r="D109" i="11"/>
  <c r="B109" i="11"/>
  <c r="D108" i="11"/>
  <c r="B108" i="11"/>
  <c r="D107" i="11"/>
  <c r="B107" i="11"/>
  <c r="D106" i="11"/>
  <c r="B106" i="11"/>
  <c r="D105" i="11"/>
  <c r="B105" i="11"/>
  <c r="D104" i="11"/>
  <c r="B104" i="11"/>
  <c r="D103" i="11"/>
  <c r="B103" i="11"/>
  <c r="D102" i="11"/>
  <c r="B102" i="11"/>
  <c r="D101" i="11"/>
  <c r="B101" i="11"/>
  <c r="D100" i="11"/>
  <c r="B100" i="11"/>
  <c r="D99" i="11"/>
  <c r="B99" i="11"/>
  <c r="D98" i="11"/>
  <c r="B98" i="11"/>
  <c r="D93" i="11"/>
  <c r="B93" i="11"/>
  <c r="D92" i="11"/>
  <c r="B92" i="11"/>
  <c r="D91" i="11"/>
  <c r="B91" i="11"/>
  <c r="D90" i="11"/>
  <c r="B90" i="11"/>
  <c r="D89" i="11"/>
  <c r="B89" i="11"/>
  <c r="D88" i="11"/>
  <c r="B88" i="11"/>
  <c r="D87" i="11"/>
  <c r="B87" i="11"/>
  <c r="D86" i="11"/>
  <c r="B86" i="11"/>
  <c r="D85" i="11"/>
  <c r="B85" i="11"/>
  <c r="D84" i="11"/>
  <c r="B84" i="11"/>
  <c r="D83" i="11"/>
  <c r="B83" i="11"/>
  <c r="D82" i="11"/>
  <c r="B82" i="11"/>
  <c r="D81" i="11"/>
  <c r="B81" i="11"/>
  <c r="D80" i="11"/>
  <c r="B80" i="11"/>
  <c r="D79" i="11"/>
  <c r="B79" i="11"/>
  <c r="D78" i="11"/>
  <c r="B78" i="11"/>
  <c r="D77" i="11"/>
  <c r="B77" i="11"/>
  <c r="D76" i="11"/>
  <c r="B76" i="11"/>
  <c r="D75" i="11"/>
  <c r="B75" i="11"/>
  <c r="D70" i="11"/>
  <c r="B70" i="11"/>
  <c r="D69" i="11"/>
  <c r="B69" i="11"/>
  <c r="D68" i="11"/>
  <c r="B68" i="11"/>
  <c r="D67" i="11"/>
  <c r="B67" i="11"/>
  <c r="D62" i="11"/>
  <c r="B62" i="11"/>
  <c r="D61" i="11"/>
  <c r="B61" i="11"/>
  <c r="D60" i="11"/>
  <c r="B60" i="11"/>
  <c r="D59" i="11"/>
  <c r="B59" i="11"/>
  <c r="D58" i="11"/>
  <c r="B58" i="11"/>
  <c r="D57" i="11"/>
  <c r="B57" i="11"/>
  <c r="D56" i="11"/>
  <c r="B56" i="11"/>
  <c r="D55" i="11"/>
  <c r="B55" i="11"/>
  <c r="D54" i="11"/>
  <c r="B54" i="11"/>
  <c r="D53" i="11"/>
  <c r="B53" i="11"/>
  <c r="D52" i="11"/>
  <c r="B52" i="11"/>
  <c r="D51" i="11"/>
  <c r="B51" i="11"/>
  <c r="D50" i="11"/>
  <c r="B50" i="11"/>
  <c r="D49" i="11"/>
  <c r="B49" i="11"/>
  <c r="D48" i="11"/>
  <c r="B48" i="11"/>
  <c r="D47" i="11"/>
  <c r="B47" i="11"/>
  <c r="D46" i="11"/>
  <c r="B46" i="11"/>
  <c r="D45" i="11"/>
  <c r="B45" i="11"/>
  <c r="D44" i="11"/>
  <c r="B44" i="11"/>
  <c r="D43" i="11"/>
  <c r="B43" i="11"/>
  <c r="D42" i="11"/>
  <c r="B42" i="11"/>
  <c r="D41" i="11"/>
  <c r="B41" i="11"/>
  <c r="D40" i="11"/>
  <c r="B40" i="11"/>
  <c r="D39" i="11"/>
  <c r="B39" i="11"/>
  <c r="D38" i="11"/>
  <c r="B38" i="11"/>
  <c r="D37" i="11"/>
  <c r="B37" i="11"/>
  <c r="D36" i="11"/>
  <c r="B36" i="11"/>
  <c r="D35" i="11"/>
  <c r="B35" i="11"/>
  <c r="D34" i="11"/>
  <c r="B34" i="11"/>
  <c r="D33" i="11"/>
  <c r="B33" i="11"/>
  <c r="D32" i="11"/>
  <c r="B32" i="11"/>
  <c r="D31" i="11"/>
  <c r="B31" i="11"/>
  <c r="D30" i="11"/>
  <c r="B30" i="11"/>
  <c r="D29" i="11"/>
  <c r="B29" i="11"/>
  <c r="D28" i="11"/>
  <c r="B28" i="11"/>
  <c r="D27" i="11"/>
  <c r="B27" i="11"/>
  <c r="D26" i="11"/>
  <c r="B26" i="11"/>
  <c r="D25" i="11"/>
  <c r="B25" i="11"/>
  <c r="D24" i="11"/>
  <c r="B24" i="11"/>
  <c r="D23" i="11"/>
  <c r="B23" i="11"/>
  <c r="D22" i="11"/>
  <c r="B22" i="11"/>
  <c r="D119" i="11"/>
  <c r="B119" i="11"/>
  <c r="D19" i="11"/>
  <c r="B19" i="11"/>
  <c r="F54" i="11" l="1"/>
  <c r="H54" i="11" s="1"/>
  <c r="J54" i="11" s="1"/>
  <c r="L54" i="11" s="1"/>
  <c r="F80" i="11"/>
  <c r="H80" i="11" s="1"/>
  <c r="J80" i="11" s="1"/>
  <c r="L80" i="11" s="1"/>
  <c r="F112" i="11"/>
  <c r="H112" i="11" s="1"/>
  <c r="J112" i="11" s="1"/>
  <c r="L112" i="11" s="1"/>
  <c r="F47" i="11"/>
  <c r="H47" i="11" s="1"/>
  <c r="J47" i="11" s="1"/>
  <c r="L47" i="11" s="1"/>
  <c r="F49" i="11"/>
  <c r="H49" i="11" s="1"/>
  <c r="J49" i="11" s="1"/>
  <c r="L49" i="11" s="1"/>
  <c r="F51" i="11"/>
  <c r="H51" i="11" s="1"/>
  <c r="J51" i="11" s="1"/>
  <c r="L51" i="11" s="1"/>
  <c r="F55" i="11"/>
  <c r="H55" i="11" s="1"/>
  <c r="J55" i="11" s="1"/>
  <c r="L55" i="11" s="1"/>
  <c r="F57" i="11"/>
  <c r="H57" i="11" s="1"/>
  <c r="J57" i="11" s="1"/>
  <c r="L57" i="11" s="1"/>
  <c r="F83" i="11"/>
  <c r="H83" i="11" s="1"/>
  <c r="J83" i="11" s="1"/>
  <c r="L83" i="11" s="1"/>
  <c r="F87" i="11"/>
  <c r="H87" i="11" s="1"/>
  <c r="J87" i="11" s="1"/>
  <c r="L87" i="11" s="1"/>
  <c r="F91" i="11"/>
  <c r="H91" i="11" s="1"/>
  <c r="J91" i="11" s="1"/>
  <c r="L91" i="11" s="1"/>
  <c r="F101" i="11"/>
  <c r="H101" i="11" s="1"/>
  <c r="J101" i="11" s="1"/>
  <c r="L101" i="11" s="1"/>
  <c r="F103" i="11"/>
  <c r="H103" i="11" s="1"/>
  <c r="J103" i="11" s="1"/>
  <c r="L103" i="11" s="1"/>
  <c r="F105" i="11"/>
  <c r="H105" i="11" s="1"/>
  <c r="J105" i="11" s="1"/>
  <c r="L105" i="11" s="1"/>
  <c r="F107" i="11"/>
  <c r="H107" i="11" s="1"/>
  <c r="J107" i="11" s="1"/>
  <c r="L107" i="11" s="1"/>
  <c r="F109" i="11"/>
  <c r="H109" i="11" s="1"/>
  <c r="J109" i="11" s="1"/>
  <c r="L109" i="11" s="1"/>
  <c r="F59" i="11"/>
  <c r="H59" i="11" s="1"/>
  <c r="J59" i="11" s="1"/>
  <c r="L59" i="11" s="1"/>
  <c r="F28" i="11"/>
  <c r="H28" i="11" s="1"/>
  <c r="J28" i="11" s="1"/>
  <c r="L28" i="11" s="1"/>
  <c r="F30" i="11"/>
  <c r="H30" i="11" s="1"/>
  <c r="J30" i="11" s="1"/>
  <c r="L30" i="11" s="1"/>
  <c r="F24" i="11"/>
  <c r="H24" i="11" s="1"/>
  <c r="J24" i="11" s="1"/>
  <c r="L24" i="11" s="1"/>
  <c r="F98" i="11"/>
  <c r="H98" i="11" s="1"/>
  <c r="J98" i="11" s="1"/>
  <c r="L98" i="11" s="1"/>
  <c r="F32" i="11"/>
  <c r="H32" i="11" s="1"/>
  <c r="J32" i="11" s="1"/>
  <c r="L32" i="11" s="1"/>
  <c r="F46" i="11"/>
  <c r="H46" i="11" s="1"/>
  <c r="J46" i="11" s="1"/>
  <c r="L46" i="11" s="1"/>
  <c r="F62" i="11"/>
  <c r="H62" i="11" s="1"/>
  <c r="J62" i="11" s="1"/>
  <c r="L62" i="11" s="1"/>
  <c r="F81" i="11"/>
  <c r="H81" i="11" s="1"/>
  <c r="J81" i="11" s="1"/>
  <c r="L81" i="11" s="1"/>
  <c r="F36" i="11"/>
  <c r="H36" i="11" s="1"/>
  <c r="J36" i="11" s="1"/>
  <c r="L36" i="11" s="1"/>
  <c r="F40" i="11"/>
  <c r="H40" i="11" s="1"/>
  <c r="J40" i="11" s="1"/>
  <c r="L40" i="11" s="1"/>
  <c r="F44" i="11"/>
  <c r="H44" i="11" s="1"/>
  <c r="J44" i="11" s="1"/>
  <c r="L44" i="11" s="1"/>
  <c r="F68" i="11"/>
  <c r="H68" i="11" s="1"/>
  <c r="J68" i="11" s="1"/>
  <c r="L68" i="11" s="1"/>
  <c r="F102" i="11"/>
  <c r="H102" i="11" s="1"/>
  <c r="J102" i="11" s="1"/>
  <c r="L102" i="11" s="1"/>
  <c r="F104" i="11"/>
  <c r="H104" i="11" s="1"/>
  <c r="J104" i="11" s="1"/>
  <c r="L104" i="11" s="1"/>
  <c r="F106" i="11"/>
  <c r="H106" i="11" s="1"/>
  <c r="J106" i="11" s="1"/>
  <c r="L106" i="11" s="1"/>
  <c r="F99" i="11"/>
  <c r="H99" i="11" s="1"/>
  <c r="J99" i="11" s="1"/>
  <c r="L99" i="11" s="1"/>
  <c r="B116" i="11"/>
  <c r="F79" i="11"/>
  <c r="H79" i="11" s="1"/>
  <c r="J79" i="11" s="1"/>
  <c r="L79" i="11" s="1"/>
  <c r="F89" i="11"/>
  <c r="H89" i="11" s="1"/>
  <c r="J89" i="11" s="1"/>
  <c r="L89" i="11" s="1"/>
  <c r="F88" i="11"/>
  <c r="H88" i="11" s="1"/>
  <c r="J88" i="11" s="1"/>
  <c r="L88" i="11" s="1"/>
  <c r="F67" i="11"/>
  <c r="H67" i="11" s="1"/>
  <c r="J67" i="11" s="1"/>
  <c r="L67" i="11" s="1"/>
  <c r="F38" i="11"/>
  <c r="H38" i="11" s="1"/>
  <c r="J38" i="11" s="1"/>
  <c r="L38" i="11" s="1"/>
  <c r="F23" i="11"/>
  <c r="H23" i="11" s="1"/>
  <c r="J23" i="11" s="1"/>
  <c r="L23" i="11" s="1"/>
  <c r="F25" i="11"/>
  <c r="H25" i="11" s="1"/>
  <c r="J25" i="11" s="1"/>
  <c r="L25" i="11" s="1"/>
  <c r="F27" i="11"/>
  <c r="H27" i="11" s="1"/>
  <c r="J27" i="11" s="1"/>
  <c r="L27" i="11" s="1"/>
  <c r="F48" i="11"/>
  <c r="H48" i="11" s="1"/>
  <c r="J48" i="11" s="1"/>
  <c r="L48" i="11" s="1"/>
  <c r="F52" i="11"/>
  <c r="H52" i="11" s="1"/>
  <c r="J52" i="11" s="1"/>
  <c r="L52" i="11" s="1"/>
  <c r="F56" i="11"/>
  <c r="H56" i="11" s="1"/>
  <c r="J56" i="11" s="1"/>
  <c r="L56" i="11" s="1"/>
  <c r="F58" i="11"/>
  <c r="H58" i="11" s="1"/>
  <c r="J58" i="11" s="1"/>
  <c r="L58" i="11" s="1"/>
  <c r="F60" i="11"/>
  <c r="H60" i="11" s="1"/>
  <c r="J60" i="11" s="1"/>
  <c r="L60" i="11" s="1"/>
  <c r="F22" i="11"/>
  <c r="H22" i="11" s="1"/>
  <c r="J22" i="11" s="1"/>
  <c r="L22" i="11" s="1"/>
  <c r="F31" i="11"/>
  <c r="H31" i="11" s="1"/>
  <c r="J31" i="11" s="1"/>
  <c r="L31" i="11" s="1"/>
  <c r="F33" i="11"/>
  <c r="H33" i="11" s="1"/>
  <c r="J33" i="11" s="1"/>
  <c r="L33" i="11" s="1"/>
  <c r="F35" i="11"/>
  <c r="H35" i="11" s="1"/>
  <c r="J35" i="11" s="1"/>
  <c r="L35" i="11" s="1"/>
  <c r="F39" i="11"/>
  <c r="H39" i="11" s="1"/>
  <c r="J39" i="11" s="1"/>
  <c r="L39" i="11" s="1"/>
  <c r="F41" i="11"/>
  <c r="H41" i="11" s="1"/>
  <c r="J41" i="11" s="1"/>
  <c r="L41" i="11" s="1"/>
  <c r="F43" i="11"/>
  <c r="H43" i="11" s="1"/>
  <c r="J43" i="11" s="1"/>
  <c r="L43" i="11" s="1"/>
  <c r="D63" i="11"/>
  <c r="F26" i="11"/>
  <c r="H26" i="11" s="1"/>
  <c r="J26" i="11" s="1"/>
  <c r="L26" i="11" s="1"/>
  <c r="F42" i="11"/>
  <c r="H42" i="11" s="1"/>
  <c r="J42" i="11" s="1"/>
  <c r="L42" i="11" s="1"/>
  <c r="B94" i="11"/>
  <c r="F77" i="11"/>
  <c r="H77" i="11" s="1"/>
  <c r="J77" i="11" s="1"/>
  <c r="L77" i="11" s="1"/>
  <c r="F93" i="11"/>
  <c r="H93" i="11" s="1"/>
  <c r="J93" i="11" s="1"/>
  <c r="L93" i="11" s="1"/>
  <c r="F108" i="11"/>
  <c r="H108" i="11" s="1"/>
  <c r="J108" i="11" s="1"/>
  <c r="L108" i="11" s="1"/>
  <c r="F111" i="11"/>
  <c r="H111" i="11" s="1"/>
  <c r="J111" i="11" s="1"/>
  <c r="L111" i="11" s="1"/>
  <c r="F113" i="11"/>
  <c r="H113" i="11" s="1"/>
  <c r="J113" i="11" s="1"/>
  <c r="L113" i="11" s="1"/>
  <c r="F115" i="11"/>
  <c r="H115" i="11" s="1"/>
  <c r="J115" i="11" s="1"/>
  <c r="L115" i="11" s="1"/>
  <c r="D94" i="11"/>
  <c r="F34" i="11"/>
  <c r="H34" i="11" s="1"/>
  <c r="J34" i="11" s="1"/>
  <c r="L34" i="11" s="1"/>
  <c r="F50" i="11"/>
  <c r="H50" i="11" s="1"/>
  <c r="J50" i="11" s="1"/>
  <c r="L50" i="11" s="1"/>
  <c r="F70" i="11"/>
  <c r="H70" i="11" s="1"/>
  <c r="J70" i="11" s="1"/>
  <c r="L70" i="11" s="1"/>
  <c r="F85" i="11"/>
  <c r="H85" i="11" s="1"/>
  <c r="J85" i="11" s="1"/>
  <c r="L85" i="11" s="1"/>
  <c r="D116" i="11"/>
  <c r="F116" i="11" s="1"/>
  <c r="H116" i="11" s="1"/>
  <c r="J116" i="11" s="1"/>
  <c r="L116" i="11" s="1"/>
  <c r="B63" i="11"/>
  <c r="F29" i="11"/>
  <c r="H29" i="11" s="1"/>
  <c r="J29" i="11" s="1"/>
  <c r="L29" i="11" s="1"/>
  <c r="F37" i="11"/>
  <c r="H37" i="11" s="1"/>
  <c r="J37" i="11" s="1"/>
  <c r="L37" i="11" s="1"/>
  <c r="F45" i="11"/>
  <c r="H45" i="11" s="1"/>
  <c r="J45" i="11" s="1"/>
  <c r="L45" i="11" s="1"/>
  <c r="F53" i="11"/>
  <c r="H53" i="11" s="1"/>
  <c r="J53" i="11" s="1"/>
  <c r="L53" i="11" s="1"/>
  <c r="F61" i="11"/>
  <c r="H61" i="11" s="1"/>
  <c r="J61" i="11" s="1"/>
  <c r="L61" i="11" s="1"/>
  <c r="F75" i="11"/>
  <c r="H75" i="11" s="1"/>
  <c r="J75" i="11" s="1"/>
  <c r="L75" i="11" s="1"/>
  <c r="F82" i="11"/>
  <c r="H82" i="11" s="1"/>
  <c r="J82" i="11" s="1"/>
  <c r="L82" i="11" s="1"/>
  <c r="F90" i="11"/>
  <c r="H90" i="11" s="1"/>
  <c r="J90" i="11" s="1"/>
  <c r="L90" i="11" s="1"/>
  <c r="F100" i="11"/>
  <c r="H100" i="11" s="1"/>
  <c r="J100" i="11" s="1"/>
  <c r="L100" i="11" s="1"/>
  <c r="F110" i="11"/>
  <c r="H110" i="11" s="1"/>
  <c r="J110" i="11" s="1"/>
  <c r="L110" i="11" s="1"/>
  <c r="F69" i="11"/>
  <c r="H69" i="11" s="1"/>
  <c r="J69" i="11" s="1"/>
  <c r="L69" i="11" s="1"/>
  <c r="F76" i="11"/>
  <c r="H76" i="11" s="1"/>
  <c r="J76" i="11" s="1"/>
  <c r="L76" i="11" s="1"/>
  <c r="F84" i="11"/>
  <c r="H84" i="11" s="1"/>
  <c r="J84" i="11" s="1"/>
  <c r="L84" i="11" s="1"/>
  <c r="F92" i="11"/>
  <c r="H92" i="11" s="1"/>
  <c r="J92" i="11" s="1"/>
  <c r="L92" i="11" s="1"/>
  <c r="F78" i="11"/>
  <c r="H78" i="11" s="1"/>
  <c r="J78" i="11" s="1"/>
  <c r="L78" i="11" s="1"/>
  <c r="F86" i="11"/>
  <c r="H86" i="11" s="1"/>
  <c r="J86" i="11" s="1"/>
  <c r="L86" i="11" s="1"/>
  <c r="F114" i="11"/>
  <c r="H114" i="11" s="1"/>
  <c r="J114" i="11" s="1"/>
  <c r="L114" i="11" s="1"/>
  <c r="J399" i="8" l="1"/>
  <c r="I399" i="8"/>
  <c r="H399" i="8"/>
  <c r="G399" i="8"/>
  <c r="F399" i="8"/>
  <c r="E399" i="8"/>
  <c r="D399" i="8"/>
  <c r="C399" i="8"/>
  <c r="B399" i="8"/>
  <c r="J398" i="8"/>
  <c r="I398" i="8"/>
  <c r="H398" i="8"/>
  <c r="G398" i="8"/>
  <c r="F398" i="8"/>
  <c r="E398" i="8"/>
  <c r="D398" i="8"/>
  <c r="C398" i="8"/>
  <c r="B398" i="8"/>
  <c r="J397" i="8"/>
  <c r="I397" i="8"/>
  <c r="H397" i="8"/>
  <c r="G397" i="8"/>
  <c r="F397" i="8"/>
  <c r="E397" i="8"/>
  <c r="D397" i="8"/>
  <c r="C397" i="8"/>
  <c r="B397" i="8"/>
  <c r="J396" i="8"/>
  <c r="I396" i="8"/>
  <c r="H396" i="8"/>
  <c r="G396" i="8"/>
  <c r="F396" i="8"/>
  <c r="E396" i="8"/>
  <c r="D396" i="8"/>
  <c r="C396" i="8"/>
  <c r="B396" i="8"/>
  <c r="J395" i="8"/>
  <c r="I395" i="8"/>
  <c r="H395" i="8"/>
  <c r="G395" i="8"/>
  <c r="F395" i="8"/>
  <c r="E395" i="8"/>
  <c r="D395" i="8"/>
  <c r="C395" i="8"/>
  <c r="B395" i="8"/>
  <c r="J394" i="8"/>
  <c r="I394" i="8"/>
  <c r="H394" i="8"/>
  <c r="G394" i="8"/>
  <c r="F394" i="8"/>
  <c r="E394" i="8"/>
  <c r="D394" i="8"/>
  <c r="C394" i="8"/>
  <c r="B394" i="8"/>
  <c r="J393" i="8"/>
  <c r="I393" i="8"/>
  <c r="H393" i="8"/>
  <c r="G393" i="8"/>
  <c r="F393" i="8"/>
  <c r="E393" i="8"/>
  <c r="D393" i="8"/>
  <c r="C393" i="8"/>
  <c r="B393" i="8"/>
  <c r="J392" i="8"/>
  <c r="I392" i="8"/>
  <c r="H392" i="8"/>
  <c r="G392" i="8"/>
  <c r="F392" i="8"/>
  <c r="E392" i="8"/>
  <c r="D392" i="8"/>
  <c r="C392" i="8"/>
  <c r="B392" i="8"/>
  <c r="J391" i="8"/>
  <c r="I391" i="8"/>
  <c r="H391" i="8"/>
  <c r="G391" i="8"/>
  <c r="F391" i="8"/>
  <c r="E391" i="8"/>
  <c r="D391" i="8"/>
  <c r="C391" i="8"/>
  <c r="B391" i="8"/>
  <c r="J390" i="8"/>
  <c r="I390" i="8"/>
  <c r="H390" i="8"/>
  <c r="G390" i="8"/>
  <c r="F390" i="8"/>
  <c r="E390" i="8"/>
  <c r="D390" i="8"/>
  <c r="C390" i="8"/>
  <c r="B390" i="8"/>
  <c r="J389" i="8"/>
  <c r="I389" i="8"/>
  <c r="H389" i="8"/>
  <c r="G389" i="8"/>
  <c r="F389" i="8"/>
  <c r="E389" i="8"/>
  <c r="D389" i="8"/>
  <c r="C389" i="8"/>
  <c r="B389" i="8"/>
  <c r="J388" i="8"/>
  <c r="I388" i="8"/>
  <c r="H388" i="8"/>
  <c r="G388" i="8"/>
  <c r="F388" i="8"/>
  <c r="E388" i="8"/>
  <c r="D388" i="8"/>
  <c r="C388" i="8"/>
  <c r="B388" i="8"/>
  <c r="J387" i="8"/>
  <c r="I387" i="8"/>
  <c r="H387" i="8"/>
  <c r="G387" i="8"/>
  <c r="F387" i="8"/>
  <c r="E387" i="8"/>
  <c r="D387" i="8"/>
  <c r="C387" i="8"/>
  <c r="B387" i="8"/>
  <c r="J386" i="8"/>
  <c r="I386" i="8"/>
  <c r="H386" i="8"/>
  <c r="G386" i="8"/>
  <c r="F386" i="8"/>
  <c r="E386" i="8"/>
  <c r="D386" i="8"/>
  <c r="C386" i="8"/>
  <c r="B386" i="8"/>
  <c r="J385" i="8"/>
  <c r="I385" i="8"/>
  <c r="H385" i="8"/>
  <c r="G385" i="8"/>
  <c r="F385" i="8"/>
  <c r="E385" i="8"/>
  <c r="D385" i="8"/>
  <c r="C385" i="8"/>
  <c r="B385" i="8"/>
  <c r="J384" i="8"/>
  <c r="I384" i="8"/>
  <c r="H384" i="8"/>
  <c r="G384" i="8"/>
  <c r="F384" i="8"/>
  <c r="E384" i="8"/>
  <c r="D384" i="8"/>
  <c r="C384" i="8"/>
  <c r="B384" i="8"/>
  <c r="J383" i="8"/>
  <c r="I383" i="8"/>
  <c r="H383" i="8"/>
  <c r="G383" i="8"/>
  <c r="F383" i="8"/>
  <c r="E383" i="8"/>
  <c r="D383" i="8"/>
  <c r="C383" i="8"/>
  <c r="B383" i="8"/>
  <c r="J382" i="8"/>
  <c r="I382" i="8"/>
  <c r="H382" i="8"/>
  <c r="G382" i="8"/>
  <c r="F382" i="8"/>
  <c r="E382" i="8"/>
  <c r="D382" i="8"/>
  <c r="C382" i="8"/>
  <c r="B382" i="8"/>
  <c r="J381" i="8"/>
  <c r="I381" i="8"/>
  <c r="H381" i="8"/>
  <c r="G381" i="8"/>
  <c r="F381" i="8"/>
  <c r="E381" i="8"/>
  <c r="D381" i="8"/>
  <c r="C381" i="8"/>
  <c r="B381" i="8"/>
  <c r="J380" i="8"/>
  <c r="I380" i="8"/>
  <c r="H380" i="8"/>
  <c r="G380" i="8"/>
  <c r="F380" i="8"/>
  <c r="E380" i="8"/>
  <c r="D380" i="8"/>
  <c r="C380" i="8"/>
  <c r="B380" i="8"/>
  <c r="J379" i="8"/>
  <c r="I379" i="8"/>
  <c r="H379" i="8"/>
  <c r="G379" i="8"/>
  <c r="F379" i="8"/>
  <c r="E379" i="8"/>
  <c r="D379" i="8"/>
  <c r="C379" i="8"/>
  <c r="B379" i="8"/>
  <c r="J378" i="8"/>
  <c r="I378" i="8"/>
  <c r="H378" i="8"/>
  <c r="G378" i="8"/>
  <c r="F378" i="8"/>
  <c r="E378" i="8"/>
  <c r="D378" i="8"/>
  <c r="C378" i="8"/>
  <c r="B378" i="8"/>
  <c r="J377" i="8"/>
  <c r="I377" i="8"/>
  <c r="H377" i="8"/>
  <c r="G377" i="8"/>
  <c r="F377" i="8"/>
  <c r="E377" i="8"/>
  <c r="D377" i="8"/>
  <c r="C377" i="8"/>
  <c r="B377" i="8"/>
  <c r="J376" i="8"/>
  <c r="I376" i="8"/>
  <c r="H376" i="8"/>
  <c r="G376" i="8"/>
  <c r="F376" i="8"/>
  <c r="E376" i="8"/>
  <c r="D376" i="8"/>
  <c r="C376" i="8"/>
  <c r="B376" i="8"/>
  <c r="J375" i="8"/>
  <c r="I375" i="8"/>
  <c r="H375" i="8"/>
  <c r="G375" i="8"/>
  <c r="F375" i="8"/>
  <c r="E375" i="8"/>
  <c r="D375" i="8"/>
  <c r="C375" i="8"/>
  <c r="B375" i="8"/>
  <c r="J374" i="8"/>
  <c r="I374" i="8"/>
  <c r="H374" i="8"/>
  <c r="G374" i="8"/>
  <c r="F374" i="8"/>
  <c r="E374" i="8"/>
  <c r="D374" i="8"/>
  <c r="C374" i="8"/>
  <c r="B374" i="8"/>
  <c r="J373" i="8"/>
  <c r="I373" i="8"/>
  <c r="H373" i="8"/>
  <c r="G373" i="8"/>
  <c r="F373" i="8"/>
  <c r="E373" i="8"/>
  <c r="D373" i="8"/>
  <c r="C373" i="8"/>
  <c r="B373" i="8"/>
  <c r="J372" i="8"/>
  <c r="I372" i="8"/>
  <c r="H372" i="8"/>
  <c r="G372" i="8"/>
  <c r="F372" i="8"/>
  <c r="E372" i="8"/>
  <c r="D372" i="8"/>
  <c r="C372" i="8"/>
  <c r="B372" i="8"/>
  <c r="J371" i="8"/>
  <c r="I371" i="8"/>
  <c r="H371" i="8"/>
  <c r="G371" i="8"/>
  <c r="F371" i="8"/>
  <c r="E371" i="8"/>
  <c r="D371" i="8"/>
  <c r="C371" i="8"/>
  <c r="B371" i="8"/>
  <c r="J370" i="8"/>
  <c r="I370" i="8"/>
  <c r="H370" i="8"/>
  <c r="G370" i="8"/>
  <c r="F370" i="8"/>
  <c r="E370" i="8"/>
  <c r="D370" i="8"/>
  <c r="C370" i="8"/>
  <c r="B370" i="8"/>
  <c r="J369" i="8"/>
  <c r="I369" i="8"/>
  <c r="H369" i="8"/>
  <c r="G369" i="8"/>
  <c r="F369" i="8"/>
  <c r="E369" i="8"/>
  <c r="D369" i="8"/>
  <c r="C369" i="8"/>
  <c r="B369" i="8"/>
  <c r="J368" i="8"/>
  <c r="I368" i="8"/>
  <c r="H368" i="8"/>
  <c r="G368" i="8"/>
  <c r="F368" i="8"/>
  <c r="E368" i="8"/>
  <c r="D368" i="8"/>
  <c r="C368" i="8"/>
  <c r="B368" i="8"/>
  <c r="J367" i="8"/>
  <c r="I367" i="8"/>
  <c r="H367" i="8"/>
  <c r="G367" i="8"/>
  <c r="F367" i="8"/>
  <c r="E367" i="8"/>
  <c r="D367" i="8"/>
  <c r="C367" i="8"/>
  <c r="B367" i="8"/>
  <c r="J366" i="8"/>
  <c r="I366" i="8"/>
  <c r="H366" i="8"/>
  <c r="G366" i="8"/>
  <c r="F366" i="8"/>
  <c r="E366" i="8"/>
  <c r="D366" i="8"/>
  <c r="C366" i="8"/>
  <c r="B366" i="8"/>
  <c r="J365" i="8"/>
  <c r="I365" i="8"/>
  <c r="H365" i="8"/>
  <c r="G365" i="8"/>
  <c r="F365" i="8"/>
  <c r="E365" i="8"/>
  <c r="D365" i="8"/>
  <c r="C365" i="8"/>
  <c r="B365" i="8"/>
  <c r="J364" i="8"/>
  <c r="I364" i="8"/>
  <c r="H364" i="8"/>
  <c r="G364" i="8"/>
  <c r="F364" i="8"/>
  <c r="E364" i="8"/>
  <c r="D364" i="8"/>
  <c r="C364" i="8"/>
  <c r="B364" i="8"/>
  <c r="J363" i="8"/>
  <c r="I363" i="8"/>
  <c r="H363" i="8"/>
  <c r="G363" i="8"/>
  <c r="F363" i="8"/>
  <c r="E363" i="8"/>
  <c r="D363" i="8"/>
  <c r="C363" i="8"/>
  <c r="B363" i="8"/>
  <c r="J362" i="8"/>
  <c r="I362" i="8"/>
  <c r="H362" i="8"/>
  <c r="G362" i="8"/>
  <c r="F362" i="8"/>
  <c r="E362" i="8"/>
  <c r="D362" i="8"/>
  <c r="C362" i="8"/>
  <c r="B362" i="8"/>
  <c r="J361" i="8"/>
  <c r="I361" i="8"/>
  <c r="H361" i="8"/>
  <c r="G361" i="8"/>
  <c r="F361" i="8"/>
  <c r="E361" i="8"/>
  <c r="D361" i="8"/>
  <c r="C361" i="8"/>
  <c r="B361" i="8"/>
  <c r="J360" i="8"/>
  <c r="I360" i="8"/>
  <c r="H360" i="8"/>
  <c r="G360" i="8"/>
  <c r="F360" i="8"/>
  <c r="E360" i="8"/>
  <c r="D360" i="8"/>
  <c r="C360" i="8"/>
  <c r="B360" i="8"/>
  <c r="J359" i="8"/>
  <c r="I359" i="8"/>
  <c r="H359" i="8"/>
  <c r="G359" i="8"/>
  <c r="F359" i="8"/>
  <c r="E359" i="8"/>
  <c r="D359" i="8"/>
  <c r="C359" i="8"/>
  <c r="B359" i="8"/>
  <c r="J358" i="8"/>
  <c r="I358" i="8"/>
  <c r="H358" i="8"/>
  <c r="G358" i="8"/>
  <c r="F358" i="8"/>
  <c r="E358" i="8"/>
  <c r="D358" i="8"/>
  <c r="C358" i="8"/>
  <c r="B358" i="8"/>
  <c r="J357" i="8"/>
  <c r="I357" i="8"/>
  <c r="H357" i="8"/>
  <c r="G357" i="8"/>
  <c r="F357" i="8"/>
  <c r="E357" i="8"/>
  <c r="D357" i="8"/>
  <c r="C357" i="8"/>
  <c r="B357" i="8"/>
  <c r="J356" i="8"/>
  <c r="I356" i="8"/>
  <c r="H356" i="8"/>
  <c r="G356" i="8"/>
  <c r="F356" i="8"/>
  <c r="E356" i="8"/>
  <c r="D356" i="8"/>
  <c r="C356" i="8"/>
  <c r="B356" i="8"/>
  <c r="J355" i="8"/>
  <c r="I355" i="8"/>
  <c r="H355" i="8"/>
  <c r="G355" i="8"/>
  <c r="F355" i="8"/>
  <c r="E355" i="8"/>
  <c r="D355" i="8"/>
  <c r="C355" i="8"/>
  <c r="B355" i="8"/>
  <c r="J354" i="8"/>
  <c r="I354" i="8"/>
  <c r="H354" i="8"/>
  <c r="G354" i="8"/>
  <c r="F354" i="8"/>
  <c r="E354" i="8"/>
  <c r="D354" i="8"/>
  <c r="C354" i="8"/>
  <c r="B354" i="8"/>
  <c r="J353" i="8"/>
  <c r="I353" i="8"/>
  <c r="H353" i="8"/>
  <c r="G353" i="8"/>
  <c r="F353" i="8"/>
  <c r="E353" i="8"/>
  <c r="D353" i="8"/>
  <c r="C353" i="8"/>
  <c r="B353" i="8"/>
  <c r="J352" i="8"/>
  <c r="I352" i="8"/>
  <c r="H352" i="8"/>
  <c r="G352" i="8"/>
  <c r="F352" i="8"/>
  <c r="E352" i="8"/>
  <c r="D352" i="8"/>
  <c r="C352" i="8"/>
  <c r="B352" i="8"/>
  <c r="J351" i="8"/>
  <c r="I351" i="8"/>
  <c r="H351" i="8"/>
  <c r="G351" i="8"/>
  <c r="F351" i="8"/>
  <c r="E351" i="8"/>
  <c r="D351" i="8"/>
  <c r="C351" i="8"/>
  <c r="B351" i="8"/>
  <c r="J350" i="8"/>
  <c r="I350" i="8"/>
  <c r="H350" i="8"/>
  <c r="G350" i="8"/>
  <c r="F350" i="8"/>
  <c r="E350" i="8"/>
  <c r="D350" i="8"/>
  <c r="C350" i="8"/>
  <c r="B350" i="8"/>
  <c r="J349" i="8"/>
  <c r="I349" i="8"/>
  <c r="H349" i="8"/>
  <c r="G349" i="8"/>
  <c r="F349" i="8"/>
  <c r="E349" i="8"/>
  <c r="D349" i="8"/>
  <c r="C349" i="8"/>
  <c r="B349" i="8"/>
  <c r="J348" i="8"/>
  <c r="I348" i="8"/>
  <c r="H348" i="8"/>
  <c r="G348" i="8"/>
  <c r="F348" i="8"/>
  <c r="E348" i="8"/>
  <c r="D348" i="8"/>
  <c r="C348" i="8"/>
  <c r="B348" i="8"/>
  <c r="J347" i="8"/>
  <c r="I347" i="8"/>
  <c r="H347" i="8"/>
  <c r="G347" i="8"/>
  <c r="F347" i="8"/>
  <c r="E347" i="8"/>
  <c r="D347" i="8"/>
  <c r="C347" i="8"/>
  <c r="B347" i="8"/>
  <c r="J346" i="8"/>
  <c r="I346" i="8"/>
  <c r="H346" i="8"/>
  <c r="G346" i="8"/>
  <c r="F346" i="8"/>
  <c r="E346" i="8"/>
  <c r="D346" i="8"/>
  <c r="C346" i="8"/>
  <c r="B346" i="8"/>
  <c r="J345" i="8"/>
  <c r="I345" i="8"/>
  <c r="H345" i="8"/>
  <c r="G345" i="8"/>
  <c r="F345" i="8"/>
  <c r="E345" i="8"/>
  <c r="D345" i="8"/>
  <c r="C345" i="8"/>
  <c r="B345" i="8"/>
  <c r="J344" i="8"/>
  <c r="I344" i="8"/>
  <c r="H344" i="8"/>
  <c r="G344" i="8"/>
  <c r="F344" i="8"/>
  <c r="E344" i="8"/>
  <c r="D344" i="8"/>
  <c r="C344" i="8"/>
  <c r="B344" i="8"/>
  <c r="J343" i="8"/>
  <c r="I343" i="8"/>
  <c r="H343" i="8"/>
  <c r="G343" i="8"/>
  <c r="F343" i="8"/>
  <c r="E343" i="8"/>
  <c r="D343" i="8"/>
  <c r="C343" i="8"/>
  <c r="B343" i="8"/>
  <c r="J342" i="8"/>
  <c r="I342" i="8"/>
  <c r="H342" i="8"/>
  <c r="G342" i="8"/>
  <c r="F342" i="8"/>
  <c r="E342" i="8"/>
  <c r="D342" i="8"/>
  <c r="C342" i="8"/>
  <c r="B342" i="8"/>
  <c r="J341" i="8"/>
  <c r="I341" i="8"/>
  <c r="H341" i="8"/>
  <c r="G341" i="8"/>
  <c r="F341" i="8"/>
  <c r="E341" i="8"/>
  <c r="D341" i="8"/>
  <c r="C341" i="8"/>
  <c r="B341" i="8"/>
  <c r="J340" i="8"/>
  <c r="I340" i="8"/>
  <c r="H340" i="8"/>
  <c r="G340" i="8"/>
  <c r="F340" i="8"/>
  <c r="E340" i="8"/>
  <c r="D340" i="8"/>
  <c r="C340" i="8"/>
  <c r="B340" i="8"/>
  <c r="J339" i="8"/>
  <c r="I339" i="8"/>
  <c r="H339" i="8"/>
  <c r="G339" i="8"/>
  <c r="F339" i="8"/>
  <c r="E339" i="8"/>
  <c r="D339" i="8"/>
  <c r="C339" i="8"/>
  <c r="B339" i="8"/>
  <c r="J338" i="8"/>
  <c r="I338" i="8"/>
  <c r="H338" i="8"/>
  <c r="G338" i="8"/>
  <c r="F338" i="8"/>
  <c r="E338" i="8"/>
  <c r="D338" i="8"/>
  <c r="C338" i="8"/>
  <c r="B338" i="8"/>
  <c r="J337" i="8"/>
  <c r="I337" i="8"/>
  <c r="H337" i="8"/>
  <c r="G337" i="8"/>
  <c r="F337" i="8"/>
  <c r="E337" i="8"/>
  <c r="D337" i="8"/>
  <c r="C337" i="8"/>
  <c r="B337" i="8"/>
  <c r="J336" i="8"/>
  <c r="I336" i="8"/>
  <c r="H336" i="8"/>
  <c r="G336" i="8"/>
  <c r="F336" i="8"/>
  <c r="E336" i="8"/>
  <c r="D336" i="8"/>
  <c r="C336" i="8"/>
  <c r="B336" i="8"/>
  <c r="J335" i="8"/>
  <c r="I335" i="8"/>
  <c r="H335" i="8"/>
  <c r="G335" i="8"/>
  <c r="F335" i="8"/>
  <c r="E335" i="8"/>
  <c r="D335" i="8"/>
  <c r="C335" i="8"/>
  <c r="B335" i="8"/>
  <c r="J334" i="8"/>
  <c r="I334" i="8"/>
  <c r="H334" i="8"/>
  <c r="G334" i="8"/>
  <c r="F334" i="8"/>
  <c r="E334" i="8"/>
  <c r="D334" i="8"/>
  <c r="C334" i="8"/>
  <c r="B334" i="8"/>
  <c r="J333" i="8"/>
  <c r="I333" i="8"/>
  <c r="H333" i="8"/>
  <c r="G333" i="8"/>
  <c r="F333" i="8"/>
  <c r="E333" i="8"/>
  <c r="D333" i="8"/>
  <c r="C333" i="8"/>
  <c r="B333" i="8"/>
  <c r="J332" i="8"/>
  <c r="I332" i="8"/>
  <c r="H332" i="8"/>
  <c r="G332" i="8"/>
  <c r="F332" i="8"/>
  <c r="E332" i="8"/>
  <c r="D332" i="8"/>
  <c r="C332" i="8"/>
  <c r="B332" i="8"/>
  <c r="J331" i="8"/>
  <c r="I331" i="8"/>
  <c r="H331" i="8"/>
  <c r="G331" i="8"/>
  <c r="F331" i="8"/>
  <c r="E331" i="8"/>
  <c r="D331" i="8"/>
  <c r="C331" i="8"/>
  <c r="B331" i="8"/>
  <c r="J330" i="8"/>
  <c r="I330" i="8"/>
  <c r="H330" i="8"/>
  <c r="G330" i="8"/>
  <c r="F330" i="8"/>
  <c r="E330" i="8"/>
  <c r="D330" i="8"/>
  <c r="C330" i="8"/>
  <c r="B330" i="8"/>
  <c r="J329" i="8"/>
  <c r="I329" i="8"/>
  <c r="H329" i="8"/>
  <c r="G329" i="8"/>
  <c r="F329" i="8"/>
  <c r="E329" i="8"/>
  <c r="D329" i="8"/>
  <c r="C329" i="8"/>
  <c r="B329" i="8"/>
  <c r="J328" i="8"/>
  <c r="I328" i="8"/>
  <c r="H328" i="8"/>
  <c r="G328" i="8"/>
  <c r="F328" i="8"/>
  <c r="E328" i="8"/>
  <c r="D328" i="8"/>
  <c r="C328" i="8"/>
  <c r="B328" i="8"/>
  <c r="J327" i="8"/>
  <c r="I327" i="8"/>
  <c r="H327" i="8"/>
  <c r="G327" i="8"/>
  <c r="F327" i="8"/>
  <c r="E327" i="8"/>
  <c r="D327" i="8"/>
  <c r="C327" i="8"/>
  <c r="B327" i="8"/>
  <c r="J326" i="8"/>
  <c r="I326" i="8"/>
  <c r="H326" i="8"/>
  <c r="G326" i="8"/>
  <c r="F326" i="8"/>
  <c r="E326" i="8"/>
  <c r="D326" i="8"/>
  <c r="C326" i="8"/>
  <c r="B326" i="8"/>
  <c r="J325" i="8"/>
  <c r="I325" i="8"/>
  <c r="H325" i="8"/>
  <c r="G325" i="8"/>
  <c r="F325" i="8"/>
  <c r="E325" i="8"/>
  <c r="D325" i="8"/>
  <c r="C325" i="8"/>
  <c r="B325" i="8"/>
  <c r="J324" i="8"/>
  <c r="I324" i="8"/>
  <c r="H324" i="8"/>
  <c r="G324" i="8"/>
  <c r="F324" i="8"/>
  <c r="E324" i="8"/>
  <c r="D324" i="8"/>
  <c r="C324" i="8"/>
  <c r="B324" i="8"/>
  <c r="J323" i="8"/>
  <c r="I323" i="8"/>
  <c r="H323" i="8"/>
  <c r="G323" i="8"/>
  <c r="F323" i="8"/>
  <c r="E323" i="8"/>
  <c r="D323" i="8"/>
  <c r="C323" i="8"/>
  <c r="B323" i="8"/>
  <c r="J322" i="8"/>
  <c r="I322" i="8"/>
  <c r="H322" i="8"/>
  <c r="G322" i="8"/>
  <c r="F322" i="8"/>
  <c r="E322" i="8"/>
  <c r="D322" i="8"/>
  <c r="C322" i="8"/>
  <c r="B322" i="8"/>
  <c r="J321" i="8"/>
  <c r="I321" i="8"/>
  <c r="H321" i="8"/>
  <c r="G321" i="8"/>
  <c r="F321" i="8"/>
  <c r="E321" i="8"/>
  <c r="D321" i="8"/>
  <c r="C321" i="8"/>
  <c r="B321" i="8"/>
  <c r="J320" i="8"/>
  <c r="I320" i="8"/>
  <c r="H320" i="8"/>
  <c r="G320" i="8"/>
  <c r="F320" i="8"/>
  <c r="E320" i="8"/>
  <c r="D320" i="8"/>
  <c r="C320" i="8"/>
  <c r="B320" i="8"/>
  <c r="J319" i="8"/>
  <c r="I319" i="8"/>
  <c r="H319" i="8"/>
  <c r="G319" i="8"/>
  <c r="F319" i="8"/>
  <c r="E319" i="8"/>
  <c r="D319" i="8"/>
  <c r="C319" i="8"/>
  <c r="B319" i="8"/>
  <c r="J318" i="8"/>
  <c r="I318" i="8"/>
  <c r="H318" i="8"/>
  <c r="G318" i="8"/>
  <c r="F318" i="8"/>
  <c r="E318" i="8"/>
  <c r="D318" i="8"/>
  <c r="C318" i="8"/>
  <c r="B318" i="8"/>
  <c r="J317" i="8"/>
  <c r="I317" i="8"/>
  <c r="H317" i="8"/>
  <c r="G317" i="8"/>
  <c r="F317" i="8"/>
  <c r="E317" i="8"/>
  <c r="D317" i="8"/>
  <c r="C317" i="8"/>
  <c r="B317" i="8"/>
  <c r="J316" i="8"/>
  <c r="I316" i="8"/>
  <c r="H316" i="8"/>
  <c r="G316" i="8"/>
  <c r="F316" i="8"/>
  <c r="E316" i="8"/>
  <c r="D316" i="8"/>
  <c r="C316" i="8"/>
  <c r="B316" i="8"/>
  <c r="J315" i="8"/>
  <c r="I315" i="8"/>
  <c r="H315" i="8"/>
  <c r="G315" i="8"/>
  <c r="F315" i="8"/>
  <c r="E315" i="8"/>
  <c r="D315" i="8"/>
  <c r="C315" i="8"/>
  <c r="B315" i="8"/>
  <c r="J314" i="8"/>
  <c r="I314" i="8"/>
  <c r="H314" i="8"/>
  <c r="G314" i="8"/>
  <c r="F314" i="8"/>
  <c r="E314" i="8"/>
  <c r="D314" i="8"/>
  <c r="C314" i="8"/>
  <c r="B314" i="8"/>
  <c r="J313" i="8"/>
  <c r="I313" i="8"/>
  <c r="H313" i="8"/>
  <c r="G313" i="8"/>
  <c r="F313" i="8"/>
  <c r="E313" i="8"/>
  <c r="D313" i="8"/>
  <c r="C313" i="8"/>
  <c r="B313" i="8"/>
  <c r="J312" i="8"/>
  <c r="I312" i="8"/>
  <c r="H312" i="8"/>
  <c r="G312" i="8"/>
  <c r="F312" i="8"/>
  <c r="E312" i="8"/>
  <c r="D312" i="8"/>
  <c r="C312" i="8"/>
  <c r="B312" i="8"/>
  <c r="J311" i="8"/>
  <c r="I311" i="8"/>
  <c r="H311" i="8"/>
  <c r="G311" i="8"/>
  <c r="F311" i="8"/>
  <c r="E311" i="8"/>
  <c r="D311" i="8"/>
  <c r="C311" i="8"/>
  <c r="B311" i="8"/>
  <c r="J310" i="8"/>
  <c r="I310" i="8"/>
  <c r="H310" i="8"/>
  <c r="G310" i="8"/>
  <c r="F310" i="8"/>
  <c r="E310" i="8"/>
  <c r="D310" i="8"/>
  <c r="C310" i="8"/>
  <c r="B310" i="8"/>
  <c r="J309" i="8"/>
  <c r="I309" i="8"/>
  <c r="H309" i="8"/>
  <c r="G309" i="8"/>
  <c r="F309" i="8"/>
  <c r="E309" i="8"/>
  <c r="D309" i="8"/>
  <c r="C309" i="8"/>
  <c r="B309" i="8"/>
  <c r="J308" i="8"/>
  <c r="I308" i="8"/>
  <c r="H308" i="8"/>
  <c r="G308" i="8"/>
  <c r="F308" i="8"/>
  <c r="E308" i="8"/>
  <c r="D308" i="8"/>
  <c r="C308" i="8"/>
  <c r="B308" i="8"/>
  <c r="J307" i="8"/>
  <c r="I307" i="8"/>
  <c r="H307" i="8"/>
  <c r="G307" i="8"/>
  <c r="F307" i="8"/>
  <c r="E307" i="8"/>
  <c r="D307" i="8"/>
  <c r="C307" i="8"/>
  <c r="B307" i="8"/>
  <c r="J306" i="8"/>
  <c r="I306" i="8"/>
  <c r="H306" i="8"/>
  <c r="G306" i="8"/>
  <c r="F306" i="8"/>
  <c r="E306" i="8"/>
  <c r="D306" i="8"/>
  <c r="C306" i="8"/>
  <c r="B306" i="8"/>
  <c r="J305" i="8"/>
  <c r="I305" i="8"/>
  <c r="H305" i="8"/>
  <c r="G305" i="8"/>
  <c r="F305" i="8"/>
  <c r="E305" i="8"/>
  <c r="D305" i="8"/>
  <c r="C305" i="8"/>
  <c r="B305" i="8"/>
  <c r="J304" i="8"/>
  <c r="I304" i="8"/>
  <c r="H304" i="8"/>
  <c r="G304" i="8"/>
  <c r="F304" i="8"/>
  <c r="E304" i="8"/>
  <c r="D304" i="8"/>
  <c r="C304" i="8"/>
  <c r="B304" i="8"/>
  <c r="J303" i="8"/>
  <c r="I303" i="8"/>
  <c r="H303" i="8"/>
  <c r="G303" i="8"/>
  <c r="F303" i="8"/>
  <c r="E303" i="8"/>
  <c r="D303" i="8"/>
  <c r="C303" i="8"/>
  <c r="B303" i="8"/>
  <c r="J302" i="8"/>
  <c r="I302" i="8"/>
  <c r="H302" i="8"/>
  <c r="G302" i="8"/>
  <c r="F302" i="8"/>
  <c r="E302" i="8"/>
  <c r="D302" i="8"/>
  <c r="C302" i="8"/>
  <c r="B302" i="8"/>
  <c r="J301" i="8"/>
  <c r="I301" i="8"/>
  <c r="H301" i="8"/>
  <c r="G301" i="8"/>
  <c r="F301" i="8"/>
  <c r="E301" i="8"/>
  <c r="D301" i="8"/>
  <c r="C301" i="8"/>
  <c r="B301" i="8"/>
  <c r="J300" i="8"/>
  <c r="I300" i="8"/>
  <c r="H300" i="8"/>
  <c r="G300" i="8"/>
  <c r="F300" i="8"/>
  <c r="E300" i="8"/>
  <c r="D300" i="8"/>
  <c r="C300" i="8"/>
  <c r="B300" i="8"/>
  <c r="J299" i="8"/>
  <c r="I299" i="8"/>
  <c r="H299" i="8"/>
  <c r="G299" i="8"/>
  <c r="F299" i="8"/>
  <c r="E299" i="8"/>
  <c r="D299" i="8"/>
  <c r="C299" i="8"/>
  <c r="B299" i="8"/>
  <c r="J298" i="8"/>
  <c r="I298" i="8"/>
  <c r="H298" i="8"/>
  <c r="G298" i="8"/>
  <c r="F298" i="8"/>
  <c r="E298" i="8"/>
  <c r="D298" i="8"/>
  <c r="C298" i="8"/>
  <c r="B298" i="8"/>
  <c r="J297" i="8"/>
  <c r="I297" i="8"/>
  <c r="H297" i="8"/>
  <c r="G297" i="8"/>
  <c r="F297" i="8"/>
  <c r="E297" i="8"/>
  <c r="D297" i="8"/>
  <c r="C297" i="8"/>
  <c r="B297" i="8"/>
  <c r="J296" i="8"/>
  <c r="I296" i="8"/>
  <c r="H296" i="8"/>
  <c r="G296" i="8"/>
  <c r="F296" i="8"/>
  <c r="E296" i="8"/>
  <c r="D296" i="8"/>
  <c r="C296" i="8"/>
  <c r="B296" i="8"/>
  <c r="J295" i="8"/>
  <c r="I295" i="8"/>
  <c r="H295" i="8"/>
  <c r="G295" i="8"/>
  <c r="F295" i="8"/>
  <c r="E295" i="8"/>
  <c r="D295" i="8"/>
  <c r="C295" i="8"/>
  <c r="B295" i="8"/>
  <c r="J294" i="8"/>
  <c r="I294" i="8"/>
  <c r="H294" i="8"/>
  <c r="G294" i="8"/>
  <c r="F294" i="8"/>
  <c r="E294" i="8"/>
  <c r="D294" i="8"/>
  <c r="C294" i="8"/>
  <c r="B294" i="8"/>
  <c r="J293" i="8"/>
  <c r="I293" i="8"/>
  <c r="H293" i="8"/>
  <c r="G293" i="8"/>
  <c r="F293" i="8"/>
  <c r="E293" i="8"/>
  <c r="D293" i="8"/>
  <c r="C293" i="8"/>
  <c r="B293" i="8"/>
  <c r="J292" i="8"/>
  <c r="I292" i="8"/>
  <c r="H292" i="8"/>
  <c r="G292" i="8"/>
  <c r="F292" i="8"/>
  <c r="E292" i="8"/>
  <c r="D292" i="8"/>
  <c r="C292" i="8"/>
  <c r="B292" i="8"/>
  <c r="J291" i="8"/>
  <c r="I291" i="8"/>
  <c r="H291" i="8"/>
  <c r="G291" i="8"/>
  <c r="F291" i="8"/>
  <c r="E291" i="8"/>
  <c r="D291" i="8"/>
  <c r="C291" i="8"/>
  <c r="B291" i="8"/>
  <c r="J290" i="8"/>
  <c r="I290" i="8"/>
  <c r="H290" i="8"/>
  <c r="G290" i="8"/>
  <c r="F290" i="8"/>
  <c r="E290" i="8"/>
  <c r="D290" i="8"/>
  <c r="C290" i="8"/>
  <c r="B290" i="8"/>
  <c r="J289" i="8"/>
  <c r="I289" i="8"/>
  <c r="H289" i="8"/>
  <c r="G289" i="8"/>
  <c r="F289" i="8"/>
  <c r="E289" i="8"/>
  <c r="D289" i="8"/>
  <c r="C289" i="8"/>
  <c r="B289" i="8"/>
  <c r="J288" i="8"/>
  <c r="I288" i="8"/>
  <c r="H288" i="8"/>
  <c r="G288" i="8"/>
  <c r="F288" i="8"/>
  <c r="E288" i="8"/>
  <c r="D288" i="8"/>
  <c r="C288" i="8"/>
  <c r="B288" i="8"/>
  <c r="J287" i="8"/>
  <c r="I287" i="8"/>
  <c r="H287" i="8"/>
  <c r="G287" i="8"/>
  <c r="F287" i="8"/>
  <c r="E287" i="8"/>
  <c r="D287" i="8"/>
  <c r="C287" i="8"/>
  <c r="B287" i="8"/>
  <c r="J286" i="8"/>
  <c r="I286" i="8"/>
  <c r="H286" i="8"/>
  <c r="G286" i="8"/>
  <c r="F286" i="8"/>
  <c r="E286" i="8"/>
  <c r="D286" i="8"/>
  <c r="C286" i="8"/>
  <c r="B286" i="8"/>
  <c r="J285" i="8"/>
  <c r="I285" i="8"/>
  <c r="H285" i="8"/>
  <c r="G285" i="8"/>
  <c r="F285" i="8"/>
  <c r="E285" i="8"/>
  <c r="D285" i="8"/>
  <c r="C285" i="8"/>
  <c r="B285" i="8"/>
  <c r="J284" i="8"/>
  <c r="I284" i="8"/>
  <c r="H284" i="8"/>
  <c r="G284" i="8"/>
  <c r="F284" i="8"/>
  <c r="E284" i="8"/>
  <c r="D284" i="8"/>
  <c r="C284" i="8"/>
  <c r="B284" i="8"/>
  <c r="J283" i="8"/>
  <c r="I283" i="8"/>
  <c r="H283" i="8"/>
  <c r="G283" i="8"/>
  <c r="F283" i="8"/>
  <c r="E283" i="8"/>
  <c r="D283" i="8"/>
  <c r="C283" i="8"/>
  <c r="B283" i="8"/>
  <c r="J282" i="8"/>
  <c r="I282" i="8"/>
  <c r="H282" i="8"/>
  <c r="G282" i="8"/>
  <c r="F282" i="8"/>
  <c r="E282" i="8"/>
  <c r="D282" i="8"/>
  <c r="C282" i="8"/>
  <c r="B282" i="8"/>
  <c r="J281" i="8"/>
  <c r="I281" i="8"/>
  <c r="H281" i="8"/>
  <c r="G281" i="8"/>
  <c r="F281" i="8"/>
  <c r="E281" i="8"/>
  <c r="D281" i="8"/>
  <c r="C281" i="8"/>
  <c r="B281" i="8"/>
  <c r="J280" i="8"/>
  <c r="I280" i="8"/>
  <c r="H280" i="8"/>
  <c r="G280" i="8"/>
  <c r="F280" i="8"/>
  <c r="E280" i="8"/>
  <c r="D280" i="8"/>
  <c r="C280" i="8"/>
  <c r="B280" i="8"/>
  <c r="J279" i="8"/>
  <c r="I279" i="8"/>
  <c r="H279" i="8"/>
  <c r="G279" i="8"/>
  <c r="F279" i="8"/>
  <c r="E279" i="8"/>
  <c r="D279" i="8"/>
  <c r="C279" i="8"/>
  <c r="B279" i="8"/>
  <c r="J278" i="8"/>
  <c r="I278" i="8"/>
  <c r="H278" i="8"/>
  <c r="G278" i="8"/>
  <c r="F278" i="8"/>
  <c r="E278" i="8"/>
  <c r="D278" i="8"/>
  <c r="C278" i="8"/>
  <c r="B278" i="8"/>
  <c r="J277" i="8"/>
  <c r="I277" i="8"/>
  <c r="H277" i="8"/>
  <c r="G277" i="8"/>
  <c r="F277" i="8"/>
  <c r="E277" i="8"/>
  <c r="D277" i="8"/>
  <c r="C277" i="8"/>
  <c r="B277" i="8"/>
  <c r="J276" i="8"/>
  <c r="I276" i="8"/>
  <c r="H276" i="8"/>
  <c r="G276" i="8"/>
  <c r="F276" i="8"/>
  <c r="E276" i="8"/>
  <c r="D276" i="8"/>
  <c r="C276" i="8"/>
  <c r="B276" i="8"/>
  <c r="J275" i="8"/>
  <c r="I275" i="8"/>
  <c r="H275" i="8"/>
  <c r="G275" i="8"/>
  <c r="F275" i="8"/>
  <c r="E275" i="8"/>
  <c r="D275" i="8"/>
  <c r="C275" i="8"/>
  <c r="B275" i="8"/>
  <c r="J274" i="8"/>
  <c r="I274" i="8"/>
  <c r="H274" i="8"/>
  <c r="G274" i="8"/>
  <c r="F274" i="8"/>
  <c r="E274" i="8"/>
  <c r="D274" i="8"/>
  <c r="C274" i="8"/>
  <c r="B274" i="8"/>
  <c r="J273" i="8"/>
  <c r="I273" i="8"/>
  <c r="H273" i="8"/>
  <c r="G273" i="8"/>
  <c r="F273" i="8"/>
  <c r="E273" i="8"/>
  <c r="D273" i="8"/>
  <c r="C273" i="8"/>
  <c r="B273" i="8"/>
  <c r="J272" i="8"/>
  <c r="I272" i="8"/>
  <c r="H272" i="8"/>
  <c r="G272" i="8"/>
  <c r="F272" i="8"/>
  <c r="E272" i="8"/>
  <c r="D272" i="8"/>
  <c r="C272" i="8"/>
  <c r="B272" i="8"/>
  <c r="J271" i="8"/>
  <c r="I271" i="8"/>
  <c r="H271" i="8"/>
  <c r="G271" i="8"/>
  <c r="F271" i="8"/>
  <c r="E271" i="8"/>
  <c r="D271" i="8"/>
  <c r="C271" i="8"/>
  <c r="B271" i="8"/>
  <c r="J270" i="8"/>
  <c r="I270" i="8"/>
  <c r="H270" i="8"/>
  <c r="G270" i="8"/>
  <c r="F270" i="8"/>
  <c r="E270" i="8"/>
  <c r="D270" i="8"/>
  <c r="C270" i="8"/>
  <c r="B270" i="8"/>
  <c r="J269" i="8"/>
  <c r="I269" i="8"/>
  <c r="H269" i="8"/>
  <c r="G269" i="8"/>
  <c r="F269" i="8"/>
  <c r="E269" i="8"/>
  <c r="D269" i="8"/>
  <c r="C269" i="8"/>
  <c r="B269" i="8"/>
  <c r="J268" i="8"/>
  <c r="I268" i="8"/>
  <c r="H268" i="8"/>
  <c r="G268" i="8"/>
  <c r="F268" i="8"/>
  <c r="E268" i="8"/>
  <c r="D268" i="8"/>
  <c r="C268" i="8"/>
  <c r="B268" i="8"/>
  <c r="J267" i="8"/>
  <c r="I267" i="8"/>
  <c r="H267" i="8"/>
  <c r="G267" i="8"/>
  <c r="F267" i="8"/>
  <c r="E267" i="8"/>
  <c r="D267" i="8"/>
  <c r="C267" i="8"/>
  <c r="B267" i="8"/>
  <c r="J266" i="8"/>
  <c r="I266" i="8"/>
  <c r="H266" i="8"/>
  <c r="G266" i="8"/>
  <c r="F266" i="8"/>
  <c r="E266" i="8"/>
  <c r="D266" i="8"/>
  <c r="C266" i="8"/>
  <c r="B266" i="8"/>
  <c r="J265" i="8"/>
  <c r="I265" i="8"/>
  <c r="H265" i="8"/>
  <c r="G265" i="8"/>
  <c r="F265" i="8"/>
  <c r="E265" i="8"/>
  <c r="D265" i="8"/>
  <c r="C265" i="8"/>
  <c r="B265" i="8"/>
  <c r="J264" i="8"/>
  <c r="I264" i="8"/>
  <c r="H264" i="8"/>
  <c r="G264" i="8"/>
  <c r="F264" i="8"/>
  <c r="E264" i="8"/>
  <c r="D264" i="8"/>
  <c r="C264" i="8"/>
  <c r="B264" i="8"/>
  <c r="J263" i="8"/>
  <c r="I263" i="8"/>
  <c r="H263" i="8"/>
  <c r="G263" i="8"/>
  <c r="F263" i="8"/>
  <c r="E263" i="8"/>
  <c r="D263" i="8"/>
  <c r="C263" i="8"/>
  <c r="B263" i="8"/>
  <c r="J262" i="8"/>
  <c r="I262" i="8"/>
  <c r="H262" i="8"/>
  <c r="G262" i="8"/>
  <c r="F262" i="8"/>
  <c r="E262" i="8"/>
  <c r="D262" i="8"/>
  <c r="C262" i="8"/>
  <c r="B262" i="8"/>
  <c r="J261" i="8"/>
  <c r="I261" i="8"/>
  <c r="H261" i="8"/>
  <c r="G261" i="8"/>
  <c r="F261" i="8"/>
  <c r="E261" i="8"/>
  <c r="D261" i="8"/>
  <c r="C261" i="8"/>
  <c r="B261" i="8"/>
  <c r="J260" i="8"/>
  <c r="I260" i="8"/>
  <c r="H260" i="8"/>
  <c r="G260" i="8"/>
  <c r="F260" i="8"/>
  <c r="E260" i="8"/>
  <c r="D260" i="8"/>
  <c r="C260" i="8"/>
  <c r="B260" i="8"/>
  <c r="J259" i="8"/>
  <c r="I259" i="8"/>
  <c r="H259" i="8"/>
  <c r="G259" i="8"/>
  <c r="F259" i="8"/>
  <c r="E259" i="8"/>
  <c r="D259" i="8"/>
  <c r="C259" i="8"/>
  <c r="B259" i="8"/>
  <c r="J258" i="8"/>
  <c r="I258" i="8"/>
  <c r="H258" i="8"/>
  <c r="G258" i="8"/>
  <c r="F258" i="8"/>
  <c r="E258" i="8"/>
  <c r="D258" i="8"/>
  <c r="C258" i="8"/>
  <c r="B258" i="8"/>
  <c r="J257" i="8"/>
  <c r="I257" i="8"/>
  <c r="H257" i="8"/>
  <c r="G257" i="8"/>
  <c r="F257" i="8"/>
  <c r="E257" i="8"/>
  <c r="D257" i="8"/>
  <c r="C257" i="8"/>
  <c r="B257" i="8"/>
  <c r="J256" i="8"/>
  <c r="I256" i="8"/>
  <c r="H256" i="8"/>
  <c r="G256" i="8"/>
  <c r="F256" i="8"/>
  <c r="E256" i="8"/>
  <c r="D256" i="8"/>
  <c r="C256" i="8"/>
  <c r="B256" i="8"/>
  <c r="J255" i="8"/>
  <c r="I255" i="8"/>
  <c r="H255" i="8"/>
  <c r="G255" i="8"/>
  <c r="F255" i="8"/>
  <c r="E255" i="8"/>
  <c r="D255" i="8"/>
  <c r="C255" i="8"/>
  <c r="B255" i="8"/>
  <c r="J254" i="8"/>
  <c r="I254" i="8"/>
  <c r="H254" i="8"/>
  <c r="G254" i="8"/>
  <c r="F254" i="8"/>
  <c r="E254" i="8"/>
  <c r="D254" i="8"/>
  <c r="C254" i="8"/>
  <c r="B254" i="8"/>
  <c r="J253" i="8"/>
  <c r="I253" i="8"/>
  <c r="H253" i="8"/>
  <c r="G253" i="8"/>
  <c r="F253" i="8"/>
  <c r="E253" i="8"/>
  <c r="D253" i="8"/>
  <c r="C253" i="8"/>
  <c r="B253" i="8"/>
  <c r="J252" i="8"/>
  <c r="I252" i="8"/>
  <c r="H252" i="8"/>
  <c r="G252" i="8"/>
  <c r="F252" i="8"/>
  <c r="E252" i="8"/>
  <c r="D252" i="8"/>
  <c r="C252" i="8"/>
  <c r="B252" i="8"/>
  <c r="J251" i="8"/>
  <c r="I251" i="8"/>
  <c r="H251" i="8"/>
  <c r="G251" i="8"/>
  <c r="F251" i="8"/>
  <c r="E251" i="8"/>
  <c r="D251" i="8"/>
  <c r="C251" i="8"/>
  <c r="B251" i="8"/>
  <c r="J250" i="8"/>
  <c r="I250" i="8"/>
  <c r="H250" i="8"/>
  <c r="G250" i="8"/>
  <c r="F250" i="8"/>
  <c r="E250" i="8"/>
  <c r="D250" i="8"/>
  <c r="C250" i="8"/>
  <c r="B250" i="8"/>
  <c r="J249" i="8"/>
  <c r="I249" i="8"/>
  <c r="H249" i="8"/>
  <c r="G249" i="8"/>
  <c r="F249" i="8"/>
  <c r="E249" i="8"/>
  <c r="D249" i="8"/>
  <c r="C249" i="8"/>
  <c r="B249" i="8"/>
  <c r="J248" i="8"/>
  <c r="I248" i="8"/>
  <c r="H248" i="8"/>
  <c r="G248" i="8"/>
  <c r="F248" i="8"/>
  <c r="E248" i="8"/>
  <c r="D248" i="8"/>
  <c r="C248" i="8"/>
  <c r="B248" i="8"/>
  <c r="J247" i="8"/>
  <c r="I247" i="8"/>
  <c r="H247" i="8"/>
  <c r="G247" i="8"/>
  <c r="F247" i="8"/>
  <c r="E247" i="8"/>
  <c r="D247" i="8"/>
  <c r="C247" i="8"/>
  <c r="B247" i="8"/>
  <c r="J246" i="8"/>
  <c r="I246" i="8"/>
  <c r="H246" i="8"/>
  <c r="G246" i="8"/>
  <c r="F246" i="8"/>
  <c r="E246" i="8"/>
  <c r="D246" i="8"/>
  <c r="C246" i="8"/>
  <c r="B246" i="8"/>
  <c r="J245" i="8"/>
  <c r="I245" i="8"/>
  <c r="H245" i="8"/>
  <c r="G245" i="8"/>
  <c r="F245" i="8"/>
  <c r="E245" i="8"/>
  <c r="D245" i="8"/>
  <c r="C245" i="8"/>
  <c r="B245" i="8"/>
  <c r="J244" i="8"/>
  <c r="I244" i="8"/>
  <c r="H244" i="8"/>
  <c r="G244" i="8"/>
  <c r="F244" i="8"/>
  <c r="E244" i="8"/>
  <c r="D244" i="8"/>
  <c r="C244" i="8"/>
  <c r="B244" i="8"/>
  <c r="J243" i="8"/>
  <c r="I243" i="8"/>
  <c r="H243" i="8"/>
  <c r="G243" i="8"/>
  <c r="F243" i="8"/>
  <c r="E243" i="8"/>
  <c r="D243" i="8"/>
  <c r="C243" i="8"/>
  <c r="B243" i="8"/>
  <c r="J242" i="8"/>
  <c r="I242" i="8"/>
  <c r="H242" i="8"/>
  <c r="G242" i="8"/>
  <c r="F242" i="8"/>
  <c r="E242" i="8"/>
  <c r="D242" i="8"/>
  <c r="C242" i="8"/>
  <c r="B242" i="8"/>
  <c r="J241" i="8"/>
  <c r="I241" i="8"/>
  <c r="H241" i="8"/>
  <c r="G241" i="8"/>
  <c r="F241" i="8"/>
  <c r="E241" i="8"/>
  <c r="D241" i="8"/>
  <c r="C241" i="8"/>
  <c r="B241" i="8"/>
  <c r="J240" i="8"/>
  <c r="I240" i="8"/>
  <c r="H240" i="8"/>
  <c r="G240" i="8"/>
  <c r="F240" i="8"/>
  <c r="E240" i="8"/>
  <c r="D240" i="8"/>
  <c r="C240" i="8"/>
  <c r="B240" i="8"/>
  <c r="J239" i="8"/>
  <c r="I239" i="8"/>
  <c r="H239" i="8"/>
  <c r="G239" i="8"/>
  <c r="F239" i="8"/>
  <c r="E239" i="8"/>
  <c r="D239" i="8"/>
  <c r="C239" i="8"/>
  <c r="B239" i="8"/>
  <c r="J238" i="8"/>
  <c r="I238" i="8"/>
  <c r="H238" i="8"/>
  <c r="G238" i="8"/>
  <c r="F238" i="8"/>
  <c r="E238" i="8"/>
  <c r="D238" i="8"/>
  <c r="C238" i="8"/>
  <c r="B238" i="8"/>
  <c r="J237" i="8"/>
  <c r="I237" i="8"/>
  <c r="H237" i="8"/>
  <c r="G237" i="8"/>
  <c r="F237" i="8"/>
  <c r="E237" i="8"/>
  <c r="D237" i="8"/>
  <c r="C237" i="8"/>
  <c r="B237" i="8"/>
  <c r="J236" i="8"/>
  <c r="I236" i="8"/>
  <c r="H236" i="8"/>
  <c r="G236" i="8"/>
  <c r="F236" i="8"/>
  <c r="E236" i="8"/>
  <c r="D236" i="8"/>
  <c r="C236" i="8"/>
  <c r="B236" i="8"/>
  <c r="J235" i="8"/>
  <c r="I235" i="8"/>
  <c r="H235" i="8"/>
  <c r="G235" i="8"/>
  <c r="F235" i="8"/>
  <c r="E235" i="8"/>
  <c r="D235" i="8"/>
  <c r="C235" i="8"/>
  <c r="B235" i="8"/>
  <c r="J234" i="8"/>
  <c r="I234" i="8"/>
  <c r="H234" i="8"/>
  <c r="G234" i="8"/>
  <c r="F234" i="8"/>
  <c r="E234" i="8"/>
  <c r="D234" i="8"/>
  <c r="C234" i="8"/>
  <c r="B234" i="8"/>
  <c r="J233" i="8"/>
  <c r="I233" i="8"/>
  <c r="H233" i="8"/>
  <c r="G233" i="8"/>
  <c r="F233" i="8"/>
  <c r="E233" i="8"/>
  <c r="D233" i="8"/>
  <c r="C233" i="8"/>
  <c r="B233" i="8"/>
  <c r="J232" i="8"/>
  <c r="I232" i="8"/>
  <c r="H232" i="8"/>
  <c r="G232" i="8"/>
  <c r="F232" i="8"/>
  <c r="E232" i="8"/>
  <c r="D232" i="8"/>
  <c r="C232" i="8"/>
  <c r="B232" i="8"/>
  <c r="J231" i="8"/>
  <c r="I231" i="8"/>
  <c r="H231" i="8"/>
  <c r="G231" i="8"/>
  <c r="F231" i="8"/>
  <c r="E231" i="8"/>
  <c r="D231" i="8"/>
  <c r="C231" i="8"/>
  <c r="B231" i="8"/>
  <c r="J230" i="8"/>
  <c r="I230" i="8"/>
  <c r="H230" i="8"/>
  <c r="G230" i="8"/>
  <c r="F230" i="8"/>
  <c r="E230" i="8"/>
  <c r="D230" i="8"/>
  <c r="C230" i="8"/>
  <c r="B230" i="8"/>
  <c r="J229" i="8"/>
  <c r="I229" i="8"/>
  <c r="H229" i="8"/>
  <c r="G229" i="8"/>
  <c r="F229" i="8"/>
  <c r="E229" i="8"/>
  <c r="D229" i="8"/>
  <c r="C229" i="8"/>
  <c r="B229" i="8"/>
  <c r="J228" i="8"/>
  <c r="I228" i="8"/>
  <c r="H228" i="8"/>
  <c r="G228" i="8"/>
  <c r="F228" i="8"/>
  <c r="E228" i="8"/>
  <c r="D228" i="8"/>
  <c r="C228" i="8"/>
  <c r="B228" i="8"/>
  <c r="J227" i="8"/>
  <c r="I227" i="8"/>
  <c r="H227" i="8"/>
  <c r="G227" i="8"/>
  <c r="F227" i="8"/>
  <c r="E227" i="8"/>
  <c r="D227" i="8"/>
  <c r="C227" i="8"/>
  <c r="B227" i="8"/>
  <c r="J226" i="8"/>
  <c r="I226" i="8"/>
  <c r="H226" i="8"/>
  <c r="G226" i="8"/>
  <c r="F226" i="8"/>
  <c r="E226" i="8"/>
  <c r="D226" i="8"/>
  <c r="C226" i="8"/>
  <c r="B226" i="8"/>
  <c r="J225" i="8"/>
  <c r="I225" i="8"/>
  <c r="H225" i="8"/>
  <c r="G225" i="8"/>
  <c r="F225" i="8"/>
  <c r="E225" i="8"/>
  <c r="D225" i="8"/>
  <c r="C225" i="8"/>
  <c r="B225" i="8"/>
  <c r="J224" i="8"/>
  <c r="I224" i="8"/>
  <c r="H224" i="8"/>
  <c r="G224" i="8"/>
  <c r="F224" i="8"/>
  <c r="E224" i="8"/>
  <c r="D224" i="8"/>
  <c r="C224" i="8"/>
  <c r="B224" i="8"/>
  <c r="J223" i="8"/>
  <c r="I223" i="8"/>
  <c r="H223" i="8"/>
  <c r="G223" i="8"/>
  <c r="F223" i="8"/>
  <c r="E223" i="8"/>
  <c r="D223" i="8"/>
  <c r="C223" i="8"/>
  <c r="B223" i="8"/>
  <c r="J222" i="8"/>
  <c r="I222" i="8"/>
  <c r="H222" i="8"/>
  <c r="G222" i="8"/>
  <c r="F222" i="8"/>
  <c r="E222" i="8"/>
  <c r="D222" i="8"/>
  <c r="C222" i="8"/>
  <c r="B222" i="8"/>
  <c r="J221" i="8"/>
  <c r="I221" i="8"/>
  <c r="H221" i="8"/>
  <c r="G221" i="8"/>
  <c r="F221" i="8"/>
  <c r="E221" i="8"/>
  <c r="D221" i="8"/>
  <c r="C221" i="8"/>
  <c r="B221" i="8"/>
  <c r="J220" i="8"/>
  <c r="I220" i="8"/>
  <c r="H220" i="8"/>
  <c r="G220" i="8"/>
  <c r="F220" i="8"/>
  <c r="E220" i="8"/>
  <c r="D220" i="8"/>
  <c r="C220" i="8"/>
  <c r="B220" i="8"/>
  <c r="J219" i="8"/>
  <c r="I219" i="8"/>
  <c r="H219" i="8"/>
  <c r="G219" i="8"/>
  <c r="F219" i="8"/>
  <c r="E219" i="8"/>
  <c r="D219" i="8"/>
  <c r="C219" i="8"/>
  <c r="B219" i="8"/>
  <c r="J218" i="8"/>
  <c r="I218" i="8"/>
  <c r="H218" i="8"/>
  <c r="G218" i="8"/>
  <c r="F218" i="8"/>
  <c r="E218" i="8"/>
  <c r="D218" i="8"/>
  <c r="C218" i="8"/>
  <c r="B218" i="8"/>
  <c r="J217" i="8"/>
  <c r="I217" i="8"/>
  <c r="H217" i="8"/>
  <c r="G217" i="8"/>
  <c r="F217" i="8"/>
  <c r="E217" i="8"/>
  <c r="D217" i="8"/>
  <c r="C217" i="8"/>
  <c r="B217" i="8"/>
  <c r="J216" i="8"/>
  <c r="I216" i="8"/>
  <c r="H216" i="8"/>
  <c r="G216" i="8"/>
  <c r="F216" i="8"/>
  <c r="E216" i="8"/>
  <c r="D216" i="8"/>
  <c r="C216" i="8"/>
  <c r="B216" i="8"/>
  <c r="J215" i="8"/>
  <c r="I215" i="8"/>
  <c r="H215" i="8"/>
  <c r="G215" i="8"/>
  <c r="F215" i="8"/>
  <c r="E215" i="8"/>
  <c r="D215" i="8"/>
  <c r="C215" i="8"/>
  <c r="B215" i="8"/>
  <c r="J214" i="8"/>
  <c r="I214" i="8"/>
  <c r="H214" i="8"/>
  <c r="G214" i="8"/>
  <c r="F214" i="8"/>
  <c r="E214" i="8"/>
  <c r="D214" i="8"/>
  <c r="C214" i="8"/>
  <c r="B214" i="8"/>
  <c r="J213" i="8"/>
  <c r="I213" i="8"/>
  <c r="H213" i="8"/>
  <c r="G213" i="8"/>
  <c r="F213" i="8"/>
  <c r="E213" i="8"/>
  <c r="D213" i="8"/>
  <c r="C213" i="8"/>
  <c r="B213" i="8"/>
  <c r="J212" i="8"/>
  <c r="I212" i="8"/>
  <c r="H212" i="8"/>
  <c r="G212" i="8"/>
  <c r="F212" i="8"/>
  <c r="E212" i="8"/>
  <c r="D212" i="8"/>
  <c r="C212" i="8"/>
  <c r="B212" i="8"/>
  <c r="J211" i="8"/>
  <c r="I211" i="8"/>
  <c r="H211" i="8"/>
  <c r="G211" i="8"/>
  <c r="F211" i="8"/>
  <c r="E211" i="8"/>
  <c r="D211" i="8"/>
  <c r="C211" i="8"/>
  <c r="B211" i="8"/>
  <c r="J210" i="8"/>
  <c r="I210" i="8"/>
  <c r="H210" i="8"/>
  <c r="G210" i="8"/>
  <c r="F210" i="8"/>
  <c r="E210" i="8"/>
  <c r="D210" i="8"/>
  <c r="C210" i="8"/>
  <c r="B210" i="8"/>
  <c r="J209" i="8"/>
  <c r="I209" i="8"/>
  <c r="H209" i="8"/>
  <c r="G209" i="8"/>
  <c r="F209" i="8"/>
  <c r="E209" i="8"/>
  <c r="D209" i="8"/>
  <c r="C209" i="8"/>
  <c r="B209" i="8"/>
  <c r="J208" i="8"/>
  <c r="I208" i="8"/>
  <c r="H208" i="8"/>
  <c r="G208" i="8"/>
  <c r="F208" i="8"/>
  <c r="E208" i="8"/>
  <c r="D208" i="8"/>
  <c r="C208" i="8"/>
  <c r="B208" i="8"/>
  <c r="J207" i="8"/>
  <c r="I207" i="8"/>
  <c r="H207" i="8"/>
  <c r="G207" i="8"/>
  <c r="F207" i="8"/>
  <c r="E207" i="8"/>
  <c r="D207" i="8"/>
  <c r="C207" i="8"/>
  <c r="B207" i="8"/>
  <c r="J206" i="8"/>
  <c r="I206" i="8"/>
  <c r="H206" i="8"/>
  <c r="G206" i="8"/>
  <c r="F206" i="8"/>
  <c r="E206" i="8"/>
  <c r="D206" i="8"/>
  <c r="C206" i="8"/>
  <c r="B206" i="8"/>
  <c r="J205" i="8"/>
  <c r="I205" i="8"/>
  <c r="H205" i="8"/>
  <c r="G205" i="8"/>
  <c r="F205" i="8"/>
  <c r="E205" i="8"/>
  <c r="D205" i="8"/>
  <c r="C205" i="8"/>
  <c r="B205" i="8"/>
  <c r="J204" i="8"/>
  <c r="I204" i="8"/>
  <c r="H204" i="8"/>
  <c r="G204" i="8"/>
  <c r="F204" i="8"/>
  <c r="E204" i="8"/>
  <c r="D204" i="8"/>
  <c r="C204" i="8"/>
  <c r="B204" i="8"/>
  <c r="J203" i="8"/>
  <c r="I203" i="8"/>
  <c r="H203" i="8"/>
  <c r="G203" i="8"/>
  <c r="F203" i="8"/>
  <c r="E203" i="8"/>
  <c r="D203" i="8"/>
  <c r="C203" i="8"/>
  <c r="B203" i="8"/>
  <c r="J202" i="8"/>
  <c r="I202" i="8"/>
  <c r="H202" i="8"/>
  <c r="G202" i="8"/>
  <c r="F202" i="8"/>
  <c r="E202" i="8"/>
  <c r="D202" i="8"/>
  <c r="C202" i="8"/>
  <c r="B202" i="8"/>
  <c r="J201" i="8"/>
  <c r="I201" i="8"/>
  <c r="H201" i="8"/>
  <c r="G201" i="8"/>
  <c r="F201" i="8"/>
  <c r="E201" i="8"/>
  <c r="D201" i="8"/>
  <c r="C201" i="8"/>
  <c r="B201" i="8"/>
  <c r="J200" i="8"/>
  <c r="I200" i="8"/>
  <c r="H200" i="8"/>
  <c r="G200" i="8"/>
  <c r="F200" i="8"/>
  <c r="E200" i="8"/>
  <c r="D200" i="8"/>
  <c r="C200" i="8"/>
  <c r="B200" i="8"/>
  <c r="J199" i="8"/>
  <c r="I199" i="8"/>
  <c r="H199" i="8"/>
  <c r="G199" i="8"/>
  <c r="F199" i="8"/>
  <c r="E199" i="8"/>
  <c r="D199" i="8"/>
  <c r="C199" i="8"/>
  <c r="B199" i="8"/>
  <c r="J198" i="8"/>
  <c r="I198" i="8"/>
  <c r="H198" i="8"/>
  <c r="G198" i="8"/>
  <c r="F198" i="8"/>
  <c r="E198" i="8"/>
  <c r="D198" i="8"/>
  <c r="C198" i="8"/>
  <c r="B198" i="8"/>
  <c r="J197" i="8"/>
  <c r="I197" i="8"/>
  <c r="H197" i="8"/>
  <c r="G197" i="8"/>
  <c r="F197" i="8"/>
  <c r="E197" i="8"/>
  <c r="D197" i="8"/>
  <c r="C197" i="8"/>
  <c r="B197" i="8"/>
  <c r="J196" i="8"/>
  <c r="I196" i="8"/>
  <c r="H196" i="8"/>
  <c r="G196" i="8"/>
  <c r="F196" i="8"/>
  <c r="E196" i="8"/>
  <c r="D196" i="8"/>
  <c r="C196" i="8"/>
  <c r="B196" i="8"/>
  <c r="J195" i="8"/>
  <c r="I195" i="8"/>
  <c r="H195" i="8"/>
  <c r="G195" i="8"/>
  <c r="F195" i="8"/>
  <c r="E195" i="8"/>
  <c r="D195" i="8"/>
  <c r="C195" i="8"/>
  <c r="B195" i="8"/>
  <c r="J194" i="8"/>
  <c r="I194" i="8"/>
  <c r="H194" i="8"/>
  <c r="G194" i="8"/>
  <c r="F194" i="8"/>
  <c r="E194" i="8"/>
  <c r="D194" i="8"/>
  <c r="C194" i="8"/>
  <c r="B194" i="8"/>
  <c r="J193" i="8"/>
  <c r="I193" i="8"/>
  <c r="H193" i="8"/>
  <c r="G193" i="8"/>
  <c r="F193" i="8"/>
  <c r="E193" i="8"/>
  <c r="D193" i="8"/>
  <c r="C193" i="8"/>
  <c r="B193" i="8"/>
  <c r="J192" i="8"/>
  <c r="I192" i="8"/>
  <c r="H192" i="8"/>
  <c r="G192" i="8"/>
  <c r="F192" i="8"/>
  <c r="E192" i="8"/>
  <c r="D192" i="8"/>
  <c r="C192" i="8"/>
  <c r="B192" i="8"/>
  <c r="J191" i="8"/>
  <c r="I191" i="8"/>
  <c r="H191" i="8"/>
  <c r="G191" i="8"/>
  <c r="F191" i="8"/>
  <c r="E191" i="8"/>
  <c r="D191" i="8"/>
  <c r="C191" i="8"/>
  <c r="B191" i="8"/>
  <c r="J190" i="8"/>
  <c r="I190" i="8"/>
  <c r="H190" i="8"/>
  <c r="G190" i="8"/>
  <c r="F190" i="8"/>
  <c r="E190" i="8"/>
  <c r="D190" i="8"/>
  <c r="C190" i="8"/>
  <c r="B190" i="8"/>
  <c r="J189" i="8"/>
  <c r="I189" i="8"/>
  <c r="H189" i="8"/>
  <c r="G189" i="8"/>
  <c r="F189" i="8"/>
  <c r="E189" i="8"/>
  <c r="D189" i="8"/>
  <c r="C189" i="8"/>
  <c r="B189" i="8"/>
  <c r="J188" i="8"/>
  <c r="I188" i="8"/>
  <c r="H188" i="8"/>
  <c r="G188" i="8"/>
  <c r="F188" i="8"/>
  <c r="E188" i="8"/>
  <c r="D188" i="8"/>
  <c r="C188" i="8"/>
  <c r="B188" i="8"/>
  <c r="J187" i="8"/>
  <c r="I187" i="8"/>
  <c r="H187" i="8"/>
  <c r="G187" i="8"/>
  <c r="F187" i="8"/>
  <c r="E187" i="8"/>
  <c r="D187" i="8"/>
  <c r="C187" i="8"/>
  <c r="B187" i="8"/>
  <c r="J186" i="8"/>
  <c r="I186" i="8"/>
  <c r="H186" i="8"/>
  <c r="G186" i="8"/>
  <c r="F186" i="8"/>
  <c r="E186" i="8"/>
  <c r="D186" i="8"/>
  <c r="C186" i="8"/>
  <c r="B186" i="8"/>
  <c r="J185" i="8"/>
  <c r="I185" i="8"/>
  <c r="H185" i="8"/>
  <c r="G185" i="8"/>
  <c r="F185" i="8"/>
  <c r="E185" i="8"/>
  <c r="D185" i="8"/>
  <c r="C185" i="8"/>
  <c r="B185" i="8"/>
  <c r="J184" i="8"/>
  <c r="I184" i="8"/>
  <c r="H184" i="8"/>
  <c r="G184" i="8"/>
  <c r="F184" i="8"/>
  <c r="E184" i="8"/>
  <c r="D184" i="8"/>
  <c r="C184" i="8"/>
  <c r="B184" i="8"/>
  <c r="J183" i="8"/>
  <c r="I183" i="8"/>
  <c r="H183" i="8"/>
  <c r="G183" i="8"/>
  <c r="F183" i="8"/>
  <c r="E183" i="8"/>
  <c r="D183" i="8"/>
  <c r="C183" i="8"/>
  <c r="B183" i="8"/>
  <c r="J182" i="8"/>
  <c r="I182" i="8"/>
  <c r="H182" i="8"/>
  <c r="G182" i="8"/>
  <c r="F182" i="8"/>
  <c r="E182" i="8"/>
  <c r="D182" i="8"/>
  <c r="C182" i="8"/>
  <c r="B182" i="8"/>
  <c r="J181" i="8"/>
  <c r="I181" i="8"/>
  <c r="H181" i="8"/>
  <c r="G181" i="8"/>
  <c r="F181" i="8"/>
  <c r="E181" i="8"/>
  <c r="D181" i="8"/>
  <c r="C181" i="8"/>
  <c r="B181" i="8"/>
  <c r="J180" i="8"/>
  <c r="I180" i="8"/>
  <c r="H180" i="8"/>
  <c r="G180" i="8"/>
  <c r="F180" i="8"/>
  <c r="E180" i="8"/>
  <c r="D180" i="8"/>
  <c r="C180" i="8"/>
  <c r="B180" i="8"/>
  <c r="J179" i="8"/>
  <c r="I179" i="8"/>
  <c r="H179" i="8"/>
  <c r="G179" i="8"/>
  <c r="F179" i="8"/>
  <c r="E179" i="8"/>
  <c r="D179" i="8"/>
  <c r="C179" i="8"/>
  <c r="B179" i="8"/>
  <c r="J178" i="8"/>
  <c r="I178" i="8"/>
  <c r="H178" i="8"/>
  <c r="G178" i="8"/>
  <c r="F178" i="8"/>
  <c r="E178" i="8"/>
  <c r="D178" i="8"/>
  <c r="C178" i="8"/>
  <c r="B178" i="8"/>
  <c r="J177" i="8"/>
  <c r="I177" i="8"/>
  <c r="H177" i="8"/>
  <c r="G177" i="8"/>
  <c r="F177" i="8"/>
  <c r="E177" i="8"/>
  <c r="D177" i="8"/>
  <c r="C177" i="8"/>
  <c r="B177" i="8"/>
  <c r="J176" i="8"/>
  <c r="I176" i="8"/>
  <c r="H176" i="8"/>
  <c r="G176" i="8"/>
  <c r="F176" i="8"/>
  <c r="E176" i="8"/>
  <c r="D176" i="8"/>
  <c r="C176" i="8"/>
  <c r="B176" i="8"/>
  <c r="J175" i="8"/>
  <c r="I175" i="8"/>
  <c r="H175" i="8"/>
  <c r="G175" i="8"/>
  <c r="F175" i="8"/>
  <c r="E175" i="8"/>
  <c r="D175" i="8"/>
  <c r="C175" i="8"/>
  <c r="B175" i="8"/>
  <c r="J174" i="8"/>
  <c r="I174" i="8"/>
  <c r="H174" i="8"/>
  <c r="G174" i="8"/>
  <c r="F174" i="8"/>
  <c r="E174" i="8"/>
  <c r="D174" i="8"/>
  <c r="C174" i="8"/>
  <c r="B174" i="8"/>
  <c r="J173" i="8"/>
  <c r="I173" i="8"/>
  <c r="H173" i="8"/>
  <c r="G173" i="8"/>
  <c r="F173" i="8"/>
  <c r="E173" i="8"/>
  <c r="D173" i="8"/>
  <c r="C173" i="8"/>
  <c r="B173" i="8"/>
  <c r="J172" i="8"/>
  <c r="I172" i="8"/>
  <c r="H172" i="8"/>
  <c r="G172" i="8"/>
  <c r="F172" i="8"/>
  <c r="E172" i="8"/>
  <c r="D172" i="8"/>
  <c r="C172" i="8"/>
  <c r="B172" i="8"/>
  <c r="J171" i="8"/>
  <c r="I171" i="8"/>
  <c r="H171" i="8"/>
  <c r="G171" i="8"/>
  <c r="F171" i="8"/>
  <c r="E171" i="8"/>
  <c r="D171" i="8"/>
  <c r="C171" i="8"/>
  <c r="B171" i="8"/>
  <c r="J170" i="8"/>
  <c r="I170" i="8"/>
  <c r="H170" i="8"/>
  <c r="G170" i="8"/>
  <c r="F170" i="8"/>
  <c r="E170" i="8"/>
  <c r="D170" i="8"/>
  <c r="C170" i="8"/>
  <c r="B170" i="8"/>
  <c r="J169" i="8"/>
  <c r="I169" i="8"/>
  <c r="H169" i="8"/>
  <c r="G169" i="8"/>
  <c r="F169" i="8"/>
  <c r="E169" i="8"/>
  <c r="D169" i="8"/>
  <c r="C169" i="8"/>
  <c r="B169" i="8"/>
  <c r="J168" i="8"/>
  <c r="I168" i="8"/>
  <c r="H168" i="8"/>
  <c r="G168" i="8"/>
  <c r="F168" i="8"/>
  <c r="E168" i="8"/>
  <c r="D168" i="8"/>
  <c r="C168" i="8"/>
  <c r="B168" i="8"/>
  <c r="J167" i="8"/>
  <c r="I167" i="8"/>
  <c r="H167" i="8"/>
  <c r="G167" i="8"/>
  <c r="F167" i="8"/>
  <c r="E167" i="8"/>
  <c r="D167" i="8"/>
  <c r="C167" i="8"/>
  <c r="B167" i="8"/>
  <c r="J166" i="8"/>
  <c r="I166" i="8"/>
  <c r="H166" i="8"/>
  <c r="G166" i="8"/>
  <c r="F166" i="8"/>
  <c r="E166" i="8"/>
  <c r="D166" i="8"/>
  <c r="C166" i="8"/>
  <c r="B166" i="8"/>
  <c r="J165" i="8"/>
  <c r="I165" i="8"/>
  <c r="H165" i="8"/>
  <c r="G165" i="8"/>
  <c r="F165" i="8"/>
  <c r="E165" i="8"/>
  <c r="D165" i="8"/>
  <c r="C165" i="8"/>
  <c r="B165" i="8"/>
  <c r="J164" i="8"/>
  <c r="I164" i="8"/>
  <c r="H164" i="8"/>
  <c r="G164" i="8"/>
  <c r="F164" i="8"/>
  <c r="E164" i="8"/>
  <c r="D164" i="8"/>
  <c r="C164" i="8"/>
  <c r="B164" i="8"/>
  <c r="J163" i="8"/>
  <c r="I163" i="8"/>
  <c r="H163" i="8"/>
  <c r="G163" i="8"/>
  <c r="F163" i="8"/>
  <c r="E163" i="8"/>
  <c r="D163" i="8"/>
  <c r="C163" i="8"/>
  <c r="B163" i="8"/>
  <c r="J162" i="8"/>
  <c r="I162" i="8"/>
  <c r="H162" i="8"/>
  <c r="G162" i="8"/>
  <c r="F162" i="8"/>
  <c r="E162" i="8"/>
  <c r="D162" i="8"/>
  <c r="C162" i="8"/>
  <c r="B162" i="8"/>
  <c r="J161" i="8"/>
  <c r="I161" i="8"/>
  <c r="H161" i="8"/>
  <c r="G161" i="8"/>
  <c r="F161" i="8"/>
  <c r="E161" i="8"/>
  <c r="D161" i="8"/>
  <c r="C161" i="8"/>
  <c r="B161" i="8"/>
  <c r="J160" i="8"/>
  <c r="I160" i="8"/>
  <c r="H160" i="8"/>
  <c r="G160" i="8"/>
  <c r="F160" i="8"/>
  <c r="E160" i="8"/>
  <c r="D160" i="8"/>
  <c r="C160" i="8"/>
  <c r="B160" i="8"/>
  <c r="J159" i="8"/>
  <c r="I159" i="8"/>
  <c r="H159" i="8"/>
  <c r="G159" i="8"/>
  <c r="F159" i="8"/>
  <c r="E159" i="8"/>
  <c r="D159" i="8"/>
  <c r="C159" i="8"/>
  <c r="B159" i="8"/>
  <c r="J158" i="8"/>
  <c r="I158" i="8"/>
  <c r="H158" i="8"/>
  <c r="G158" i="8"/>
  <c r="F158" i="8"/>
  <c r="E158" i="8"/>
  <c r="D158" i="8"/>
  <c r="C158" i="8"/>
  <c r="B158" i="8"/>
  <c r="J157" i="8"/>
  <c r="I157" i="8"/>
  <c r="H157" i="8"/>
  <c r="G157" i="8"/>
  <c r="F157" i="8"/>
  <c r="E157" i="8"/>
  <c r="D157" i="8"/>
  <c r="C157" i="8"/>
  <c r="B157" i="8"/>
  <c r="J156" i="8"/>
  <c r="I156" i="8"/>
  <c r="H156" i="8"/>
  <c r="G156" i="8"/>
  <c r="F156" i="8"/>
  <c r="E156" i="8"/>
  <c r="D156" i="8"/>
  <c r="C156" i="8"/>
  <c r="B156" i="8"/>
  <c r="J155" i="8"/>
  <c r="I155" i="8"/>
  <c r="H155" i="8"/>
  <c r="G155" i="8"/>
  <c r="F155" i="8"/>
  <c r="E155" i="8"/>
  <c r="D155" i="8"/>
  <c r="C155" i="8"/>
  <c r="B155" i="8"/>
  <c r="J154" i="8"/>
  <c r="I154" i="8"/>
  <c r="H154" i="8"/>
  <c r="G154" i="8"/>
  <c r="F154" i="8"/>
  <c r="E154" i="8"/>
  <c r="D154" i="8"/>
  <c r="C154" i="8"/>
  <c r="B154" i="8"/>
  <c r="J153" i="8"/>
  <c r="I153" i="8"/>
  <c r="H153" i="8"/>
  <c r="G153" i="8"/>
  <c r="F153" i="8"/>
  <c r="E153" i="8"/>
  <c r="D153" i="8"/>
  <c r="C153" i="8"/>
  <c r="B153" i="8"/>
  <c r="J152" i="8"/>
  <c r="I152" i="8"/>
  <c r="H152" i="8"/>
  <c r="G152" i="8"/>
  <c r="F152" i="8"/>
  <c r="E152" i="8"/>
  <c r="D152" i="8"/>
  <c r="C152" i="8"/>
  <c r="B152" i="8"/>
  <c r="J151" i="8"/>
  <c r="I151" i="8"/>
  <c r="H151" i="8"/>
  <c r="G151" i="8"/>
  <c r="F151" i="8"/>
  <c r="E151" i="8"/>
  <c r="D151" i="8"/>
  <c r="C151" i="8"/>
  <c r="B151" i="8"/>
  <c r="J150" i="8"/>
  <c r="I150" i="8"/>
  <c r="H150" i="8"/>
  <c r="G150" i="8"/>
  <c r="F150" i="8"/>
  <c r="E150" i="8"/>
  <c r="D150" i="8"/>
  <c r="C150" i="8"/>
  <c r="B150" i="8"/>
  <c r="J149" i="8"/>
  <c r="I149" i="8"/>
  <c r="H149" i="8"/>
  <c r="G149" i="8"/>
  <c r="F149" i="8"/>
  <c r="E149" i="8"/>
  <c r="D149" i="8"/>
  <c r="C149" i="8"/>
  <c r="B149" i="8"/>
  <c r="J148" i="8"/>
  <c r="I148" i="8"/>
  <c r="H148" i="8"/>
  <c r="G148" i="8"/>
  <c r="F148" i="8"/>
  <c r="E148" i="8"/>
  <c r="D148" i="8"/>
  <c r="C148" i="8"/>
  <c r="B148" i="8"/>
  <c r="J147" i="8"/>
  <c r="I147" i="8"/>
  <c r="H147" i="8"/>
  <c r="G147" i="8"/>
  <c r="F147" i="8"/>
  <c r="E147" i="8"/>
  <c r="D147" i="8"/>
  <c r="C147" i="8"/>
  <c r="B147" i="8"/>
  <c r="J146" i="8"/>
  <c r="I146" i="8"/>
  <c r="H146" i="8"/>
  <c r="G146" i="8"/>
  <c r="F146" i="8"/>
  <c r="E146" i="8"/>
  <c r="D146" i="8"/>
  <c r="C146" i="8"/>
  <c r="B146" i="8"/>
  <c r="J145" i="8"/>
  <c r="I145" i="8"/>
  <c r="H145" i="8"/>
  <c r="G145" i="8"/>
  <c r="F145" i="8"/>
  <c r="E145" i="8"/>
  <c r="D145" i="8"/>
  <c r="C145" i="8"/>
  <c r="B145" i="8"/>
  <c r="J144" i="8"/>
  <c r="I144" i="8"/>
  <c r="H144" i="8"/>
  <c r="G144" i="8"/>
  <c r="F144" i="8"/>
  <c r="E144" i="8"/>
  <c r="D144" i="8"/>
  <c r="C144" i="8"/>
  <c r="B144" i="8"/>
  <c r="J143" i="8"/>
  <c r="I143" i="8"/>
  <c r="H143" i="8"/>
  <c r="G143" i="8"/>
  <c r="F143" i="8"/>
  <c r="E143" i="8"/>
  <c r="D143" i="8"/>
  <c r="C143" i="8"/>
  <c r="B143" i="8"/>
  <c r="J142" i="8"/>
  <c r="I142" i="8"/>
  <c r="H142" i="8"/>
  <c r="G142" i="8"/>
  <c r="F142" i="8"/>
  <c r="E142" i="8"/>
  <c r="D142" i="8"/>
  <c r="C142" i="8"/>
  <c r="B142" i="8"/>
  <c r="J141" i="8"/>
  <c r="I141" i="8"/>
  <c r="H141" i="8"/>
  <c r="G141" i="8"/>
  <c r="F141" i="8"/>
  <c r="E141" i="8"/>
  <c r="D141" i="8"/>
  <c r="C141" i="8"/>
  <c r="B141" i="8"/>
  <c r="J140" i="8"/>
  <c r="I140" i="8"/>
  <c r="H140" i="8"/>
  <c r="G140" i="8"/>
  <c r="F140" i="8"/>
  <c r="E140" i="8"/>
  <c r="D140" i="8"/>
  <c r="C140" i="8"/>
  <c r="B140" i="8"/>
  <c r="J139" i="8"/>
  <c r="I139" i="8"/>
  <c r="H139" i="8"/>
  <c r="G139" i="8"/>
  <c r="F139" i="8"/>
  <c r="E139" i="8"/>
  <c r="D139" i="8"/>
  <c r="C139" i="8"/>
  <c r="B139" i="8"/>
  <c r="J138" i="8"/>
  <c r="I138" i="8"/>
  <c r="H138" i="8"/>
  <c r="G138" i="8"/>
  <c r="F138" i="8"/>
  <c r="E138" i="8"/>
  <c r="D138" i="8"/>
  <c r="C138" i="8"/>
  <c r="B138" i="8"/>
  <c r="J137" i="8"/>
  <c r="I137" i="8"/>
  <c r="H137" i="8"/>
  <c r="G137" i="8"/>
  <c r="F137" i="8"/>
  <c r="E137" i="8"/>
  <c r="D137" i="8"/>
  <c r="C137" i="8"/>
  <c r="B137" i="8"/>
  <c r="J136" i="8"/>
  <c r="I136" i="8"/>
  <c r="H136" i="8"/>
  <c r="G136" i="8"/>
  <c r="F136" i="8"/>
  <c r="E136" i="8"/>
  <c r="D136" i="8"/>
  <c r="C136" i="8"/>
  <c r="B136" i="8"/>
  <c r="J135" i="8"/>
  <c r="I135" i="8"/>
  <c r="H135" i="8"/>
  <c r="G135" i="8"/>
  <c r="F135" i="8"/>
  <c r="E135" i="8"/>
  <c r="D135" i="8"/>
  <c r="C135" i="8"/>
  <c r="B135" i="8"/>
  <c r="J134" i="8"/>
  <c r="I134" i="8"/>
  <c r="H134" i="8"/>
  <c r="G134" i="8"/>
  <c r="F134" i="8"/>
  <c r="E134" i="8"/>
  <c r="D134" i="8"/>
  <c r="C134" i="8"/>
  <c r="B134" i="8"/>
  <c r="J133" i="8"/>
  <c r="I133" i="8"/>
  <c r="H133" i="8"/>
  <c r="G133" i="8"/>
  <c r="F133" i="8"/>
  <c r="E133" i="8"/>
  <c r="D133" i="8"/>
  <c r="C133" i="8"/>
  <c r="B133" i="8"/>
  <c r="J132" i="8"/>
  <c r="I132" i="8"/>
  <c r="H132" i="8"/>
  <c r="G132" i="8"/>
  <c r="F132" i="8"/>
  <c r="E132" i="8"/>
  <c r="D132" i="8"/>
  <c r="C132" i="8"/>
  <c r="B132" i="8"/>
  <c r="J131" i="8"/>
  <c r="I131" i="8"/>
  <c r="H131" i="8"/>
  <c r="G131" i="8"/>
  <c r="F131" i="8"/>
  <c r="E131" i="8"/>
  <c r="D131" i="8"/>
  <c r="C131" i="8"/>
  <c r="B131" i="8"/>
  <c r="J130" i="8"/>
  <c r="I130" i="8"/>
  <c r="H130" i="8"/>
  <c r="G130" i="8"/>
  <c r="F130" i="8"/>
  <c r="E130" i="8"/>
  <c r="D130" i="8"/>
  <c r="C130" i="8"/>
  <c r="B130" i="8"/>
  <c r="J129" i="8"/>
  <c r="I129" i="8"/>
  <c r="H129" i="8"/>
  <c r="G129" i="8"/>
  <c r="F129" i="8"/>
  <c r="E129" i="8"/>
  <c r="D129" i="8"/>
  <c r="C129" i="8"/>
  <c r="B129" i="8"/>
  <c r="J128" i="8"/>
  <c r="I128" i="8"/>
  <c r="H128" i="8"/>
  <c r="G128" i="8"/>
  <c r="F128" i="8"/>
  <c r="E128" i="8"/>
  <c r="D128" i="8"/>
  <c r="C128" i="8"/>
  <c r="B128" i="8"/>
  <c r="J127" i="8"/>
  <c r="I127" i="8"/>
  <c r="H127" i="8"/>
  <c r="G127" i="8"/>
  <c r="F127" i="8"/>
  <c r="E127" i="8"/>
  <c r="D127" i="8"/>
  <c r="C127" i="8"/>
  <c r="B127" i="8"/>
  <c r="J126" i="8"/>
  <c r="I126" i="8"/>
  <c r="H126" i="8"/>
  <c r="G126" i="8"/>
  <c r="F126" i="8"/>
  <c r="E126" i="8"/>
  <c r="D126" i="8"/>
  <c r="C126" i="8"/>
  <c r="B126" i="8"/>
  <c r="J125" i="8"/>
  <c r="I125" i="8"/>
  <c r="H125" i="8"/>
  <c r="G125" i="8"/>
  <c r="F125" i="8"/>
  <c r="E125" i="8"/>
  <c r="D125" i="8"/>
  <c r="C125" i="8"/>
  <c r="B125" i="8"/>
  <c r="J124" i="8"/>
  <c r="I124" i="8"/>
  <c r="H124" i="8"/>
  <c r="G124" i="8"/>
  <c r="F124" i="8"/>
  <c r="E124" i="8"/>
  <c r="D124" i="8"/>
  <c r="C124" i="8"/>
  <c r="B124" i="8"/>
  <c r="J123" i="8"/>
  <c r="I123" i="8"/>
  <c r="H123" i="8"/>
  <c r="G123" i="8"/>
  <c r="F123" i="8"/>
  <c r="E123" i="8"/>
  <c r="D123" i="8"/>
  <c r="C123" i="8"/>
  <c r="B123" i="8"/>
  <c r="J122" i="8"/>
  <c r="I122" i="8"/>
  <c r="H122" i="8"/>
  <c r="G122" i="8"/>
  <c r="F122" i="8"/>
  <c r="E122" i="8"/>
  <c r="D122" i="8"/>
  <c r="C122" i="8"/>
  <c r="B122" i="8"/>
  <c r="J121" i="8"/>
  <c r="I121" i="8"/>
  <c r="H121" i="8"/>
  <c r="G121" i="8"/>
  <c r="F121" i="8"/>
  <c r="E121" i="8"/>
  <c r="D121" i="8"/>
  <c r="C121" i="8"/>
  <c r="B121" i="8"/>
  <c r="J120" i="8"/>
  <c r="I120" i="8"/>
  <c r="H120" i="8"/>
  <c r="G120" i="8"/>
  <c r="F120" i="8"/>
  <c r="E120" i="8"/>
  <c r="D120" i="8"/>
  <c r="C120" i="8"/>
  <c r="B120" i="8"/>
  <c r="J119" i="8"/>
  <c r="I119" i="8"/>
  <c r="H119" i="8"/>
  <c r="G119" i="8"/>
  <c r="F119" i="8"/>
  <c r="E119" i="8"/>
  <c r="D119" i="8"/>
  <c r="C119" i="8"/>
  <c r="B119" i="8"/>
  <c r="J118" i="8"/>
  <c r="I118" i="8"/>
  <c r="H118" i="8"/>
  <c r="G118" i="8"/>
  <c r="F118" i="8"/>
  <c r="E118" i="8"/>
  <c r="D118" i="8"/>
  <c r="C118" i="8"/>
  <c r="B118" i="8"/>
  <c r="J117" i="8"/>
  <c r="I117" i="8"/>
  <c r="H117" i="8"/>
  <c r="G117" i="8"/>
  <c r="F117" i="8"/>
  <c r="E117" i="8"/>
  <c r="D117" i="8"/>
  <c r="C117" i="8"/>
  <c r="B117" i="8"/>
  <c r="J116" i="8"/>
  <c r="I116" i="8"/>
  <c r="H116" i="8"/>
  <c r="G116" i="8"/>
  <c r="F116" i="8"/>
  <c r="E116" i="8"/>
  <c r="D116" i="8"/>
  <c r="C116" i="8"/>
  <c r="B116" i="8"/>
  <c r="J115" i="8"/>
  <c r="I115" i="8"/>
  <c r="H115" i="8"/>
  <c r="G115" i="8"/>
  <c r="F115" i="8"/>
  <c r="E115" i="8"/>
  <c r="D115" i="8"/>
  <c r="C115" i="8"/>
  <c r="B115" i="8"/>
  <c r="J114" i="8"/>
  <c r="I114" i="8"/>
  <c r="H114" i="8"/>
  <c r="G114" i="8"/>
  <c r="F114" i="8"/>
  <c r="E114" i="8"/>
  <c r="D114" i="8"/>
  <c r="C114" i="8"/>
  <c r="B114" i="8"/>
  <c r="J113" i="8"/>
  <c r="I113" i="8"/>
  <c r="H113" i="8"/>
  <c r="G113" i="8"/>
  <c r="F113" i="8"/>
  <c r="E113" i="8"/>
  <c r="D113" i="8"/>
  <c r="C113" i="8"/>
  <c r="B113" i="8"/>
  <c r="J112" i="8"/>
  <c r="I112" i="8"/>
  <c r="H112" i="8"/>
  <c r="G112" i="8"/>
  <c r="F112" i="8"/>
  <c r="E112" i="8"/>
  <c r="D112" i="8"/>
  <c r="C112" i="8"/>
  <c r="B112" i="8"/>
  <c r="J111" i="8"/>
  <c r="I111" i="8"/>
  <c r="H111" i="8"/>
  <c r="G111" i="8"/>
  <c r="F111" i="8"/>
  <c r="E111" i="8"/>
  <c r="D111" i="8"/>
  <c r="C111" i="8"/>
  <c r="B111" i="8"/>
  <c r="J110" i="8"/>
  <c r="I110" i="8"/>
  <c r="H110" i="8"/>
  <c r="G110" i="8"/>
  <c r="F110" i="8"/>
  <c r="E110" i="8"/>
  <c r="D110" i="8"/>
  <c r="C110" i="8"/>
  <c r="B110" i="8"/>
  <c r="J109" i="8"/>
  <c r="I109" i="8"/>
  <c r="H109" i="8"/>
  <c r="G109" i="8"/>
  <c r="F109" i="8"/>
  <c r="E109" i="8"/>
  <c r="D109" i="8"/>
  <c r="C109" i="8"/>
  <c r="B109" i="8"/>
  <c r="J108" i="8"/>
  <c r="I108" i="8"/>
  <c r="H108" i="8"/>
  <c r="G108" i="8"/>
  <c r="F108" i="8"/>
  <c r="E108" i="8"/>
  <c r="D108" i="8"/>
  <c r="C108" i="8"/>
  <c r="B108" i="8"/>
  <c r="J107" i="8"/>
  <c r="I107" i="8"/>
  <c r="H107" i="8"/>
  <c r="G107" i="8"/>
  <c r="F107" i="8"/>
  <c r="E107" i="8"/>
  <c r="D107" i="8"/>
  <c r="C107" i="8"/>
  <c r="B107" i="8"/>
  <c r="J106" i="8"/>
  <c r="I106" i="8"/>
  <c r="H106" i="8"/>
  <c r="G106" i="8"/>
  <c r="F106" i="8"/>
  <c r="E106" i="8"/>
  <c r="D106" i="8"/>
  <c r="C106" i="8"/>
  <c r="B106" i="8"/>
  <c r="J105" i="8"/>
  <c r="I105" i="8"/>
  <c r="H105" i="8"/>
  <c r="G105" i="8"/>
  <c r="F105" i="8"/>
  <c r="E105" i="8"/>
  <c r="D105" i="8"/>
  <c r="C105" i="8"/>
  <c r="B105" i="8"/>
  <c r="J104" i="8"/>
  <c r="I104" i="8"/>
  <c r="H104" i="8"/>
  <c r="G104" i="8"/>
  <c r="F104" i="8"/>
  <c r="E104" i="8"/>
  <c r="D104" i="8"/>
  <c r="C104" i="8"/>
  <c r="B104" i="8"/>
  <c r="J103" i="8"/>
  <c r="I103" i="8"/>
  <c r="H103" i="8"/>
  <c r="G103" i="8"/>
  <c r="F103" i="8"/>
  <c r="E103" i="8"/>
  <c r="D103" i="8"/>
  <c r="C103" i="8"/>
  <c r="B103" i="8"/>
  <c r="J102" i="8"/>
  <c r="I102" i="8"/>
  <c r="H102" i="8"/>
  <c r="G102" i="8"/>
  <c r="F102" i="8"/>
  <c r="E102" i="8"/>
  <c r="D102" i="8"/>
  <c r="C102" i="8"/>
  <c r="B102" i="8"/>
  <c r="J101" i="8"/>
  <c r="I101" i="8"/>
  <c r="H101" i="8"/>
  <c r="G101" i="8"/>
  <c r="F101" i="8"/>
  <c r="E101" i="8"/>
  <c r="D101" i="8"/>
  <c r="C101" i="8"/>
  <c r="B101" i="8"/>
  <c r="J100" i="8"/>
  <c r="I100" i="8"/>
  <c r="H100" i="8"/>
  <c r="G100" i="8"/>
  <c r="F100" i="8"/>
  <c r="E100" i="8"/>
  <c r="D100" i="8"/>
  <c r="C100" i="8"/>
  <c r="B100" i="8"/>
  <c r="J99" i="8"/>
  <c r="I99" i="8"/>
  <c r="H99" i="8"/>
  <c r="G99" i="8"/>
  <c r="F99" i="8"/>
  <c r="E99" i="8"/>
  <c r="D99" i="8"/>
  <c r="C99" i="8"/>
  <c r="B99" i="8"/>
  <c r="J98" i="8"/>
  <c r="I98" i="8"/>
  <c r="H98" i="8"/>
  <c r="G98" i="8"/>
  <c r="F98" i="8"/>
  <c r="E98" i="8"/>
  <c r="D98" i="8"/>
  <c r="C98" i="8"/>
  <c r="B98" i="8"/>
  <c r="J97" i="8"/>
  <c r="I97" i="8"/>
  <c r="H97" i="8"/>
  <c r="G97" i="8"/>
  <c r="F97" i="8"/>
  <c r="E97" i="8"/>
  <c r="D97" i="8"/>
  <c r="C97" i="8"/>
  <c r="B97" i="8"/>
  <c r="J96" i="8"/>
  <c r="I96" i="8"/>
  <c r="H96" i="8"/>
  <c r="G96" i="8"/>
  <c r="F96" i="8"/>
  <c r="E96" i="8"/>
  <c r="D96" i="8"/>
  <c r="C96" i="8"/>
  <c r="B96" i="8"/>
  <c r="J95" i="8"/>
  <c r="I95" i="8"/>
  <c r="H95" i="8"/>
  <c r="G95" i="8"/>
  <c r="F95" i="8"/>
  <c r="E95" i="8"/>
  <c r="D95" i="8"/>
  <c r="C95" i="8"/>
  <c r="B95" i="8"/>
  <c r="J94" i="8"/>
  <c r="I94" i="8"/>
  <c r="H94" i="8"/>
  <c r="G94" i="8"/>
  <c r="F94" i="8"/>
  <c r="E94" i="8"/>
  <c r="D94" i="8"/>
  <c r="C94" i="8"/>
  <c r="B94" i="8"/>
  <c r="J93" i="8"/>
  <c r="I93" i="8"/>
  <c r="H93" i="8"/>
  <c r="G93" i="8"/>
  <c r="F93" i="8"/>
  <c r="E93" i="8"/>
  <c r="D93" i="8"/>
  <c r="C93" i="8"/>
  <c r="B93" i="8"/>
  <c r="J92" i="8"/>
  <c r="I92" i="8"/>
  <c r="H92" i="8"/>
  <c r="G92" i="8"/>
  <c r="F92" i="8"/>
  <c r="E92" i="8"/>
  <c r="D92" i="8"/>
  <c r="C92" i="8"/>
  <c r="B92" i="8"/>
  <c r="J91" i="8"/>
  <c r="I91" i="8"/>
  <c r="H91" i="8"/>
  <c r="G91" i="8"/>
  <c r="F91" i="8"/>
  <c r="E91" i="8"/>
  <c r="D91" i="8"/>
  <c r="C91" i="8"/>
  <c r="B91" i="8"/>
  <c r="J90" i="8"/>
  <c r="I90" i="8"/>
  <c r="H90" i="8"/>
  <c r="G90" i="8"/>
  <c r="F90" i="8"/>
  <c r="E90" i="8"/>
  <c r="D90" i="8"/>
  <c r="C90" i="8"/>
  <c r="B90" i="8"/>
  <c r="J89" i="8"/>
  <c r="I89" i="8"/>
  <c r="H89" i="8"/>
  <c r="G89" i="8"/>
  <c r="F89" i="8"/>
  <c r="E89" i="8"/>
  <c r="D89" i="8"/>
  <c r="C89" i="8"/>
  <c r="B89" i="8"/>
  <c r="J88" i="8"/>
  <c r="I88" i="8"/>
  <c r="H88" i="8"/>
  <c r="G88" i="8"/>
  <c r="F88" i="8"/>
  <c r="E88" i="8"/>
  <c r="D88" i="8"/>
  <c r="C88" i="8"/>
  <c r="B88" i="8"/>
  <c r="J87" i="8"/>
  <c r="I87" i="8"/>
  <c r="H87" i="8"/>
  <c r="G87" i="8"/>
  <c r="F87" i="8"/>
  <c r="E87" i="8"/>
  <c r="D87" i="8"/>
  <c r="C87" i="8"/>
  <c r="B87" i="8"/>
  <c r="J86" i="8"/>
  <c r="I86" i="8"/>
  <c r="H86" i="8"/>
  <c r="G86" i="8"/>
  <c r="F86" i="8"/>
  <c r="E86" i="8"/>
  <c r="D86" i="8"/>
  <c r="C86" i="8"/>
  <c r="B86" i="8"/>
  <c r="J85" i="8"/>
  <c r="I85" i="8"/>
  <c r="H85" i="8"/>
  <c r="G85" i="8"/>
  <c r="F85" i="8"/>
  <c r="E85" i="8"/>
  <c r="D85" i="8"/>
  <c r="C85" i="8"/>
  <c r="B85" i="8"/>
  <c r="J84" i="8"/>
  <c r="I84" i="8"/>
  <c r="H84" i="8"/>
  <c r="G84" i="8"/>
  <c r="F84" i="8"/>
  <c r="E84" i="8"/>
  <c r="D84" i="8"/>
  <c r="C84" i="8"/>
  <c r="B84" i="8"/>
  <c r="J83" i="8"/>
  <c r="I83" i="8"/>
  <c r="H83" i="8"/>
  <c r="G83" i="8"/>
  <c r="F83" i="8"/>
  <c r="E83" i="8"/>
  <c r="D83" i="8"/>
  <c r="C83" i="8"/>
  <c r="B83" i="8"/>
  <c r="J82" i="8"/>
  <c r="I82" i="8"/>
  <c r="H82" i="8"/>
  <c r="G82" i="8"/>
  <c r="F82" i="8"/>
  <c r="E82" i="8"/>
  <c r="D82" i="8"/>
  <c r="C82" i="8"/>
  <c r="B82" i="8"/>
  <c r="J81" i="8"/>
  <c r="I81" i="8"/>
  <c r="H81" i="8"/>
  <c r="G81" i="8"/>
  <c r="F81" i="8"/>
  <c r="E81" i="8"/>
  <c r="D81" i="8"/>
  <c r="C81" i="8"/>
  <c r="B81" i="8"/>
  <c r="J80" i="8"/>
  <c r="I80" i="8"/>
  <c r="H80" i="8"/>
  <c r="G80" i="8"/>
  <c r="F80" i="8"/>
  <c r="E80" i="8"/>
  <c r="D80" i="8"/>
  <c r="C80" i="8"/>
  <c r="B80" i="8"/>
  <c r="J79" i="8"/>
  <c r="I79" i="8"/>
  <c r="H79" i="8"/>
  <c r="G79" i="8"/>
  <c r="F79" i="8"/>
  <c r="E79" i="8"/>
  <c r="D79" i="8"/>
  <c r="C79" i="8"/>
  <c r="B79" i="8"/>
  <c r="J78" i="8"/>
  <c r="I78" i="8"/>
  <c r="H78" i="8"/>
  <c r="G78" i="8"/>
  <c r="F78" i="8"/>
  <c r="E78" i="8"/>
  <c r="D78" i="8"/>
  <c r="C78" i="8"/>
  <c r="B78" i="8"/>
  <c r="J77" i="8"/>
  <c r="I77" i="8"/>
  <c r="H77" i="8"/>
  <c r="G77" i="8"/>
  <c r="F77" i="8"/>
  <c r="E77" i="8"/>
  <c r="D77" i="8"/>
  <c r="C77" i="8"/>
  <c r="B77" i="8"/>
  <c r="J76" i="8"/>
  <c r="I76" i="8"/>
  <c r="H76" i="8"/>
  <c r="G76" i="8"/>
  <c r="F76" i="8"/>
  <c r="E76" i="8"/>
  <c r="D76" i="8"/>
  <c r="C76" i="8"/>
  <c r="B76" i="8"/>
  <c r="J75" i="8"/>
  <c r="I75" i="8"/>
  <c r="H75" i="8"/>
  <c r="G75" i="8"/>
  <c r="F75" i="8"/>
  <c r="E75" i="8"/>
  <c r="D75" i="8"/>
  <c r="C75" i="8"/>
  <c r="B75" i="8"/>
  <c r="J74" i="8"/>
  <c r="I74" i="8"/>
  <c r="H74" i="8"/>
  <c r="G74" i="8"/>
  <c r="F74" i="8"/>
  <c r="E74" i="8"/>
  <c r="D74" i="8"/>
  <c r="C74" i="8"/>
  <c r="B74" i="8"/>
  <c r="J73" i="8"/>
  <c r="I73" i="8"/>
  <c r="H73" i="8"/>
  <c r="G73" i="8"/>
  <c r="F73" i="8"/>
  <c r="E73" i="8"/>
  <c r="D73" i="8"/>
  <c r="C73" i="8"/>
  <c r="B73" i="8"/>
  <c r="J72" i="8"/>
  <c r="I72" i="8"/>
  <c r="H72" i="8"/>
  <c r="G72" i="8"/>
  <c r="F72" i="8"/>
  <c r="E72" i="8"/>
  <c r="D72" i="8"/>
  <c r="C72" i="8"/>
  <c r="B72" i="8"/>
  <c r="J71" i="8"/>
  <c r="I71" i="8"/>
  <c r="H71" i="8"/>
  <c r="G71" i="8"/>
  <c r="F71" i="8"/>
  <c r="E71" i="8"/>
  <c r="D71" i="8"/>
  <c r="C71" i="8"/>
  <c r="B71" i="8"/>
  <c r="J70" i="8"/>
  <c r="I70" i="8"/>
  <c r="H70" i="8"/>
  <c r="G70" i="8"/>
  <c r="F70" i="8"/>
  <c r="E70" i="8"/>
  <c r="D70" i="8"/>
  <c r="C70" i="8"/>
  <c r="B70" i="8"/>
  <c r="J69" i="8"/>
  <c r="I69" i="8"/>
  <c r="H69" i="8"/>
  <c r="G69" i="8"/>
  <c r="F69" i="8"/>
  <c r="E69" i="8"/>
  <c r="D69" i="8"/>
  <c r="C69" i="8"/>
  <c r="B69" i="8"/>
  <c r="J68" i="8"/>
  <c r="I68" i="8"/>
  <c r="H68" i="8"/>
  <c r="G68" i="8"/>
  <c r="F68" i="8"/>
  <c r="E68" i="8"/>
  <c r="D68" i="8"/>
  <c r="C68" i="8"/>
  <c r="B68" i="8"/>
  <c r="J67" i="8"/>
  <c r="I67" i="8"/>
  <c r="H67" i="8"/>
  <c r="G67" i="8"/>
  <c r="F67" i="8"/>
  <c r="E67" i="8"/>
  <c r="D67" i="8"/>
  <c r="C67" i="8"/>
  <c r="B67" i="8"/>
  <c r="J66" i="8"/>
  <c r="I66" i="8"/>
  <c r="H66" i="8"/>
  <c r="G66" i="8"/>
  <c r="F66" i="8"/>
  <c r="E66" i="8"/>
  <c r="D66" i="8"/>
  <c r="C66" i="8"/>
  <c r="B66" i="8"/>
  <c r="J65" i="8"/>
  <c r="I65" i="8"/>
  <c r="H65" i="8"/>
  <c r="G65" i="8"/>
  <c r="F65" i="8"/>
  <c r="E65" i="8"/>
  <c r="D65" i="8"/>
  <c r="C65" i="8"/>
  <c r="B65" i="8"/>
  <c r="J64" i="8"/>
  <c r="I64" i="8"/>
  <c r="H64" i="8"/>
  <c r="G64" i="8"/>
  <c r="F64" i="8"/>
  <c r="E64" i="8"/>
  <c r="D64" i="8"/>
  <c r="C64" i="8"/>
  <c r="B64" i="8"/>
  <c r="J63" i="8"/>
  <c r="I63" i="8"/>
  <c r="H63" i="8"/>
  <c r="G63" i="8"/>
  <c r="F63" i="8"/>
  <c r="E63" i="8"/>
  <c r="D63" i="8"/>
  <c r="C63" i="8"/>
  <c r="B63" i="8"/>
  <c r="J62" i="8"/>
  <c r="I62" i="8"/>
  <c r="H62" i="8"/>
  <c r="G62" i="8"/>
  <c r="F62" i="8"/>
  <c r="E62" i="8"/>
  <c r="D62" i="8"/>
  <c r="C62" i="8"/>
  <c r="B62" i="8"/>
  <c r="J61" i="8"/>
  <c r="I61" i="8"/>
  <c r="H61" i="8"/>
  <c r="G61" i="8"/>
  <c r="F61" i="8"/>
  <c r="E61" i="8"/>
  <c r="D61" i="8"/>
  <c r="C61" i="8"/>
  <c r="B61" i="8"/>
  <c r="J60" i="8"/>
  <c r="I60" i="8"/>
  <c r="H60" i="8"/>
  <c r="G60" i="8"/>
  <c r="F60" i="8"/>
  <c r="E60" i="8"/>
  <c r="D60" i="8"/>
  <c r="C60" i="8"/>
  <c r="B60" i="8"/>
  <c r="J59" i="8"/>
  <c r="I59" i="8"/>
  <c r="H59" i="8"/>
  <c r="G59" i="8"/>
  <c r="F59" i="8"/>
  <c r="E59" i="8"/>
  <c r="D59" i="8"/>
  <c r="C59" i="8"/>
  <c r="B59" i="8"/>
  <c r="J58" i="8"/>
  <c r="I58" i="8"/>
  <c r="H58" i="8"/>
  <c r="G58" i="8"/>
  <c r="F58" i="8"/>
  <c r="E58" i="8"/>
  <c r="D58" i="8"/>
  <c r="C58" i="8"/>
  <c r="B58" i="8"/>
  <c r="J57" i="8"/>
  <c r="I57" i="8"/>
  <c r="H57" i="8"/>
  <c r="G57" i="8"/>
  <c r="F57" i="8"/>
  <c r="E57" i="8"/>
  <c r="D57" i="8"/>
  <c r="C57" i="8"/>
  <c r="B57" i="8"/>
  <c r="J56" i="8"/>
  <c r="I56" i="8"/>
  <c r="H56" i="8"/>
  <c r="G56" i="8"/>
  <c r="F56" i="8"/>
  <c r="E56" i="8"/>
  <c r="D56" i="8"/>
  <c r="C56" i="8"/>
  <c r="B56" i="8"/>
  <c r="J55" i="8"/>
  <c r="I55" i="8"/>
  <c r="H55" i="8"/>
  <c r="G55" i="8"/>
  <c r="F55" i="8"/>
  <c r="E55" i="8"/>
  <c r="D55" i="8"/>
  <c r="C55" i="8"/>
  <c r="B55" i="8"/>
  <c r="J54" i="8"/>
  <c r="I54" i="8"/>
  <c r="H54" i="8"/>
  <c r="G54" i="8"/>
  <c r="F54" i="8"/>
  <c r="E54" i="8"/>
  <c r="D54" i="8"/>
  <c r="C54" i="8"/>
  <c r="B54" i="8"/>
  <c r="J53" i="8"/>
  <c r="I53" i="8"/>
  <c r="H53" i="8"/>
  <c r="G53" i="8"/>
  <c r="F53" i="8"/>
  <c r="E53" i="8"/>
  <c r="D53" i="8"/>
  <c r="C53" i="8"/>
  <c r="B53" i="8"/>
  <c r="J52" i="8"/>
  <c r="I52" i="8"/>
  <c r="H52" i="8"/>
  <c r="G52" i="8"/>
  <c r="F52" i="8"/>
  <c r="E52" i="8"/>
  <c r="D52" i="8"/>
  <c r="C52" i="8"/>
  <c r="B52" i="8"/>
  <c r="J51" i="8"/>
  <c r="I51" i="8"/>
  <c r="H51" i="8"/>
  <c r="G51" i="8"/>
  <c r="F51" i="8"/>
  <c r="E51" i="8"/>
  <c r="D51" i="8"/>
  <c r="C51" i="8"/>
  <c r="B51" i="8"/>
  <c r="J50" i="8"/>
  <c r="I50" i="8"/>
  <c r="H50" i="8"/>
  <c r="G50" i="8"/>
  <c r="F50" i="8"/>
  <c r="E50" i="8"/>
  <c r="D50" i="8"/>
  <c r="C50" i="8"/>
  <c r="B50" i="8"/>
  <c r="J49" i="8"/>
  <c r="I49" i="8"/>
  <c r="H49" i="8"/>
  <c r="G49" i="8"/>
  <c r="F49" i="8"/>
  <c r="E49" i="8"/>
  <c r="D49" i="8"/>
  <c r="C49" i="8"/>
  <c r="B49" i="8"/>
  <c r="J48" i="8"/>
  <c r="I48" i="8"/>
  <c r="H48" i="8"/>
  <c r="G48" i="8"/>
  <c r="F48" i="8"/>
  <c r="E48" i="8"/>
  <c r="D48" i="8"/>
  <c r="C48" i="8"/>
  <c r="B48" i="8"/>
  <c r="J47" i="8"/>
  <c r="I47" i="8"/>
  <c r="H47" i="8"/>
  <c r="G47" i="8"/>
  <c r="F47" i="8"/>
  <c r="E47" i="8"/>
  <c r="D47" i="8"/>
  <c r="C47" i="8"/>
  <c r="B47" i="8"/>
  <c r="J46" i="8"/>
  <c r="I46" i="8"/>
  <c r="H46" i="8"/>
  <c r="G46" i="8"/>
  <c r="F46" i="8"/>
  <c r="E46" i="8"/>
  <c r="D46" i="8"/>
  <c r="C46" i="8"/>
  <c r="B46" i="8"/>
  <c r="J45" i="8"/>
  <c r="I45" i="8"/>
  <c r="H45" i="8"/>
  <c r="G45" i="8"/>
  <c r="F45" i="8"/>
  <c r="E45" i="8"/>
  <c r="D45" i="8"/>
  <c r="C45" i="8"/>
  <c r="B45" i="8"/>
  <c r="J44" i="8"/>
  <c r="I44" i="8"/>
  <c r="H44" i="8"/>
  <c r="G44" i="8"/>
  <c r="F44" i="8"/>
  <c r="E44" i="8"/>
  <c r="D44" i="8"/>
  <c r="C44" i="8"/>
  <c r="B44" i="8"/>
  <c r="J43" i="8"/>
  <c r="I43" i="8"/>
  <c r="H43" i="8"/>
  <c r="G43" i="8"/>
  <c r="F43" i="8"/>
  <c r="E43" i="8"/>
  <c r="D43" i="8"/>
  <c r="C43" i="8"/>
  <c r="B43" i="8"/>
  <c r="J42" i="8"/>
  <c r="I42" i="8"/>
  <c r="H42" i="8"/>
  <c r="G42" i="8"/>
  <c r="F42" i="8"/>
  <c r="E42" i="8"/>
  <c r="D42" i="8"/>
  <c r="C42" i="8"/>
  <c r="B42" i="8"/>
  <c r="J41" i="8"/>
  <c r="I41" i="8"/>
  <c r="H41" i="8"/>
  <c r="G41" i="8"/>
  <c r="F41" i="8"/>
  <c r="E41" i="8"/>
  <c r="D41" i="8"/>
  <c r="C41" i="8"/>
  <c r="B41" i="8"/>
  <c r="J40" i="8"/>
  <c r="I40" i="8"/>
  <c r="H40" i="8"/>
  <c r="G40" i="8"/>
  <c r="F40" i="8"/>
  <c r="E40" i="8"/>
  <c r="D40" i="8"/>
  <c r="C40" i="8"/>
  <c r="B40" i="8"/>
  <c r="J39" i="8"/>
  <c r="I39" i="8"/>
  <c r="H39" i="8"/>
  <c r="G39" i="8"/>
  <c r="F39" i="8"/>
  <c r="E39" i="8"/>
  <c r="D39" i="8"/>
  <c r="C39" i="8"/>
  <c r="B39" i="8"/>
  <c r="J38" i="8"/>
  <c r="I38" i="8"/>
  <c r="H38" i="8"/>
  <c r="G38" i="8"/>
  <c r="F38" i="8"/>
  <c r="E38" i="8"/>
  <c r="D38" i="8"/>
  <c r="C38" i="8"/>
  <c r="B38" i="8"/>
  <c r="J37" i="8"/>
  <c r="I37" i="8"/>
  <c r="H37" i="8"/>
  <c r="G37" i="8"/>
  <c r="F37" i="8"/>
  <c r="E37" i="8"/>
  <c r="D37" i="8"/>
  <c r="C37" i="8"/>
  <c r="B37" i="8"/>
  <c r="J36" i="8"/>
  <c r="I36" i="8"/>
  <c r="H36" i="8"/>
  <c r="G36" i="8"/>
  <c r="F36" i="8"/>
  <c r="E36" i="8"/>
  <c r="D36" i="8"/>
  <c r="C36" i="8"/>
  <c r="B36" i="8"/>
  <c r="J35" i="8"/>
  <c r="I35" i="8"/>
  <c r="H35" i="8"/>
  <c r="G35" i="8"/>
  <c r="F35" i="8"/>
  <c r="E35" i="8"/>
  <c r="D35" i="8"/>
  <c r="C35" i="8"/>
  <c r="B35" i="8"/>
  <c r="J34" i="8"/>
  <c r="I34" i="8"/>
  <c r="H34" i="8"/>
  <c r="G34" i="8"/>
  <c r="F34" i="8"/>
  <c r="E34" i="8"/>
  <c r="D34" i="8"/>
  <c r="C34" i="8"/>
  <c r="B34" i="8"/>
  <c r="J33" i="8"/>
  <c r="I33" i="8"/>
  <c r="H33" i="8"/>
  <c r="G33" i="8"/>
  <c r="F33" i="8"/>
  <c r="E33" i="8"/>
  <c r="D33" i="8"/>
  <c r="C33" i="8"/>
  <c r="B33" i="8"/>
  <c r="J32" i="8"/>
  <c r="I32" i="8"/>
  <c r="H32" i="8"/>
  <c r="G32" i="8"/>
  <c r="F32" i="8"/>
  <c r="E32" i="8"/>
  <c r="D32" i="8"/>
  <c r="C32" i="8"/>
  <c r="B32" i="8"/>
  <c r="J31" i="8"/>
  <c r="I31" i="8"/>
  <c r="H31" i="8"/>
  <c r="G31" i="8"/>
  <c r="F31" i="8"/>
  <c r="E31" i="8"/>
  <c r="D31" i="8"/>
  <c r="C31" i="8"/>
  <c r="B31" i="8"/>
  <c r="J30" i="8"/>
  <c r="I30" i="8"/>
  <c r="H30" i="8"/>
  <c r="G30" i="8"/>
  <c r="F30" i="8"/>
  <c r="E30" i="8"/>
  <c r="D30" i="8"/>
  <c r="C30" i="8"/>
  <c r="B30" i="8"/>
  <c r="J29" i="8"/>
  <c r="I29" i="8"/>
  <c r="H29" i="8"/>
  <c r="G29" i="8"/>
  <c r="F29" i="8"/>
  <c r="E29" i="8"/>
  <c r="D29" i="8"/>
  <c r="C29" i="8"/>
  <c r="B29" i="8"/>
  <c r="J28" i="8"/>
  <c r="I28" i="8"/>
  <c r="H28" i="8"/>
  <c r="G28" i="8"/>
  <c r="F28" i="8"/>
  <c r="E28" i="8"/>
  <c r="D28" i="8"/>
  <c r="C28" i="8"/>
  <c r="B28" i="8"/>
  <c r="J27" i="8"/>
  <c r="I27" i="8"/>
  <c r="H27" i="8"/>
  <c r="G27" i="8"/>
  <c r="F27" i="8"/>
  <c r="E27" i="8"/>
  <c r="D27" i="8"/>
  <c r="C27" i="8"/>
  <c r="B27" i="8"/>
  <c r="J26" i="8"/>
  <c r="I26" i="8"/>
  <c r="H26" i="8"/>
  <c r="G26" i="8"/>
  <c r="F26" i="8"/>
  <c r="E26" i="8"/>
  <c r="D26" i="8"/>
  <c r="C26" i="8"/>
  <c r="B26" i="8"/>
  <c r="J25" i="8"/>
  <c r="I25" i="8"/>
  <c r="H25" i="8"/>
  <c r="G25" i="8"/>
  <c r="F25" i="8"/>
  <c r="E25" i="8"/>
  <c r="D25" i="8"/>
  <c r="C25" i="8"/>
  <c r="B25" i="8"/>
  <c r="J24" i="8"/>
  <c r="I24" i="8"/>
  <c r="H24" i="8"/>
  <c r="G24" i="8"/>
  <c r="F24" i="8"/>
  <c r="E24" i="8"/>
  <c r="D24" i="8"/>
  <c r="C24" i="8"/>
  <c r="B24" i="8"/>
  <c r="J23" i="8"/>
  <c r="I23" i="8"/>
  <c r="H23" i="8"/>
  <c r="G23" i="8"/>
  <c r="F23" i="8"/>
  <c r="E23" i="8"/>
  <c r="D23" i="8"/>
  <c r="C23" i="8"/>
  <c r="B23" i="8"/>
  <c r="J22" i="8"/>
  <c r="I22" i="8"/>
  <c r="H22" i="8"/>
  <c r="G22" i="8"/>
  <c r="F22" i="8"/>
  <c r="E22" i="8"/>
  <c r="D22" i="8"/>
  <c r="C22" i="8"/>
  <c r="B22" i="8"/>
  <c r="J21" i="8"/>
  <c r="I21" i="8"/>
  <c r="H21" i="8"/>
  <c r="G21" i="8"/>
  <c r="F21" i="8"/>
  <c r="E21" i="8"/>
  <c r="D21" i="8"/>
  <c r="C21" i="8"/>
  <c r="B21" i="8"/>
  <c r="J20" i="8"/>
  <c r="I20" i="8"/>
  <c r="H20" i="8"/>
  <c r="G20" i="8"/>
  <c r="F20" i="8"/>
  <c r="E20" i="8"/>
  <c r="D20" i="8"/>
  <c r="C20" i="8"/>
  <c r="B20" i="8"/>
  <c r="J19" i="8"/>
  <c r="I19" i="8"/>
  <c r="H19" i="8"/>
  <c r="G19" i="8"/>
  <c r="F19" i="8"/>
  <c r="E19" i="8"/>
  <c r="D19" i="8"/>
  <c r="C19" i="8"/>
  <c r="B19" i="8"/>
  <c r="J18" i="8"/>
  <c r="I18" i="8"/>
  <c r="H18" i="8"/>
  <c r="G18" i="8"/>
  <c r="F18" i="8"/>
  <c r="E18" i="8"/>
  <c r="D18" i="8"/>
  <c r="C18" i="8"/>
  <c r="B18" i="8"/>
  <c r="J17" i="8"/>
  <c r="I17" i="8"/>
  <c r="H17" i="8"/>
  <c r="G17" i="8"/>
  <c r="F17" i="8"/>
  <c r="E17" i="8"/>
  <c r="D17" i="8"/>
  <c r="C17" i="8"/>
  <c r="B17" i="8"/>
  <c r="J16" i="8"/>
  <c r="I16" i="8"/>
  <c r="H16" i="8"/>
  <c r="G16" i="8"/>
  <c r="F16" i="8"/>
  <c r="E16" i="8"/>
  <c r="D16" i="8"/>
  <c r="C16" i="8"/>
  <c r="B16" i="8"/>
  <c r="J15" i="8"/>
  <c r="I15" i="8"/>
  <c r="H15" i="8"/>
  <c r="G15" i="8"/>
  <c r="F15" i="8"/>
  <c r="E15" i="8"/>
  <c r="D15" i="8"/>
  <c r="C15" i="8"/>
  <c r="B15" i="8"/>
  <c r="J14" i="8"/>
  <c r="I14" i="8"/>
  <c r="H14" i="8"/>
  <c r="G14" i="8"/>
  <c r="F14" i="8"/>
  <c r="E14" i="8"/>
  <c r="D14" i="8"/>
  <c r="C14" i="8"/>
  <c r="B14" i="8"/>
  <c r="J13" i="8"/>
  <c r="I13" i="8"/>
  <c r="H13" i="8"/>
  <c r="G13" i="8"/>
  <c r="F13" i="8"/>
  <c r="E13" i="8"/>
  <c r="D13" i="8"/>
  <c r="C13" i="8"/>
  <c r="B13" i="8"/>
  <c r="J12" i="8"/>
  <c r="I12" i="8"/>
  <c r="H12" i="8"/>
  <c r="G12" i="8"/>
  <c r="F12" i="8"/>
  <c r="E12" i="8"/>
  <c r="D12" i="8"/>
  <c r="C12" i="8"/>
  <c r="B12" i="8"/>
  <c r="J11" i="8"/>
  <c r="I11" i="8"/>
  <c r="H11" i="8"/>
  <c r="G11" i="8"/>
  <c r="F11" i="8"/>
  <c r="E11" i="8"/>
  <c r="D11" i="8"/>
  <c r="C11" i="8"/>
  <c r="B11" i="8"/>
  <c r="J10" i="8"/>
  <c r="I10" i="8"/>
  <c r="H10" i="8"/>
  <c r="G10" i="8"/>
  <c r="F10" i="8"/>
  <c r="E10" i="8"/>
  <c r="D10" i="8"/>
  <c r="C10" i="8"/>
  <c r="B10" i="8"/>
  <c r="J9" i="8"/>
  <c r="I9" i="8"/>
  <c r="H9" i="8"/>
  <c r="G9" i="8"/>
  <c r="F9" i="8"/>
  <c r="E9" i="8"/>
  <c r="D9" i="8"/>
  <c r="C9" i="8"/>
  <c r="B9" i="8"/>
  <c r="J8" i="8"/>
  <c r="I8" i="8"/>
  <c r="H8" i="8"/>
  <c r="G8" i="8"/>
  <c r="F8" i="8"/>
  <c r="E8" i="8"/>
  <c r="D8" i="8"/>
  <c r="C8" i="8"/>
  <c r="B8" i="8"/>
  <c r="J7" i="8"/>
  <c r="I7" i="8"/>
  <c r="H7" i="8"/>
  <c r="G7" i="8"/>
  <c r="F7" i="8"/>
  <c r="E7" i="8"/>
  <c r="D7" i="8"/>
  <c r="C7" i="8"/>
  <c r="B7" i="8"/>
  <c r="J6" i="8"/>
  <c r="I6" i="8"/>
  <c r="H6" i="8"/>
  <c r="G6" i="8"/>
  <c r="F6" i="8"/>
  <c r="E6" i="8"/>
  <c r="D6" i="8"/>
  <c r="C6" i="8"/>
  <c r="B6" i="8"/>
  <c r="J5" i="8"/>
  <c r="I5" i="8"/>
  <c r="H5" i="8"/>
  <c r="G5" i="8"/>
  <c r="F5" i="8"/>
  <c r="E5" i="8"/>
  <c r="D5" i="8"/>
  <c r="C5" i="8"/>
  <c r="B5" i="8"/>
  <c r="J4" i="8"/>
  <c r="I4" i="8"/>
  <c r="H4" i="8"/>
  <c r="G4" i="8"/>
  <c r="F4" i="8"/>
  <c r="E4" i="8"/>
  <c r="D4" i="8"/>
  <c r="C4" i="8"/>
  <c r="B4" i="8"/>
  <c r="J3" i="8"/>
  <c r="I3" i="8"/>
  <c r="H3" i="8"/>
  <c r="G3" i="8"/>
  <c r="F3" i="8"/>
  <c r="E3" i="8"/>
  <c r="D3" i="8"/>
  <c r="C3" i="8"/>
  <c r="J399" i="6"/>
  <c r="I399" i="6"/>
  <c r="H399" i="6"/>
  <c r="G399" i="6"/>
  <c r="F399" i="6"/>
  <c r="E399" i="6"/>
  <c r="D399" i="6"/>
  <c r="C399" i="6"/>
  <c r="B399" i="6"/>
  <c r="J398" i="6"/>
  <c r="I398" i="6"/>
  <c r="H398" i="6"/>
  <c r="G398" i="6"/>
  <c r="F398" i="6"/>
  <c r="E398" i="6"/>
  <c r="D398" i="6"/>
  <c r="C398" i="6"/>
  <c r="B398" i="6"/>
  <c r="J397" i="6"/>
  <c r="I397" i="6"/>
  <c r="H397" i="6"/>
  <c r="G397" i="6"/>
  <c r="F397" i="6"/>
  <c r="E397" i="6"/>
  <c r="D397" i="6"/>
  <c r="C397" i="6"/>
  <c r="B397" i="6"/>
  <c r="J396" i="6"/>
  <c r="I396" i="6"/>
  <c r="H396" i="6"/>
  <c r="G396" i="6"/>
  <c r="F396" i="6"/>
  <c r="E396" i="6"/>
  <c r="D396" i="6"/>
  <c r="C396" i="6"/>
  <c r="B396" i="6"/>
  <c r="J395" i="6"/>
  <c r="I395" i="6"/>
  <c r="H395" i="6"/>
  <c r="G395" i="6"/>
  <c r="F395" i="6"/>
  <c r="E395" i="6"/>
  <c r="D395" i="6"/>
  <c r="C395" i="6"/>
  <c r="B395" i="6"/>
  <c r="J394" i="6"/>
  <c r="I394" i="6"/>
  <c r="H394" i="6"/>
  <c r="G394" i="6"/>
  <c r="F394" i="6"/>
  <c r="E394" i="6"/>
  <c r="D394" i="6"/>
  <c r="C394" i="6"/>
  <c r="B394" i="6"/>
  <c r="J393" i="6"/>
  <c r="I393" i="6"/>
  <c r="H393" i="6"/>
  <c r="G393" i="6"/>
  <c r="F393" i="6"/>
  <c r="E393" i="6"/>
  <c r="D393" i="6"/>
  <c r="C393" i="6"/>
  <c r="B393" i="6"/>
  <c r="J392" i="6"/>
  <c r="I392" i="6"/>
  <c r="H392" i="6"/>
  <c r="G392" i="6"/>
  <c r="F392" i="6"/>
  <c r="E392" i="6"/>
  <c r="D392" i="6"/>
  <c r="C392" i="6"/>
  <c r="B392" i="6"/>
  <c r="J391" i="6"/>
  <c r="I391" i="6"/>
  <c r="H391" i="6"/>
  <c r="G391" i="6"/>
  <c r="F391" i="6"/>
  <c r="E391" i="6"/>
  <c r="D391" i="6"/>
  <c r="C391" i="6"/>
  <c r="B391" i="6"/>
  <c r="J390" i="6"/>
  <c r="I390" i="6"/>
  <c r="H390" i="6"/>
  <c r="G390" i="6"/>
  <c r="F390" i="6"/>
  <c r="E390" i="6"/>
  <c r="D390" i="6"/>
  <c r="C390" i="6"/>
  <c r="B390" i="6"/>
  <c r="J389" i="6"/>
  <c r="I389" i="6"/>
  <c r="H389" i="6"/>
  <c r="G389" i="6"/>
  <c r="F389" i="6"/>
  <c r="E389" i="6"/>
  <c r="D389" i="6"/>
  <c r="C389" i="6"/>
  <c r="B389" i="6"/>
  <c r="J388" i="6"/>
  <c r="I388" i="6"/>
  <c r="H388" i="6"/>
  <c r="G388" i="6"/>
  <c r="F388" i="6"/>
  <c r="E388" i="6"/>
  <c r="D388" i="6"/>
  <c r="C388" i="6"/>
  <c r="B388" i="6"/>
  <c r="J387" i="6"/>
  <c r="I387" i="6"/>
  <c r="H387" i="6"/>
  <c r="G387" i="6"/>
  <c r="F387" i="6"/>
  <c r="E387" i="6"/>
  <c r="D387" i="6"/>
  <c r="C387" i="6"/>
  <c r="B387" i="6"/>
  <c r="J386" i="6"/>
  <c r="I386" i="6"/>
  <c r="H386" i="6"/>
  <c r="G386" i="6"/>
  <c r="F386" i="6"/>
  <c r="E386" i="6"/>
  <c r="D386" i="6"/>
  <c r="C386" i="6"/>
  <c r="B386" i="6"/>
  <c r="J385" i="6"/>
  <c r="I385" i="6"/>
  <c r="H385" i="6"/>
  <c r="G385" i="6"/>
  <c r="F385" i="6"/>
  <c r="E385" i="6"/>
  <c r="D385" i="6"/>
  <c r="C385" i="6"/>
  <c r="B385" i="6"/>
  <c r="J384" i="6"/>
  <c r="I384" i="6"/>
  <c r="H384" i="6"/>
  <c r="G384" i="6"/>
  <c r="F384" i="6"/>
  <c r="E384" i="6"/>
  <c r="D384" i="6"/>
  <c r="C384" i="6"/>
  <c r="B384" i="6"/>
  <c r="J383" i="6"/>
  <c r="I383" i="6"/>
  <c r="H383" i="6"/>
  <c r="G383" i="6"/>
  <c r="F383" i="6"/>
  <c r="E383" i="6"/>
  <c r="D383" i="6"/>
  <c r="C383" i="6"/>
  <c r="B383" i="6"/>
  <c r="J382" i="6"/>
  <c r="I382" i="6"/>
  <c r="H382" i="6"/>
  <c r="G382" i="6"/>
  <c r="F382" i="6"/>
  <c r="E382" i="6"/>
  <c r="D382" i="6"/>
  <c r="C382" i="6"/>
  <c r="B382" i="6"/>
  <c r="J381" i="6"/>
  <c r="I381" i="6"/>
  <c r="H381" i="6"/>
  <c r="G381" i="6"/>
  <c r="F381" i="6"/>
  <c r="E381" i="6"/>
  <c r="D381" i="6"/>
  <c r="C381" i="6"/>
  <c r="B381" i="6"/>
  <c r="J380" i="6"/>
  <c r="I380" i="6"/>
  <c r="H380" i="6"/>
  <c r="G380" i="6"/>
  <c r="F380" i="6"/>
  <c r="E380" i="6"/>
  <c r="D380" i="6"/>
  <c r="C380" i="6"/>
  <c r="B380" i="6"/>
  <c r="J379" i="6"/>
  <c r="I379" i="6"/>
  <c r="H379" i="6"/>
  <c r="G379" i="6"/>
  <c r="F379" i="6"/>
  <c r="E379" i="6"/>
  <c r="D379" i="6"/>
  <c r="C379" i="6"/>
  <c r="B379" i="6"/>
  <c r="J378" i="6"/>
  <c r="I378" i="6"/>
  <c r="H378" i="6"/>
  <c r="G378" i="6"/>
  <c r="F378" i="6"/>
  <c r="E378" i="6"/>
  <c r="D378" i="6"/>
  <c r="C378" i="6"/>
  <c r="B378" i="6"/>
  <c r="J377" i="6"/>
  <c r="I377" i="6"/>
  <c r="H377" i="6"/>
  <c r="G377" i="6"/>
  <c r="F377" i="6"/>
  <c r="E377" i="6"/>
  <c r="D377" i="6"/>
  <c r="C377" i="6"/>
  <c r="B377" i="6"/>
  <c r="J376" i="6"/>
  <c r="I376" i="6"/>
  <c r="H376" i="6"/>
  <c r="G376" i="6"/>
  <c r="F376" i="6"/>
  <c r="E376" i="6"/>
  <c r="D376" i="6"/>
  <c r="C376" i="6"/>
  <c r="B376" i="6"/>
  <c r="J375" i="6"/>
  <c r="I375" i="6"/>
  <c r="H375" i="6"/>
  <c r="G375" i="6"/>
  <c r="F375" i="6"/>
  <c r="E375" i="6"/>
  <c r="D375" i="6"/>
  <c r="C375" i="6"/>
  <c r="B375" i="6"/>
  <c r="J374" i="6"/>
  <c r="I374" i="6"/>
  <c r="H374" i="6"/>
  <c r="G374" i="6"/>
  <c r="F374" i="6"/>
  <c r="E374" i="6"/>
  <c r="D374" i="6"/>
  <c r="C374" i="6"/>
  <c r="B374" i="6"/>
  <c r="J373" i="6"/>
  <c r="I373" i="6"/>
  <c r="H373" i="6"/>
  <c r="G373" i="6"/>
  <c r="F373" i="6"/>
  <c r="E373" i="6"/>
  <c r="D373" i="6"/>
  <c r="C373" i="6"/>
  <c r="B373" i="6"/>
  <c r="J372" i="6"/>
  <c r="I372" i="6"/>
  <c r="H372" i="6"/>
  <c r="G372" i="6"/>
  <c r="F372" i="6"/>
  <c r="E372" i="6"/>
  <c r="D372" i="6"/>
  <c r="C372" i="6"/>
  <c r="B372" i="6"/>
  <c r="J371" i="6"/>
  <c r="I371" i="6"/>
  <c r="H371" i="6"/>
  <c r="G371" i="6"/>
  <c r="F371" i="6"/>
  <c r="E371" i="6"/>
  <c r="D371" i="6"/>
  <c r="C371" i="6"/>
  <c r="B371" i="6"/>
  <c r="J370" i="6"/>
  <c r="I370" i="6"/>
  <c r="H370" i="6"/>
  <c r="G370" i="6"/>
  <c r="F370" i="6"/>
  <c r="E370" i="6"/>
  <c r="D370" i="6"/>
  <c r="C370" i="6"/>
  <c r="B370" i="6"/>
  <c r="J369" i="6"/>
  <c r="I369" i="6"/>
  <c r="H369" i="6"/>
  <c r="G369" i="6"/>
  <c r="F369" i="6"/>
  <c r="E369" i="6"/>
  <c r="D369" i="6"/>
  <c r="C369" i="6"/>
  <c r="B369" i="6"/>
  <c r="J368" i="6"/>
  <c r="I368" i="6"/>
  <c r="H368" i="6"/>
  <c r="G368" i="6"/>
  <c r="F368" i="6"/>
  <c r="E368" i="6"/>
  <c r="D368" i="6"/>
  <c r="C368" i="6"/>
  <c r="B368" i="6"/>
  <c r="J367" i="6"/>
  <c r="I367" i="6"/>
  <c r="H367" i="6"/>
  <c r="G367" i="6"/>
  <c r="F367" i="6"/>
  <c r="E367" i="6"/>
  <c r="D367" i="6"/>
  <c r="C367" i="6"/>
  <c r="B367" i="6"/>
  <c r="J366" i="6"/>
  <c r="I366" i="6"/>
  <c r="H366" i="6"/>
  <c r="G366" i="6"/>
  <c r="F366" i="6"/>
  <c r="E366" i="6"/>
  <c r="D366" i="6"/>
  <c r="C366" i="6"/>
  <c r="B366" i="6"/>
  <c r="J365" i="6"/>
  <c r="I365" i="6"/>
  <c r="H365" i="6"/>
  <c r="G365" i="6"/>
  <c r="F365" i="6"/>
  <c r="E365" i="6"/>
  <c r="D365" i="6"/>
  <c r="C365" i="6"/>
  <c r="B365" i="6"/>
  <c r="J364" i="6"/>
  <c r="I364" i="6"/>
  <c r="H364" i="6"/>
  <c r="G364" i="6"/>
  <c r="F364" i="6"/>
  <c r="E364" i="6"/>
  <c r="D364" i="6"/>
  <c r="C364" i="6"/>
  <c r="B364" i="6"/>
  <c r="J363" i="6"/>
  <c r="I363" i="6"/>
  <c r="H363" i="6"/>
  <c r="G363" i="6"/>
  <c r="F363" i="6"/>
  <c r="E363" i="6"/>
  <c r="D363" i="6"/>
  <c r="C363" i="6"/>
  <c r="B363" i="6"/>
  <c r="J362" i="6"/>
  <c r="I362" i="6"/>
  <c r="H362" i="6"/>
  <c r="G362" i="6"/>
  <c r="F362" i="6"/>
  <c r="E362" i="6"/>
  <c r="D362" i="6"/>
  <c r="C362" i="6"/>
  <c r="B362" i="6"/>
  <c r="J361" i="6"/>
  <c r="I361" i="6"/>
  <c r="H361" i="6"/>
  <c r="G361" i="6"/>
  <c r="F361" i="6"/>
  <c r="E361" i="6"/>
  <c r="D361" i="6"/>
  <c r="C361" i="6"/>
  <c r="B361" i="6"/>
  <c r="J360" i="6"/>
  <c r="I360" i="6"/>
  <c r="H360" i="6"/>
  <c r="G360" i="6"/>
  <c r="F360" i="6"/>
  <c r="E360" i="6"/>
  <c r="D360" i="6"/>
  <c r="C360" i="6"/>
  <c r="B360" i="6"/>
  <c r="J359" i="6"/>
  <c r="I359" i="6"/>
  <c r="H359" i="6"/>
  <c r="G359" i="6"/>
  <c r="F359" i="6"/>
  <c r="E359" i="6"/>
  <c r="D359" i="6"/>
  <c r="C359" i="6"/>
  <c r="B359" i="6"/>
  <c r="J358" i="6"/>
  <c r="I358" i="6"/>
  <c r="H358" i="6"/>
  <c r="G358" i="6"/>
  <c r="F358" i="6"/>
  <c r="E358" i="6"/>
  <c r="D358" i="6"/>
  <c r="C358" i="6"/>
  <c r="B358" i="6"/>
  <c r="J357" i="6"/>
  <c r="I357" i="6"/>
  <c r="H357" i="6"/>
  <c r="G357" i="6"/>
  <c r="F357" i="6"/>
  <c r="E357" i="6"/>
  <c r="D357" i="6"/>
  <c r="C357" i="6"/>
  <c r="B357" i="6"/>
  <c r="J356" i="6"/>
  <c r="I356" i="6"/>
  <c r="H356" i="6"/>
  <c r="G356" i="6"/>
  <c r="F356" i="6"/>
  <c r="E356" i="6"/>
  <c r="D356" i="6"/>
  <c r="C356" i="6"/>
  <c r="B356" i="6"/>
  <c r="J355" i="6"/>
  <c r="I355" i="6"/>
  <c r="H355" i="6"/>
  <c r="G355" i="6"/>
  <c r="F355" i="6"/>
  <c r="E355" i="6"/>
  <c r="D355" i="6"/>
  <c r="C355" i="6"/>
  <c r="B355" i="6"/>
  <c r="J354" i="6"/>
  <c r="I354" i="6"/>
  <c r="H354" i="6"/>
  <c r="G354" i="6"/>
  <c r="F354" i="6"/>
  <c r="E354" i="6"/>
  <c r="D354" i="6"/>
  <c r="C354" i="6"/>
  <c r="B354" i="6"/>
  <c r="J353" i="6"/>
  <c r="I353" i="6"/>
  <c r="H353" i="6"/>
  <c r="G353" i="6"/>
  <c r="F353" i="6"/>
  <c r="E353" i="6"/>
  <c r="D353" i="6"/>
  <c r="C353" i="6"/>
  <c r="B353" i="6"/>
  <c r="J352" i="6"/>
  <c r="I352" i="6"/>
  <c r="H352" i="6"/>
  <c r="G352" i="6"/>
  <c r="F352" i="6"/>
  <c r="E352" i="6"/>
  <c r="D352" i="6"/>
  <c r="C352" i="6"/>
  <c r="B352" i="6"/>
  <c r="J351" i="6"/>
  <c r="I351" i="6"/>
  <c r="H351" i="6"/>
  <c r="G351" i="6"/>
  <c r="F351" i="6"/>
  <c r="E351" i="6"/>
  <c r="D351" i="6"/>
  <c r="C351" i="6"/>
  <c r="B351" i="6"/>
  <c r="J350" i="6"/>
  <c r="I350" i="6"/>
  <c r="H350" i="6"/>
  <c r="G350" i="6"/>
  <c r="F350" i="6"/>
  <c r="E350" i="6"/>
  <c r="D350" i="6"/>
  <c r="C350" i="6"/>
  <c r="B350" i="6"/>
  <c r="J349" i="6"/>
  <c r="I349" i="6"/>
  <c r="H349" i="6"/>
  <c r="G349" i="6"/>
  <c r="F349" i="6"/>
  <c r="E349" i="6"/>
  <c r="D349" i="6"/>
  <c r="C349" i="6"/>
  <c r="B349" i="6"/>
  <c r="J348" i="6"/>
  <c r="I348" i="6"/>
  <c r="H348" i="6"/>
  <c r="G348" i="6"/>
  <c r="F348" i="6"/>
  <c r="E348" i="6"/>
  <c r="D348" i="6"/>
  <c r="C348" i="6"/>
  <c r="B348" i="6"/>
  <c r="J347" i="6"/>
  <c r="I347" i="6"/>
  <c r="H347" i="6"/>
  <c r="G347" i="6"/>
  <c r="F347" i="6"/>
  <c r="E347" i="6"/>
  <c r="D347" i="6"/>
  <c r="C347" i="6"/>
  <c r="B347" i="6"/>
  <c r="J346" i="6"/>
  <c r="I346" i="6"/>
  <c r="H346" i="6"/>
  <c r="G346" i="6"/>
  <c r="F346" i="6"/>
  <c r="E346" i="6"/>
  <c r="D346" i="6"/>
  <c r="C346" i="6"/>
  <c r="B346" i="6"/>
  <c r="J345" i="6"/>
  <c r="I345" i="6"/>
  <c r="H345" i="6"/>
  <c r="G345" i="6"/>
  <c r="F345" i="6"/>
  <c r="E345" i="6"/>
  <c r="D345" i="6"/>
  <c r="C345" i="6"/>
  <c r="B345" i="6"/>
  <c r="J344" i="6"/>
  <c r="I344" i="6"/>
  <c r="H344" i="6"/>
  <c r="G344" i="6"/>
  <c r="F344" i="6"/>
  <c r="E344" i="6"/>
  <c r="D344" i="6"/>
  <c r="C344" i="6"/>
  <c r="B344" i="6"/>
  <c r="J343" i="6"/>
  <c r="I343" i="6"/>
  <c r="H343" i="6"/>
  <c r="G343" i="6"/>
  <c r="F343" i="6"/>
  <c r="E343" i="6"/>
  <c r="D343" i="6"/>
  <c r="C343" i="6"/>
  <c r="B343" i="6"/>
  <c r="J342" i="6"/>
  <c r="I342" i="6"/>
  <c r="H342" i="6"/>
  <c r="G342" i="6"/>
  <c r="F342" i="6"/>
  <c r="E342" i="6"/>
  <c r="D342" i="6"/>
  <c r="C342" i="6"/>
  <c r="B342" i="6"/>
  <c r="J341" i="6"/>
  <c r="I341" i="6"/>
  <c r="H341" i="6"/>
  <c r="G341" i="6"/>
  <c r="F341" i="6"/>
  <c r="E341" i="6"/>
  <c r="D341" i="6"/>
  <c r="C341" i="6"/>
  <c r="B341" i="6"/>
  <c r="J340" i="6"/>
  <c r="I340" i="6"/>
  <c r="H340" i="6"/>
  <c r="G340" i="6"/>
  <c r="F340" i="6"/>
  <c r="E340" i="6"/>
  <c r="D340" i="6"/>
  <c r="C340" i="6"/>
  <c r="B340" i="6"/>
  <c r="J339" i="6"/>
  <c r="I339" i="6"/>
  <c r="H339" i="6"/>
  <c r="G339" i="6"/>
  <c r="F339" i="6"/>
  <c r="E339" i="6"/>
  <c r="D339" i="6"/>
  <c r="C339" i="6"/>
  <c r="B339" i="6"/>
  <c r="J338" i="6"/>
  <c r="I338" i="6"/>
  <c r="H338" i="6"/>
  <c r="G338" i="6"/>
  <c r="F338" i="6"/>
  <c r="E338" i="6"/>
  <c r="D338" i="6"/>
  <c r="C338" i="6"/>
  <c r="B338" i="6"/>
  <c r="J337" i="6"/>
  <c r="I337" i="6"/>
  <c r="H337" i="6"/>
  <c r="G337" i="6"/>
  <c r="F337" i="6"/>
  <c r="E337" i="6"/>
  <c r="D337" i="6"/>
  <c r="C337" i="6"/>
  <c r="B337" i="6"/>
  <c r="J336" i="6"/>
  <c r="I336" i="6"/>
  <c r="H336" i="6"/>
  <c r="G336" i="6"/>
  <c r="F336" i="6"/>
  <c r="E336" i="6"/>
  <c r="D336" i="6"/>
  <c r="C336" i="6"/>
  <c r="B336" i="6"/>
  <c r="J335" i="6"/>
  <c r="I335" i="6"/>
  <c r="H335" i="6"/>
  <c r="G335" i="6"/>
  <c r="F335" i="6"/>
  <c r="E335" i="6"/>
  <c r="D335" i="6"/>
  <c r="C335" i="6"/>
  <c r="B335" i="6"/>
  <c r="J334" i="6"/>
  <c r="I334" i="6"/>
  <c r="H334" i="6"/>
  <c r="G334" i="6"/>
  <c r="F334" i="6"/>
  <c r="E334" i="6"/>
  <c r="D334" i="6"/>
  <c r="C334" i="6"/>
  <c r="B334" i="6"/>
  <c r="J333" i="6"/>
  <c r="I333" i="6"/>
  <c r="H333" i="6"/>
  <c r="G333" i="6"/>
  <c r="F333" i="6"/>
  <c r="E333" i="6"/>
  <c r="D333" i="6"/>
  <c r="C333" i="6"/>
  <c r="B333" i="6"/>
  <c r="J332" i="6"/>
  <c r="I332" i="6"/>
  <c r="H332" i="6"/>
  <c r="G332" i="6"/>
  <c r="F332" i="6"/>
  <c r="E332" i="6"/>
  <c r="D332" i="6"/>
  <c r="C332" i="6"/>
  <c r="B332" i="6"/>
  <c r="J331" i="6"/>
  <c r="I331" i="6"/>
  <c r="H331" i="6"/>
  <c r="G331" i="6"/>
  <c r="F331" i="6"/>
  <c r="E331" i="6"/>
  <c r="D331" i="6"/>
  <c r="C331" i="6"/>
  <c r="B331" i="6"/>
  <c r="J330" i="6"/>
  <c r="I330" i="6"/>
  <c r="H330" i="6"/>
  <c r="G330" i="6"/>
  <c r="F330" i="6"/>
  <c r="E330" i="6"/>
  <c r="D330" i="6"/>
  <c r="C330" i="6"/>
  <c r="B330" i="6"/>
  <c r="J329" i="6"/>
  <c r="I329" i="6"/>
  <c r="H329" i="6"/>
  <c r="G329" i="6"/>
  <c r="F329" i="6"/>
  <c r="E329" i="6"/>
  <c r="D329" i="6"/>
  <c r="C329" i="6"/>
  <c r="B329" i="6"/>
  <c r="J328" i="6"/>
  <c r="I328" i="6"/>
  <c r="H328" i="6"/>
  <c r="G328" i="6"/>
  <c r="F328" i="6"/>
  <c r="E328" i="6"/>
  <c r="D328" i="6"/>
  <c r="C328" i="6"/>
  <c r="B328" i="6"/>
  <c r="J327" i="6"/>
  <c r="I327" i="6"/>
  <c r="H327" i="6"/>
  <c r="G327" i="6"/>
  <c r="F327" i="6"/>
  <c r="E327" i="6"/>
  <c r="D327" i="6"/>
  <c r="C327" i="6"/>
  <c r="B327" i="6"/>
  <c r="J326" i="6"/>
  <c r="I326" i="6"/>
  <c r="H326" i="6"/>
  <c r="G326" i="6"/>
  <c r="F326" i="6"/>
  <c r="E326" i="6"/>
  <c r="D326" i="6"/>
  <c r="C326" i="6"/>
  <c r="B326" i="6"/>
  <c r="J325" i="6"/>
  <c r="I325" i="6"/>
  <c r="H325" i="6"/>
  <c r="G325" i="6"/>
  <c r="F325" i="6"/>
  <c r="E325" i="6"/>
  <c r="D325" i="6"/>
  <c r="C325" i="6"/>
  <c r="B325" i="6"/>
  <c r="J324" i="6"/>
  <c r="I324" i="6"/>
  <c r="H324" i="6"/>
  <c r="G324" i="6"/>
  <c r="F324" i="6"/>
  <c r="E324" i="6"/>
  <c r="D324" i="6"/>
  <c r="C324" i="6"/>
  <c r="B324" i="6"/>
  <c r="J323" i="6"/>
  <c r="I323" i="6"/>
  <c r="H323" i="6"/>
  <c r="G323" i="6"/>
  <c r="F323" i="6"/>
  <c r="E323" i="6"/>
  <c r="D323" i="6"/>
  <c r="C323" i="6"/>
  <c r="B323" i="6"/>
  <c r="J322" i="6"/>
  <c r="I322" i="6"/>
  <c r="H322" i="6"/>
  <c r="G322" i="6"/>
  <c r="F322" i="6"/>
  <c r="E322" i="6"/>
  <c r="D322" i="6"/>
  <c r="C322" i="6"/>
  <c r="B322" i="6"/>
  <c r="J321" i="6"/>
  <c r="I321" i="6"/>
  <c r="H321" i="6"/>
  <c r="G321" i="6"/>
  <c r="F321" i="6"/>
  <c r="E321" i="6"/>
  <c r="D321" i="6"/>
  <c r="C321" i="6"/>
  <c r="B321" i="6"/>
  <c r="J320" i="6"/>
  <c r="I320" i="6"/>
  <c r="H320" i="6"/>
  <c r="G320" i="6"/>
  <c r="F320" i="6"/>
  <c r="E320" i="6"/>
  <c r="D320" i="6"/>
  <c r="C320" i="6"/>
  <c r="B320" i="6"/>
  <c r="J319" i="6"/>
  <c r="I319" i="6"/>
  <c r="H319" i="6"/>
  <c r="G319" i="6"/>
  <c r="F319" i="6"/>
  <c r="E319" i="6"/>
  <c r="D319" i="6"/>
  <c r="C319" i="6"/>
  <c r="B319" i="6"/>
  <c r="J318" i="6"/>
  <c r="I318" i="6"/>
  <c r="H318" i="6"/>
  <c r="G318" i="6"/>
  <c r="F318" i="6"/>
  <c r="E318" i="6"/>
  <c r="D318" i="6"/>
  <c r="C318" i="6"/>
  <c r="B318" i="6"/>
  <c r="J317" i="6"/>
  <c r="I317" i="6"/>
  <c r="H317" i="6"/>
  <c r="G317" i="6"/>
  <c r="F317" i="6"/>
  <c r="E317" i="6"/>
  <c r="D317" i="6"/>
  <c r="C317" i="6"/>
  <c r="B317" i="6"/>
  <c r="J316" i="6"/>
  <c r="I316" i="6"/>
  <c r="H316" i="6"/>
  <c r="G316" i="6"/>
  <c r="F316" i="6"/>
  <c r="E316" i="6"/>
  <c r="D316" i="6"/>
  <c r="C316" i="6"/>
  <c r="B316" i="6"/>
  <c r="J315" i="6"/>
  <c r="I315" i="6"/>
  <c r="H315" i="6"/>
  <c r="G315" i="6"/>
  <c r="F315" i="6"/>
  <c r="E315" i="6"/>
  <c r="D315" i="6"/>
  <c r="C315" i="6"/>
  <c r="B315" i="6"/>
  <c r="J314" i="6"/>
  <c r="I314" i="6"/>
  <c r="H314" i="6"/>
  <c r="G314" i="6"/>
  <c r="F314" i="6"/>
  <c r="E314" i="6"/>
  <c r="D314" i="6"/>
  <c r="C314" i="6"/>
  <c r="B314" i="6"/>
  <c r="J313" i="6"/>
  <c r="I313" i="6"/>
  <c r="H313" i="6"/>
  <c r="G313" i="6"/>
  <c r="F313" i="6"/>
  <c r="E313" i="6"/>
  <c r="D313" i="6"/>
  <c r="C313" i="6"/>
  <c r="B313" i="6"/>
  <c r="J312" i="6"/>
  <c r="I312" i="6"/>
  <c r="H312" i="6"/>
  <c r="G312" i="6"/>
  <c r="F312" i="6"/>
  <c r="E312" i="6"/>
  <c r="D312" i="6"/>
  <c r="C312" i="6"/>
  <c r="B312" i="6"/>
  <c r="J311" i="6"/>
  <c r="I311" i="6"/>
  <c r="H311" i="6"/>
  <c r="G311" i="6"/>
  <c r="F311" i="6"/>
  <c r="E311" i="6"/>
  <c r="D311" i="6"/>
  <c r="C311" i="6"/>
  <c r="B311" i="6"/>
  <c r="J310" i="6"/>
  <c r="I310" i="6"/>
  <c r="H310" i="6"/>
  <c r="G310" i="6"/>
  <c r="F310" i="6"/>
  <c r="E310" i="6"/>
  <c r="D310" i="6"/>
  <c r="C310" i="6"/>
  <c r="B310" i="6"/>
  <c r="J309" i="6"/>
  <c r="I309" i="6"/>
  <c r="H309" i="6"/>
  <c r="G309" i="6"/>
  <c r="F309" i="6"/>
  <c r="E309" i="6"/>
  <c r="D309" i="6"/>
  <c r="C309" i="6"/>
  <c r="B309" i="6"/>
  <c r="J308" i="6"/>
  <c r="I308" i="6"/>
  <c r="H308" i="6"/>
  <c r="G308" i="6"/>
  <c r="F308" i="6"/>
  <c r="E308" i="6"/>
  <c r="D308" i="6"/>
  <c r="C308" i="6"/>
  <c r="B308" i="6"/>
  <c r="J307" i="6"/>
  <c r="I307" i="6"/>
  <c r="H307" i="6"/>
  <c r="G307" i="6"/>
  <c r="F307" i="6"/>
  <c r="E307" i="6"/>
  <c r="D307" i="6"/>
  <c r="C307" i="6"/>
  <c r="B307" i="6"/>
  <c r="J306" i="6"/>
  <c r="I306" i="6"/>
  <c r="H306" i="6"/>
  <c r="G306" i="6"/>
  <c r="F306" i="6"/>
  <c r="E306" i="6"/>
  <c r="D306" i="6"/>
  <c r="C306" i="6"/>
  <c r="B306" i="6"/>
  <c r="J305" i="6"/>
  <c r="I305" i="6"/>
  <c r="H305" i="6"/>
  <c r="G305" i="6"/>
  <c r="F305" i="6"/>
  <c r="E305" i="6"/>
  <c r="D305" i="6"/>
  <c r="C305" i="6"/>
  <c r="B305" i="6"/>
  <c r="J304" i="6"/>
  <c r="I304" i="6"/>
  <c r="H304" i="6"/>
  <c r="G304" i="6"/>
  <c r="F304" i="6"/>
  <c r="E304" i="6"/>
  <c r="D304" i="6"/>
  <c r="C304" i="6"/>
  <c r="B304" i="6"/>
  <c r="J303" i="6"/>
  <c r="I303" i="6"/>
  <c r="H303" i="6"/>
  <c r="G303" i="6"/>
  <c r="F303" i="6"/>
  <c r="E303" i="6"/>
  <c r="D303" i="6"/>
  <c r="C303" i="6"/>
  <c r="B303" i="6"/>
  <c r="J302" i="6"/>
  <c r="I302" i="6"/>
  <c r="H302" i="6"/>
  <c r="G302" i="6"/>
  <c r="F302" i="6"/>
  <c r="E302" i="6"/>
  <c r="D302" i="6"/>
  <c r="C302" i="6"/>
  <c r="B302" i="6"/>
  <c r="J301" i="6"/>
  <c r="I301" i="6"/>
  <c r="H301" i="6"/>
  <c r="G301" i="6"/>
  <c r="F301" i="6"/>
  <c r="E301" i="6"/>
  <c r="D301" i="6"/>
  <c r="C301" i="6"/>
  <c r="B301" i="6"/>
  <c r="J300" i="6"/>
  <c r="I300" i="6"/>
  <c r="H300" i="6"/>
  <c r="G300" i="6"/>
  <c r="F300" i="6"/>
  <c r="E300" i="6"/>
  <c r="D300" i="6"/>
  <c r="C300" i="6"/>
  <c r="B300" i="6"/>
  <c r="J299" i="6"/>
  <c r="I299" i="6"/>
  <c r="H299" i="6"/>
  <c r="G299" i="6"/>
  <c r="F299" i="6"/>
  <c r="E299" i="6"/>
  <c r="D299" i="6"/>
  <c r="C299" i="6"/>
  <c r="B299" i="6"/>
  <c r="J298" i="6"/>
  <c r="I298" i="6"/>
  <c r="H298" i="6"/>
  <c r="G298" i="6"/>
  <c r="F298" i="6"/>
  <c r="E298" i="6"/>
  <c r="D298" i="6"/>
  <c r="C298" i="6"/>
  <c r="B298" i="6"/>
  <c r="J297" i="6"/>
  <c r="I297" i="6"/>
  <c r="H297" i="6"/>
  <c r="G297" i="6"/>
  <c r="F297" i="6"/>
  <c r="E297" i="6"/>
  <c r="D297" i="6"/>
  <c r="C297" i="6"/>
  <c r="B297" i="6"/>
  <c r="J296" i="6"/>
  <c r="I296" i="6"/>
  <c r="H296" i="6"/>
  <c r="G296" i="6"/>
  <c r="F296" i="6"/>
  <c r="E296" i="6"/>
  <c r="D296" i="6"/>
  <c r="C296" i="6"/>
  <c r="B296" i="6"/>
  <c r="J295" i="6"/>
  <c r="I295" i="6"/>
  <c r="H295" i="6"/>
  <c r="G295" i="6"/>
  <c r="F295" i="6"/>
  <c r="E295" i="6"/>
  <c r="D295" i="6"/>
  <c r="C295" i="6"/>
  <c r="B295" i="6"/>
  <c r="J294" i="6"/>
  <c r="I294" i="6"/>
  <c r="H294" i="6"/>
  <c r="G294" i="6"/>
  <c r="F294" i="6"/>
  <c r="E294" i="6"/>
  <c r="D294" i="6"/>
  <c r="C294" i="6"/>
  <c r="B294" i="6"/>
  <c r="J293" i="6"/>
  <c r="I293" i="6"/>
  <c r="H293" i="6"/>
  <c r="G293" i="6"/>
  <c r="F293" i="6"/>
  <c r="E293" i="6"/>
  <c r="D293" i="6"/>
  <c r="C293" i="6"/>
  <c r="B293" i="6"/>
  <c r="J292" i="6"/>
  <c r="I292" i="6"/>
  <c r="H292" i="6"/>
  <c r="G292" i="6"/>
  <c r="F292" i="6"/>
  <c r="E292" i="6"/>
  <c r="D292" i="6"/>
  <c r="C292" i="6"/>
  <c r="B292" i="6"/>
  <c r="J291" i="6"/>
  <c r="I291" i="6"/>
  <c r="H291" i="6"/>
  <c r="G291" i="6"/>
  <c r="F291" i="6"/>
  <c r="E291" i="6"/>
  <c r="D291" i="6"/>
  <c r="C291" i="6"/>
  <c r="B291" i="6"/>
  <c r="J290" i="6"/>
  <c r="I290" i="6"/>
  <c r="H290" i="6"/>
  <c r="G290" i="6"/>
  <c r="F290" i="6"/>
  <c r="E290" i="6"/>
  <c r="D290" i="6"/>
  <c r="C290" i="6"/>
  <c r="B290" i="6"/>
  <c r="J289" i="6"/>
  <c r="I289" i="6"/>
  <c r="H289" i="6"/>
  <c r="G289" i="6"/>
  <c r="F289" i="6"/>
  <c r="E289" i="6"/>
  <c r="D289" i="6"/>
  <c r="C289" i="6"/>
  <c r="B289" i="6"/>
  <c r="J288" i="6"/>
  <c r="I288" i="6"/>
  <c r="H288" i="6"/>
  <c r="G288" i="6"/>
  <c r="F288" i="6"/>
  <c r="E288" i="6"/>
  <c r="D288" i="6"/>
  <c r="C288" i="6"/>
  <c r="B288" i="6"/>
  <c r="J287" i="6"/>
  <c r="I287" i="6"/>
  <c r="H287" i="6"/>
  <c r="G287" i="6"/>
  <c r="F287" i="6"/>
  <c r="E287" i="6"/>
  <c r="D287" i="6"/>
  <c r="C287" i="6"/>
  <c r="B287" i="6"/>
  <c r="J286" i="6"/>
  <c r="I286" i="6"/>
  <c r="H286" i="6"/>
  <c r="G286" i="6"/>
  <c r="F286" i="6"/>
  <c r="E286" i="6"/>
  <c r="D286" i="6"/>
  <c r="C286" i="6"/>
  <c r="B286" i="6"/>
  <c r="J285" i="6"/>
  <c r="I285" i="6"/>
  <c r="H285" i="6"/>
  <c r="G285" i="6"/>
  <c r="F285" i="6"/>
  <c r="E285" i="6"/>
  <c r="D285" i="6"/>
  <c r="C285" i="6"/>
  <c r="B285" i="6"/>
  <c r="J284" i="6"/>
  <c r="I284" i="6"/>
  <c r="H284" i="6"/>
  <c r="G284" i="6"/>
  <c r="F284" i="6"/>
  <c r="E284" i="6"/>
  <c r="D284" i="6"/>
  <c r="C284" i="6"/>
  <c r="B284" i="6"/>
  <c r="J283" i="6"/>
  <c r="I283" i="6"/>
  <c r="H283" i="6"/>
  <c r="G283" i="6"/>
  <c r="F283" i="6"/>
  <c r="E283" i="6"/>
  <c r="D283" i="6"/>
  <c r="C283" i="6"/>
  <c r="B283" i="6"/>
  <c r="J282" i="6"/>
  <c r="I282" i="6"/>
  <c r="H282" i="6"/>
  <c r="G282" i="6"/>
  <c r="F282" i="6"/>
  <c r="E282" i="6"/>
  <c r="D282" i="6"/>
  <c r="C282" i="6"/>
  <c r="B282" i="6"/>
  <c r="J281" i="6"/>
  <c r="I281" i="6"/>
  <c r="H281" i="6"/>
  <c r="G281" i="6"/>
  <c r="F281" i="6"/>
  <c r="E281" i="6"/>
  <c r="D281" i="6"/>
  <c r="C281" i="6"/>
  <c r="B281" i="6"/>
  <c r="J280" i="6"/>
  <c r="I280" i="6"/>
  <c r="H280" i="6"/>
  <c r="G280" i="6"/>
  <c r="F280" i="6"/>
  <c r="E280" i="6"/>
  <c r="D280" i="6"/>
  <c r="C280" i="6"/>
  <c r="B280" i="6"/>
  <c r="J279" i="6"/>
  <c r="I279" i="6"/>
  <c r="H279" i="6"/>
  <c r="G279" i="6"/>
  <c r="F279" i="6"/>
  <c r="E279" i="6"/>
  <c r="D279" i="6"/>
  <c r="C279" i="6"/>
  <c r="B279" i="6"/>
  <c r="J278" i="6"/>
  <c r="I278" i="6"/>
  <c r="H278" i="6"/>
  <c r="G278" i="6"/>
  <c r="F278" i="6"/>
  <c r="E278" i="6"/>
  <c r="D278" i="6"/>
  <c r="C278" i="6"/>
  <c r="B278" i="6"/>
  <c r="J277" i="6"/>
  <c r="I277" i="6"/>
  <c r="H277" i="6"/>
  <c r="G277" i="6"/>
  <c r="F277" i="6"/>
  <c r="E277" i="6"/>
  <c r="D277" i="6"/>
  <c r="C277" i="6"/>
  <c r="B277" i="6"/>
  <c r="J276" i="6"/>
  <c r="I276" i="6"/>
  <c r="H276" i="6"/>
  <c r="G276" i="6"/>
  <c r="F276" i="6"/>
  <c r="E276" i="6"/>
  <c r="D276" i="6"/>
  <c r="C276" i="6"/>
  <c r="B276" i="6"/>
  <c r="J275" i="6"/>
  <c r="I275" i="6"/>
  <c r="H275" i="6"/>
  <c r="G275" i="6"/>
  <c r="F275" i="6"/>
  <c r="E275" i="6"/>
  <c r="D275" i="6"/>
  <c r="C275" i="6"/>
  <c r="B275" i="6"/>
  <c r="J274" i="6"/>
  <c r="I274" i="6"/>
  <c r="H274" i="6"/>
  <c r="G274" i="6"/>
  <c r="F274" i="6"/>
  <c r="E274" i="6"/>
  <c r="D274" i="6"/>
  <c r="C274" i="6"/>
  <c r="B274" i="6"/>
  <c r="J273" i="6"/>
  <c r="I273" i="6"/>
  <c r="H273" i="6"/>
  <c r="G273" i="6"/>
  <c r="F273" i="6"/>
  <c r="E273" i="6"/>
  <c r="D273" i="6"/>
  <c r="C273" i="6"/>
  <c r="B273" i="6"/>
  <c r="J272" i="6"/>
  <c r="I272" i="6"/>
  <c r="H272" i="6"/>
  <c r="G272" i="6"/>
  <c r="F272" i="6"/>
  <c r="E272" i="6"/>
  <c r="D272" i="6"/>
  <c r="C272" i="6"/>
  <c r="B272" i="6"/>
  <c r="J271" i="6"/>
  <c r="I271" i="6"/>
  <c r="H271" i="6"/>
  <c r="G271" i="6"/>
  <c r="F271" i="6"/>
  <c r="E271" i="6"/>
  <c r="D271" i="6"/>
  <c r="C271" i="6"/>
  <c r="B271" i="6"/>
  <c r="J270" i="6"/>
  <c r="I270" i="6"/>
  <c r="H270" i="6"/>
  <c r="G270" i="6"/>
  <c r="F270" i="6"/>
  <c r="E270" i="6"/>
  <c r="D270" i="6"/>
  <c r="C270" i="6"/>
  <c r="B270" i="6"/>
  <c r="J269" i="6"/>
  <c r="I269" i="6"/>
  <c r="H269" i="6"/>
  <c r="G269" i="6"/>
  <c r="F269" i="6"/>
  <c r="E269" i="6"/>
  <c r="D269" i="6"/>
  <c r="C269" i="6"/>
  <c r="B269" i="6"/>
  <c r="J268" i="6"/>
  <c r="I268" i="6"/>
  <c r="H268" i="6"/>
  <c r="G268" i="6"/>
  <c r="F268" i="6"/>
  <c r="E268" i="6"/>
  <c r="D268" i="6"/>
  <c r="C268" i="6"/>
  <c r="B268" i="6"/>
  <c r="J267" i="6"/>
  <c r="I267" i="6"/>
  <c r="H267" i="6"/>
  <c r="G267" i="6"/>
  <c r="F267" i="6"/>
  <c r="E267" i="6"/>
  <c r="D267" i="6"/>
  <c r="C267" i="6"/>
  <c r="B267" i="6"/>
  <c r="J266" i="6"/>
  <c r="I266" i="6"/>
  <c r="H266" i="6"/>
  <c r="G266" i="6"/>
  <c r="F266" i="6"/>
  <c r="E266" i="6"/>
  <c r="D266" i="6"/>
  <c r="C266" i="6"/>
  <c r="B266" i="6"/>
  <c r="J265" i="6"/>
  <c r="I265" i="6"/>
  <c r="H265" i="6"/>
  <c r="G265" i="6"/>
  <c r="F265" i="6"/>
  <c r="E265" i="6"/>
  <c r="D265" i="6"/>
  <c r="C265" i="6"/>
  <c r="B265" i="6"/>
  <c r="J264" i="6"/>
  <c r="I264" i="6"/>
  <c r="H264" i="6"/>
  <c r="G264" i="6"/>
  <c r="F264" i="6"/>
  <c r="E264" i="6"/>
  <c r="D264" i="6"/>
  <c r="C264" i="6"/>
  <c r="B264" i="6"/>
  <c r="J263" i="6"/>
  <c r="I263" i="6"/>
  <c r="H263" i="6"/>
  <c r="G263" i="6"/>
  <c r="F263" i="6"/>
  <c r="E263" i="6"/>
  <c r="D263" i="6"/>
  <c r="C263" i="6"/>
  <c r="B263" i="6"/>
  <c r="J262" i="6"/>
  <c r="I262" i="6"/>
  <c r="H262" i="6"/>
  <c r="G262" i="6"/>
  <c r="F262" i="6"/>
  <c r="E262" i="6"/>
  <c r="D262" i="6"/>
  <c r="C262" i="6"/>
  <c r="B262" i="6"/>
  <c r="J261" i="6"/>
  <c r="I261" i="6"/>
  <c r="H261" i="6"/>
  <c r="G261" i="6"/>
  <c r="F261" i="6"/>
  <c r="E261" i="6"/>
  <c r="D261" i="6"/>
  <c r="C261" i="6"/>
  <c r="B261" i="6"/>
  <c r="J260" i="6"/>
  <c r="I260" i="6"/>
  <c r="H260" i="6"/>
  <c r="G260" i="6"/>
  <c r="F260" i="6"/>
  <c r="E260" i="6"/>
  <c r="D260" i="6"/>
  <c r="C260" i="6"/>
  <c r="B260" i="6"/>
  <c r="J259" i="6"/>
  <c r="I259" i="6"/>
  <c r="H259" i="6"/>
  <c r="G259" i="6"/>
  <c r="F259" i="6"/>
  <c r="E259" i="6"/>
  <c r="D259" i="6"/>
  <c r="C259" i="6"/>
  <c r="B259" i="6"/>
  <c r="J258" i="6"/>
  <c r="I258" i="6"/>
  <c r="H258" i="6"/>
  <c r="G258" i="6"/>
  <c r="F258" i="6"/>
  <c r="E258" i="6"/>
  <c r="D258" i="6"/>
  <c r="C258" i="6"/>
  <c r="B258" i="6"/>
  <c r="J257" i="6"/>
  <c r="I257" i="6"/>
  <c r="H257" i="6"/>
  <c r="G257" i="6"/>
  <c r="F257" i="6"/>
  <c r="E257" i="6"/>
  <c r="D257" i="6"/>
  <c r="C257" i="6"/>
  <c r="B257" i="6"/>
  <c r="J256" i="6"/>
  <c r="I256" i="6"/>
  <c r="H256" i="6"/>
  <c r="G256" i="6"/>
  <c r="F256" i="6"/>
  <c r="E256" i="6"/>
  <c r="D256" i="6"/>
  <c r="C256" i="6"/>
  <c r="B256" i="6"/>
  <c r="J255" i="6"/>
  <c r="I255" i="6"/>
  <c r="H255" i="6"/>
  <c r="G255" i="6"/>
  <c r="F255" i="6"/>
  <c r="E255" i="6"/>
  <c r="D255" i="6"/>
  <c r="C255" i="6"/>
  <c r="B255" i="6"/>
  <c r="J254" i="6"/>
  <c r="I254" i="6"/>
  <c r="H254" i="6"/>
  <c r="G254" i="6"/>
  <c r="F254" i="6"/>
  <c r="E254" i="6"/>
  <c r="D254" i="6"/>
  <c r="C254" i="6"/>
  <c r="B254" i="6"/>
  <c r="J253" i="6"/>
  <c r="I253" i="6"/>
  <c r="H253" i="6"/>
  <c r="G253" i="6"/>
  <c r="F253" i="6"/>
  <c r="E253" i="6"/>
  <c r="D253" i="6"/>
  <c r="C253" i="6"/>
  <c r="B253" i="6"/>
  <c r="J252" i="6"/>
  <c r="I252" i="6"/>
  <c r="H252" i="6"/>
  <c r="G252" i="6"/>
  <c r="F252" i="6"/>
  <c r="E252" i="6"/>
  <c r="D252" i="6"/>
  <c r="C252" i="6"/>
  <c r="B252" i="6"/>
  <c r="J251" i="6"/>
  <c r="I251" i="6"/>
  <c r="H251" i="6"/>
  <c r="G251" i="6"/>
  <c r="F251" i="6"/>
  <c r="E251" i="6"/>
  <c r="D251" i="6"/>
  <c r="C251" i="6"/>
  <c r="B251" i="6"/>
  <c r="J250" i="6"/>
  <c r="I250" i="6"/>
  <c r="H250" i="6"/>
  <c r="G250" i="6"/>
  <c r="F250" i="6"/>
  <c r="E250" i="6"/>
  <c r="D250" i="6"/>
  <c r="C250" i="6"/>
  <c r="B250" i="6"/>
  <c r="J249" i="6"/>
  <c r="I249" i="6"/>
  <c r="H249" i="6"/>
  <c r="G249" i="6"/>
  <c r="F249" i="6"/>
  <c r="E249" i="6"/>
  <c r="D249" i="6"/>
  <c r="C249" i="6"/>
  <c r="B249" i="6"/>
  <c r="J248" i="6"/>
  <c r="I248" i="6"/>
  <c r="H248" i="6"/>
  <c r="G248" i="6"/>
  <c r="F248" i="6"/>
  <c r="E248" i="6"/>
  <c r="D248" i="6"/>
  <c r="C248" i="6"/>
  <c r="B248" i="6"/>
  <c r="J247" i="6"/>
  <c r="I247" i="6"/>
  <c r="H247" i="6"/>
  <c r="G247" i="6"/>
  <c r="F247" i="6"/>
  <c r="E247" i="6"/>
  <c r="D247" i="6"/>
  <c r="C247" i="6"/>
  <c r="B247" i="6"/>
  <c r="J246" i="6"/>
  <c r="I246" i="6"/>
  <c r="H246" i="6"/>
  <c r="G246" i="6"/>
  <c r="F246" i="6"/>
  <c r="E246" i="6"/>
  <c r="D246" i="6"/>
  <c r="C246" i="6"/>
  <c r="B246" i="6"/>
  <c r="J245" i="6"/>
  <c r="I245" i="6"/>
  <c r="H245" i="6"/>
  <c r="G245" i="6"/>
  <c r="F245" i="6"/>
  <c r="E245" i="6"/>
  <c r="D245" i="6"/>
  <c r="C245" i="6"/>
  <c r="B245" i="6"/>
  <c r="J244" i="6"/>
  <c r="I244" i="6"/>
  <c r="H244" i="6"/>
  <c r="G244" i="6"/>
  <c r="F244" i="6"/>
  <c r="E244" i="6"/>
  <c r="D244" i="6"/>
  <c r="C244" i="6"/>
  <c r="B244" i="6"/>
  <c r="J243" i="6"/>
  <c r="I243" i="6"/>
  <c r="H243" i="6"/>
  <c r="G243" i="6"/>
  <c r="F243" i="6"/>
  <c r="E243" i="6"/>
  <c r="D243" i="6"/>
  <c r="C243" i="6"/>
  <c r="B243" i="6"/>
  <c r="J242" i="6"/>
  <c r="I242" i="6"/>
  <c r="H242" i="6"/>
  <c r="G242" i="6"/>
  <c r="F242" i="6"/>
  <c r="E242" i="6"/>
  <c r="D242" i="6"/>
  <c r="C242" i="6"/>
  <c r="B242" i="6"/>
  <c r="J241" i="6"/>
  <c r="I241" i="6"/>
  <c r="H241" i="6"/>
  <c r="G241" i="6"/>
  <c r="F241" i="6"/>
  <c r="E241" i="6"/>
  <c r="D241" i="6"/>
  <c r="C241" i="6"/>
  <c r="B241" i="6"/>
  <c r="J240" i="6"/>
  <c r="I240" i="6"/>
  <c r="H240" i="6"/>
  <c r="G240" i="6"/>
  <c r="F240" i="6"/>
  <c r="E240" i="6"/>
  <c r="D240" i="6"/>
  <c r="C240" i="6"/>
  <c r="B240" i="6"/>
  <c r="J239" i="6"/>
  <c r="I239" i="6"/>
  <c r="H239" i="6"/>
  <c r="G239" i="6"/>
  <c r="F239" i="6"/>
  <c r="E239" i="6"/>
  <c r="D239" i="6"/>
  <c r="C239" i="6"/>
  <c r="B239" i="6"/>
  <c r="J238" i="6"/>
  <c r="I238" i="6"/>
  <c r="H238" i="6"/>
  <c r="G238" i="6"/>
  <c r="F238" i="6"/>
  <c r="E238" i="6"/>
  <c r="D238" i="6"/>
  <c r="C238" i="6"/>
  <c r="B238" i="6"/>
  <c r="J237" i="6"/>
  <c r="I237" i="6"/>
  <c r="H237" i="6"/>
  <c r="G237" i="6"/>
  <c r="F237" i="6"/>
  <c r="E237" i="6"/>
  <c r="D237" i="6"/>
  <c r="C237" i="6"/>
  <c r="B237" i="6"/>
  <c r="J236" i="6"/>
  <c r="I236" i="6"/>
  <c r="H236" i="6"/>
  <c r="G236" i="6"/>
  <c r="F236" i="6"/>
  <c r="E236" i="6"/>
  <c r="D236" i="6"/>
  <c r="C236" i="6"/>
  <c r="B236" i="6"/>
  <c r="J235" i="6"/>
  <c r="I235" i="6"/>
  <c r="H235" i="6"/>
  <c r="G235" i="6"/>
  <c r="F235" i="6"/>
  <c r="E235" i="6"/>
  <c r="D235" i="6"/>
  <c r="C235" i="6"/>
  <c r="B235" i="6"/>
  <c r="J234" i="6"/>
  <c r="I234" i="6"/>
  <c r="H234" i="6"/>
  <c r="G234" i="6"/>
  <c r="F234" i="6"/>
  <c r="E234" i="6"/>
  <c r="D234" i="6"/>
  <c r="C234" i="6"/>
  <c r="B234" i="6"/>
  <c r="J233" i="6"/>
  <c r="I233" i="6"/>
  <c r="H233" i="6"/>
  <c r="G233" i="6"/>
  <c r="F233" i="6"/>
  <c r="E233" i="6"/>
  <c r="D233" i="6"/>
  <c r="C233" i="6"/>
  <c r="B233" i="6"/>
  <c r="J232" i="6"/>
  <c r="I232" i="6"/>
  <c r="H232" i="6"/>
  <c r="G232" i="6"/>
  <c r="F232" i="6"/>
  <c r="E232" i="6"/>
  <c r="D232" i="6"/>
  <c r="C232" i="6"/>
  <c r="B232" i="6"/>
  <c r="J231" i="6"/>
  <c r="I231" i="6"/>
  <c r="H231" i="6"/>
  <c r="G231" i="6"/>
  <c r="F231" i="6"/>
  <c r="E231" i="6"/>
  <c r="D231" i="6"/>
  <c r="C231" i="6"/>
  <c r="B231" i="6"/>
  <c r="J230" i="6"/>
  <c r="I230" i="6"/>
  <c r="H230" i="6"/>
  <c r="G230" i="6"/>
  <c r="F230" i="6"/>
  <c r="E230" i="6"/>
  <c r="D230" i="6"/>
  <c r="C230" i="6"/>
  <c r="B230" i="6"/>
  <c r="J229" i="6"/>
  <c r="I229" i="6"/>
  <c r="H229" i="6"/>
  <c r="G229" i="6"/>
  <c r="F229" i="6"/>
  <c r="E229" i="6"/>
  <c r="D229" i="6"/>
  <c r="C229" i="6"/>
  <c r="B229" i="6"/>
  <c r="J228" i="6"/>
  <c r="I228" i="6"/>
  <c r="H228" i="6"/>
  <c r="G228" i="6"/>
  <c r="F228" i="6"/>
  <c r="E228" i="6"/>
  <c r="D228" i="6"/>
  <c r="C228" i="6"/>
  <c r="B228" i="6"/>
  <c r="J227" i="6"/>
  <c r="I227" i="6"/>
  <c r="H227" i="6"/>
  <c r="G227" i="6"/>
  <c r="F227" i="6"/>
  <c r="E227" i="6"/>
  <c r="D227" i="6"/>
  <c r="C227" i="6"/>
  <c r="B227" i="6"/>
  <c r="J226" i="6"/>
  <c r="I226" i="6"/>
  <c r="H226" i="6"/>
  <c r="G226" i="6"/>
  <c r="F226" i="6"/>
  <c r="E226" i="6"/>
  <c r="D226" i="6"/>
  <c r="C226" i="6"/>
  <c r="B226" i="6"/>
  <c r="J225" i="6"/>
  <c r="I225" i="6"/>
  <c r="H225" i="6"/>
  <c r="G225" i="6"/>
  <c r="F225" i="6"/>
  <c r="E225" i="6"/>
  <c r="D225" i="6"/>
  <c r="C225" i="6"/>
  <c r="B225" i="6"/>
  <c r="J224" i="6"/>
  <c r="I224" i="6"/>
  <c r="H224" i="6"/>
  <c r="G224" i="6"/>
  <c r="F224" i="6"/>
  <c r="E224" i="6"/>
  <c r="D224" i="6"/>
  <c r="C224" i="6"/>
  <c r="B224" i="6"/>
  <c r="J223" i="6"/>
  <c r="I223" i="6"/>
  <c r="H223" i="6"/>
  <c r="G223" i="6"/>
  <c r="F223" i="6"/>
  <c r="E223" i="6"/>
  <c r="D223" i="6"/>
  <c r="C223" i="6"/>
  <c r="B223" i="6"/>
  <c r="J222" i="6"/>
  <c r="I222" i="6"/>
  <c r="H222" i="6"/>
  <c r="G222" i="6"/>
  <c r="F222" i="6"/>
  <c r="E222" i="6"/>
  <c r="D222" i="6"/>
  <c r="C222" i="6"/>
  <c r="B222" i="6"/>
  <c r="J221" i="6"/>
  <c r="I221" i="6"/>
  <c r="H221" i="6"/>
  <c r="G221" i="6"/>
  <c r="F221" i="6"/>
  <c r="E221" i="6"/>
  <c r="D221" i="6"/>
  <c r="C221" i="6"/>
  <c r="B221" i="6"/>
  <c r="J220" i="6"/>
  <c r="I220" i="6"/>
  <c r="H220" i="6"/>
  <c r="G220" i="6"/>
  <c r="F220" i="6"/>
  <c r="E220" i="6"/>
  <c r="D220" i="6"/>
  <c r="C220" i="6"/>
  <c r="B220" i="6"/>
  <c r="J219" i="6"/>
  <c r="I219" i="6"/>
  <c r="H219" i="6"/>
  <c r="G219" i="6"/>
  <c r="F219" i="6"/>
  <c r="E219" i="6"/>
  <c r="D219" i="6"/>
  <c r="C219" i="6"/>
  <c r="B219" i="6"/>
  <c r="J218" i="6"/>
  <c r="I218" i="6"/>
  <c r="H218" i="6"/>
  <c r="G218" i="6"/>
  <c r="F218" i="6"/>
  <c r="E218" i="6"/>
  <c r="D218" i="6"/>
  <c r="C218" i="6"/>
  <c r="B218" i="6"/>
  <c r="J217" i="6"/>
  <c r="I217" i="6"/>
  <c r="H217" i="6"/>
  <c r="G217" i="6"/>
  <c r="F217" i="6"/>
  <c r="E217" i="6"/>
  <c r="D217" i="6"/>
  <c r="C217" i="6"/>
  <c r="B217" i="6"/>
  <c r="J216" i="6"/>
  <c r="I216" i="6"/>
  <c r="H216" i="6"/>
  <c r="G216" i="6"/>
  <c r="F216" i="6"/>
  <c r="E216" i="6"/>
  <c r="D216" i="6"/>
  <c r="C216" i="6"/>
  <c r="B216" i="6"/>
  <c r="J215" i="6"/>
  <c r="I215" i="6"/>
  <c r="H215" i="6"/>
  <c r="G215" i="6"/>
  <c r="F215" i="6"/>
  <c r="E215" i="6"/>
  <c r="D215" i="6"/>
  <c r="C215" i="6"/>
  <c r="B215" i="6"/>
  <c r="J214" i="6"/>
  <c r="I214" i="6"/>
  <c r="H214" i="6"/>
  <c r="G214" i="6"/>
  <c r="F214" i="6"/>
  <c r="E214" i="6"/>
  <c r="D214" i="6"/>
  <c r="C214" i="6"/>
  <c r="B214" i="6"/>
  <c r="J213" i="6"/>
  <c r="I213" i="6"/>
  <c r="H213" i="6"/>
  <c r="G213" i="6"/>
  <c r="F213" i="6"/>
  <c r="E213" i="6"/>
  <c r="D213" i="6"/>
  <c r="C213" i="6"/>
  <c r="B213" i="6"/>
  <c r="J212" i="6"/>
  <c r="I212" i="6"/>
  <c r="H212" i="6"/>
  <c r="G212" i="6"/>
  <c r="F212" i="6"/>
  <c r="E212" i="6"/>
  <c r="D212" i="6"/>
  <c r="C212" i="6"/>
  <c r="B212" i="6"/>
  <c r="J211" i="6"/>
  <c r="I211" i="6"/>
  <c r="H211" i="6"/>
  <c r="G211" i="6"/>
  <c r="F211" i="6"/>
  <c r="E211" i="6"/>
  <c r="D211" i="6"/>
  <c r="C211" i="6"/>
  <c r="B211" i="6"/>
  <c r="J210" i="6"/>
  <c r="I210" i="6"/>
  <c r="H210" i="6"/>
  <c r="G210" i="6"/>
  <c r="F210" i="6"/>
  <c r="E210" i="6"/>
  <c r="D210" i="6"/>
  <c r="C210" i="6"/>
  <c r="B210" i="6"/>
  <c r="J209" i="6"/>
  <c r="I209" i="6"/>
  <c r="H209" i="6"/>
  <c r="G209" i="6"/>
  <c r="F209" i="6"/>
  <c r="E209" i="6"/>
  <c r="D209" i="6"/>
  <c r="C209" i="6"/>
  <c r="B209" i="6"/>
  <c r="J208" i="6"/>
  <c r="I208" i="6"/>
  <c r="H208" i="6"/>
  <c r="G208" i="6"/>
  <c r="F208" i="6"/>
  <c r="E208" i="6"/>
  <c r="D208" i="6"/>
  <c r="C208" i="6"/>
  <c r="B208" i="6"/>
  <c r="J207" i="6"/>
  <c r="I207" i="6"/>
  <c r="H207" i="6"/>
  <c r="G207" i="6"/>
  <c r="F207" i="6"/>
  <c r="E207" i="6"/>
  <c r="D207" i="6"/>
  <c r="C207" i="6"/>
  <c r="B207" i="6"/>
  <c r="J206" i="6"/>
  <c r="I206" i="6"/>
  <c r="H206" i="6"/>
  <c r="G206" i="6"/>
  <c r="F206" i="6"/>
  <c r="E206" i="6"/>
  <c r="D206" i="6"/>
  <c r="C206" i="6"/>
  <c r="B206" i="6"/>
  <c r="J205" i="6"/>
  <c r="I205" i="6"/>
  <c r="H205" i="6"/>
  <c r="G205" i="6"/>
  <c r="F205" i="6"/>
  <c r="E205" i="6"/>
  <c r="D205" i="6"/>
  <c r="C205" i="6"/>
  <c r="B205" i="6"/>
  <c r="J204" i="6"/>
  <c r="I204" i="6"/>
  <c r="H204" i="6"/>
  <c r="G204" i="6"/>
  <c r="F204" i="6"/>
  <c r="E204" i="6"/>
  <c r="D204" i="6"/>
  <c r="C204" i="6"/>
  <c r="B204" i="6"/>
  <c r="J203" i="6"/>
  <c r="I203" i="6"/>
  <c r="H203" i="6"/>
  <c r="G203" i="6"/>
  <c r="F203" i="6"/>
  <c r="E203" i="6"/>
  <c r="D203" i="6"/>
  <c r="C203" i="6"/>
  <c r="B203" i="6"/>
  <c r="J202" i="6"/>
  <c r="I202" i="6"/>
  <c r="H202" i="6"/>
  <c r="G202" i="6"/>
  <c r="F202" i="6"/>
  <c r="E202" i="6"/>
  <c r="D202" i="6"/>
  <c r="C202" i="6"/>
  <c r="B202" i="6"/>
  <c r="J201" i="6"/>
  <c r="I201" i="6"/>
  <c r="H201" i="6"/>
  <c r="G201" i="6"/>
  <c r="F201" i="6"/>
  <c r="E201" i="6"/>
  <c r="D201" i="6"/>
  <c r="C201" i="6"/>
  <c r="B201" i="6"/>
  <c r="J200" i="6"/>
  <c r="I200" i="6"/>
  <c r="H200" i="6"/>
  <c r="G200" i="6"/>
  <c r="F200" i="6"/>
  <c r="E200" i="6"/>
  <c r="D200" i="6"/>
  <c r="C200" i="6"/>
  <c r="B200" i="6"/>
  <c r="J199" i="6"/>
  <c r="I199" i="6"/>
  <c r="H199" i="6"/>
  <c r="G199" i="6"/>
  <c r="F199" i="6"/>
  <c r="E199" i="6"/>
  <c r="D199" i="6"/>
  <c r="C199" i="6"/>
  <c r="B199" i="6"/>
  <c r="J198" i="6"/>
  <c r="I198" i="6"/>
  <c r="H198" i="6"/>
  <c r="G198" i="6"/>
  <c r="F198" i="6"/>
  <c r="E198" i="6"/>
  <c r="D198" i="6"/>
  <c r="C198" i="6"/>
  <c r="B198" i="6"/>
  <c r="J197" i="6"/>
  <c r="I197" i="6"/>
  <c r="H197" i="6"/>
  <c r="G197" i="6"/>
  <c r="F197" i="6"/>
  <c r="E197" i="6"/>
  <c r="D197" i="6"/>
  <c r="C197" i="6"/>
  <c r="B197" i="6"/>
  <c r="J196" i="6"/>
  <c r="I196" i="6"/>
  <c r="H196" i="6"/>
  <c r="G196" i="6"/>
  <c r="F196" i="6"/>
  <c r="E196" i="6"/>
  <c r="D196" i="6"/>
  <c r="C196" i="6"/>
  <c r="B196" i="6"/>
  <c r="J195" i="6"/>
  <c r="I195" i="6"/>
  <c r="H195" i="6"/>
  <c r="G195" i="6"/>
  <c r="F195" i="6"/>
  <c r="E195" i="6"/>
  <c r="D195" i="6"/>
  <c r="C195" i="6"/>
  <c r="B195" i="6"/>
  <c r="J194" i="6"/>
  <c r="I194" i="6"/>
  <c r="H194" i="6"/>
  <c r="G194" i="6"/>
  <c r="F194" i="6"/>
  <c r="E194" i="6"/>
  <c r="D194" i="6"/>
  <c r="C194" i="6"/>
  <c r="B194" i="6"/>
  <c r="J193" i="6"/>
  <c r="I193" i="6"/>
  <c r="H193" i="6"/>
  <c r="G193" i="6"/>
  <c r="F193" i="6"/>
  <c r="E193" i="6"/>
  <c r="D193" i="6"/>
  <c r="C193" i="6"/>
  <c r="B193" i="6"/>
  <c r="J192" i="6"/>
  <c r="I192" i="6"/>
  <c r="H192" i="6"/>
  <c r="G192" i="6"/>
  <c r="F192" i="6"/>
  <c r="E192" i="6"/>
  <c r="D192" i="6"/>
  <c r="C192" i="6"/>
  <c r="B192" i="6"/>
  <c r="J191" i="6"/>
  <c r="I191" i="6"/>
  <c r="H191" i="6"/>
  <c r="G191" i="6"/>
  <c r="F191" i="6"/>
  <c r="E191" i="6"/>
  <c r="D191" i="6"/>
  <c r="C191" i="6"/>
  <c r="B191" i="6"/>
  <c r="J190" i="6"/>
  <c r="I190" i="6"/>
  <c r="H190" i="6"/>
  <c r="G190" i="6"/>
  <c r="F190" i="6"/>
  <c r="E190" i="6"/>
  <c r="D190" i="6"/>
  <c r="C190" i="6"/>
  <c r="B190" i="6"/>
  <c r="J189" i="6"/>
  <c r="I189" i="6"/>
  <c r="H189" i="6"/>
  <c r="G189" i="6"/>
  <c r="F189" i="6"/>
  <c r="E189" i="6"/>
  <c r="D189" i="6"/>
  <c r="C189" i="6"/>
  <c r="B189" i="6"/>
  <c r="J188" i="6"/>
  <c r="I188" i="6"/>
  <c r="H188" i="6"/>
  <c r="G188" i="6"/>
  <c r="F188" i="6"/>
  <c r="E188" i="6"/>
  <c r="D188" i="6"/>
  <c r="C188" i="6"/>
  <c r="B188" i="6"/>
  <c r="J187" i="6"/>
  <c r="I187" i="6"/>
  <c r="H187" i="6"/>
  <c r="G187" i="6"/>
  <c r="F187" i="6"/>
  <c r="E187" i="6"/>
  <c r="D187" i="6"/>
  <c r="C187" i="6"/>
  <c r="B187" i="6"/>
  <c r="J186" i="6"/>
  <c r="I186" i="6"/>
  <c r="H186" i="6"/>
  <c r="G186" i="6"/>
  <c r="F186" i="6"/>
  <c r="E186" i="6"/>
  <c r="D186" i="6"/>
  <c r="C186" i="6"/>
  <c r="B186" i="6"/>
  <c r="J185" i="6"/>
  <c r="I185" i="6"/>
  <c r="H185" i="6"/>
  <c r="G185" i="6"/>
  <c r="F185" i="6"/>
  <c r="E185" i="6"/>
  <c r="D185" i="6"/>
  <c r="C185" i="6"/>
  <c r="B185" i="6"/>
  <c r="J184" i="6"/>
  <c r="I184" i="6"/>
  <c r="H184" i="6"/>
  <c r="G184" i="6"/>
  <c r="F184" i="6"/>
  <c r="E184" i="6"/>
  <c r="D184" i="6"/>
  <c r="C184" i="6"/>
  <c r="B184" i="6"/>
  <c r="J183" i="6"/>
  <c r="I183" i="6"/>
  <c r="H183" i="6"/>
  <c r="G183" i="6"/>
  <c r="F183" i="6"/>
  <c r="E183" i="6"/>
  <c r="D183" i="6"/>
  <c r="C183" i="6"/>
  <c r="B183" i="6"/>
  <c r="J182" i="6"/>
  <c r="I182" i="6"/>
  <c r="H182" i="6"/>
  <c r="G182" i="6"/>
  <c r="F182" i="6"/>
  <c r="E182" i="6"/>
  <c r="D182" i="6"/>
  <c r="C182" i="6"/>
  <c r="B182" i="6"/>
  <c r="J181" i="6"/>
  <c r="I181" i="6"/>
  <c r="H181" i="6"/>
  <c r="G181" i="6"/>
  <c r="F181" i="6"/>
  <c r="E181" i="6"/>
  <c r="D181" i="6"/>
  <c r="C181" i="6"/>
  <c r="B181" i="6"/>
  <c r="J180" i="6"/>
  <c r="I180" i="6"/>
  <c r="H180" i="6"/>
  <c r="G180" i="6"/>
  <c r="F180" i="6"/>
  <c r="E180" i="6"/>
  <c r="D180" i="6"/>
  <c r="C180" i="6"/>
  <c r="B180" i="6"/>
  <c r="J179" i="6"/>
  <c r="I179" i="6"/>
  <c r="H179" i="6"/>
  <c r="G179" i="6"/>
  <c r="F179" i="6"/>
  <c r="E179" i="6"/>
  <c r="D179" i="6"/>
  <c r="C179" i="6"/>
  <c r="B179" i="6"/>
  <c r="J178" i="6"/>
  <c r="I178" i="6"/>
  <c r="H178" i="6"/>
  <c r="G178" i="6"/>
  <c r="F178" i="6"/>
  <c r="E178" i="6"/>
  <c r="D178" i="6"/>
  <c r="C178" i="6"/>
  <c r="B178" i="6"/>
  <c r="J177" i="6"/>
  <c r="I177" i="6"/>
  <c r="H177" i="6"/>
  <c r="G177" i="6"/>
  <c r="F177" i="6"/>
  <c r="E177" i="6"/>
  <c r="D177" i="6"/>
  <c r="C177" i="6"/>
  <c r="B177" i="6"/>
  <c r="J176" i="6"/>
  <c r="I176" i="6"/>
  <c r="H176" i="6"/>
  <c r="G176" i="6"/>
  <c r="F176" i="6"/>
  <c r="E176" i="6"/>
  <c r="D176" i="6"/>
  <c r="C176" i="6"/>
  <c r="B176" i="6"/>
  <c r="J175" i="6"/>
  <c r="I175" i="6"/>
  <c r="H175" i="6"/>
  <c r="G175" i="6"/>
  <c r="F175" i="6"/>
  <c r="E175" i="6"/>
  <c r="D175" i="6"/>
  <c r="C175" i="6"/>
  <c r="B175" i="6"/>
  <c r="J174" i="6"/>
  <c r="I174" i="6"/>
  <c r="H174" i="6"/>
  <c r="G174" i="6"/>
  <c r="F174" i="6"/>
  <c r="E174" i="6"/>
  <c r="D174" i="6"/>
  <c r="C174" i="6"/>
  <c r="B174" i="6"/>
  <c r="J173" i="6"/>
  <c r="I173" i="6"/>
  <c r="H173" i="6"/>
  <c r="G173" i="6"/>
  <c r="F173" i="6"/>
  <c r="E173" i="6"/>
  <c r="D173" i="6"/>
  <c r="C173" i="6"/>
  <c r="B173" i="6"/>
  <c r="J172" i="6"/>
  <c r="I172" i="6"/>
  <c r="H172" i="6"/>
  <c r="G172" i="6"/>
  <c r="F172" i="6"/>
  <c r="E172" i="6"/>
  <c r="D172" i="6"/>
  <c r="C172" i="6"/>
  <c r="B172" i="6"/>
  <c r="J171" i="6"/>
  <c r="I171" i="6"/>
  <c r="H171" i="6"/>
  <c r="G171" i="6"/>
  <c r="F171" i="6"/>
  <c r="E171" i="6"/>
  <c r="D171" i="6"/>
  <c r="C171" i="6"/>
  <c r="B171" i="6"/>
  <c r="J170" i="6"/>
  <c r="I170" i="6"/>
  <c r="H170" i="6"/>
  <c r="G170" i="6"/>
  <c r="F170" i="6"/>
  <c r="E170" i="6"/>
  <c r="D170" i="6"/>
  <c r="C170" i="6"/>
  <c r="B170" i="6"/>
  <c r="J169" i="6"/>
  <c r="I169" i="6"/>
  <c r="H169" i="6"/>
  <c r="G169" i="6"/>
  <c r="F169" i="6"/>
  <c r="E169" i="6"/>
  <c r="D169" i="6"/>
  <c r="C169" i="6"/>
  <c r="B169" i="6"/>
  <c r="J168" i="6"/>
  <c r="I168" i="6"/>
  <c r="H168" i="6"/>
  <c r="G168" i="6"/>
  <c r="F168" i="6"/>
  <c r="E168" i="6"/>
  <c r="D168" i="6"/>
  <c r="C168" i="6"/>
  <c r="B168" i="6"/>
  <c r="J167" i="6"/>
  <c r="I167" i="6"/>
  <c r="H167" i="6"/>
  <c r="G167" i="6"/>
  <c r="F167" i="6"/>
  <c r="E167" i="6"/>
  <c r="D167" i="6"/>
  <c r="C167" i="6"/>
  <c r="B167" i="6"/>
  <c r="J166" i="6"/>
  <c r="I166" i="6"/>
  <c r="H166" i="6"/>
  <c r="G166" i="6"/>
  <c r="F166" i="6"/>
  <c r="E166" i="6"/>
  <c r="D166" i="6"/>
  <c r="C166" i="6"/>
  <c r="B166" i="6"/>
  <c r="J165" i="6"/>
  <c r="I165" i="6"/>
  <c r="H165" i="6"/>
  <c r="G165" i="6"/>
  <c r="F165" i="6"/>
  <c r="E165" i="6"/>
  <c r="D165" i="6"/>
  <c r="C165" i="6"/>
  <c r="B165" i="6"/>
  <c r="J164" i="6"/>
  <c r="I164" i="6"/>
  <c r="H164" i="6"/>
  <c r="G164" i="6"/>
  <c r="F164" i="6"/>
  <c r="E164" i="6"/>
  <c r="D164" i="6"/>
  <c r="C164" i="6"/>
  <c r="B164" i="6"/>
  <c r="J163" i="6"/>
  <c r="I163" i="6"/>
  <c r="H163" i="6"/>
  <c r="G163" i="6"/>
  <c r="F163" i="6"/>
  <c r="E163" i="6"/>
  <c r="D163" i="6"/>
  <c r="C163" i="6"/>
  <c r="B163" i="6"/>
  <c r="J162" i="6"/>
  <c r="I162" i="6"/>
  <c r="H162" i="6"/>
  <c r="G162" i="6"/>
  <c r="F162" i="6"/>
  <c r="E162" i="6"/>
  <c r="D162" i="6"/>
  <c r="C162" i="6"/>
  <c r="B162" i="6"/>
  <c r="J161" i="6"/>
  <c r="I161" i="6"/>
  <c r="H161" i="6"/>
  <c r="G161" i="6"/>
  <c r="F161" i="6"/>
  <c r="E161" i="6"/>
  <c r="D161" i="6"/>
  <c r="C161" i="6"/>
  <c r="B161" i="6"/>
  <c r="J160" i="6"/>
  <c r="I160" i="6"/>
  <c r="H160" i="6"/>
  <c r="G160" i="6"/>
  <c r="F160" i="6"/>
  <c r="E160" i="6"/>
  <c r="D160" i="6"/>
  <c r="C160" i="6"/>
  <c r="B160" i="6"/>
  <c r="J159" i="6"/>
  <c r="I159" i="6"/>
  <c r="H159" i="6"/>
  <c r="G159" i="6"/>
  <c r="F159" i="6"/>
  <c r="E159" i="6"/>
  <c r="D159" i="6"/>
  <c r="C159" i="6"/>
  <c r="B159" i="6"/>
  <c r="J158" i="6"/>
  <c r="I158" i="6"/>
  <c r="H158" i="6"/>
  <c r="G158" i="6"/>
  <c r="F158" i="6"/>
  <c r="E158" i="6"/>
  <c r="D158" i="6"/>
  <c r="C158" i="6"/>
  <c r="B158" i="6"/>
  <c r="J157" i="6"/>
  <c r="I157" i="6"/>
  <c r="H157" i="6"/>
  <c r="G157" i="6"/>
  <c r="F157" i="6"/>
  <c r="E157" i="6"/>
  <c r="D157" i="6"/>
  <c r="C157" i="6"/>
  <c r="B157" i="6"/>
  <c r="J156" i="6"/>
  <c r="I156" i="6"/>
  <c r="H156" i="6"/>
  <c r="G156" i="6"/>
  <c r="F156" i="6"/>
  <c r="E156" i="6"/>
  <c r="D156" i="6"/>
  <c r="C156" i="6"/>
  <c r="B156" i="6"/>
  <c r="J155" i="6"/>
  <c r="I155" i="6"/>
  <c r="H155" i="6"/>
  <c r="G155" i="6"/>
  <c r="F155" i="6"/>
  <c r="E155" i="6"/>
  <c r="D155" i="6"/>
  <c r="C155" i="6"/>
  <c r="B155" i="6"/>
  <c r="J154" i="6"/>
  <c r="I154" i="6"/>
  <c r="H154" i="6"/>
  <c r="G154" i="6"/>
  <c r="F154" i="6"/>
  <c r="E154" i="6"/>
  <c r="D154" i="6"/>
  <c r="C154" i="6"/>
  <c r="B154" i="6"/>
  <c r="J153" i="6"/>
  <c r="I153" i="6"/>
  <c r="H153" i="6"/>
  <c r="G153" i="6"/>
  <c r="F153" i="6"/>
  <c r="E153" i="6"/>
  <c r="D153" i="6"/>
  <c r="C153" i="6"/>
  <c r="B153" i="6"/>
  <c r="J152" i="6"/>
  <c r="I152" i="6"/>
  <c r="H152" i="6"/>
  <c r="G152" i="6"/>
  <c r="F152" i="6"/>
  <c r="E152" i="6"/>
  <c r="D152" i="6"/>
  <c r="C152" i="6"/>
  <c r="B152" i="6"/>
  <c r="J151" i="6"/>
  <c r="I151" i="6"/>
  <c r="H151" i="6"/>
  <c r="G151" i="6"/>
  <c r="F151" i="6"/>
  <c r="E151" i="6"/>
  <c r="D151" i="6"/>
  <c r="C151" i="6"/>
  <c r="B151" i="6"/>
  <c r="J150" i="6"/>
  <c r="I150" i="6"/>
  <c r="H150" i="6"/>
  <c r="G150" i="6"/>
  <c r="F150" i="6"/>
  <c r="E150" i="6"/>
  <c r="D150" i="6"/>
  <c r="C150" i="6"/>
  <c r="B150" i="6"/>
  <c r="J149" i="6"/>
  <c r="I149" i="6"/>
  <c r="H149" i="6"/>
  <c r="G149" i="6"/>
  <c r="F149" i="6"/>
  <c r="E149" i="6"/>
  <c r="D149" i="6"/>
  <c r="C149" i="6"/>
  <c r="B149" i="6"/>
  <c r="J148" i="6"/>
  <c r="I148" i="6"/>
  <c r="H148" i="6"/>
  <c r="G148" i="6"/>
  <c r="F148" i="6"/>
  <c r="E148" i="6"/>
  <c r="D148" i="6"/>
  <c r="C148" i="6"/>
  <c r="B148" i="6"/>
  <c r="J147" i="6"/>
  <c r="I147" i="6"/>
  <c r="H147" i="6"/>
  <c r="G147" i="6"/>
  <c r="F147" i="6"/>
  <c r="E147" i="6"/>
  <c r="D147" i="6"/>
  <c r="C147" i="6"/>
  <c r="B147" i="6"/>
  <c r="J146" i="6"/>
  <c r="I146" i="6"/>
  <c r="H146" i="6"/>
  <c r="G146" i="6"/>
  <c r="F146" i="6"/>
  <c r="E146" i="6"/>
  <c r="D146" i="6"/>
  <c r="C146" i="6"/>
  <c r="B146" i="6"/>
  <c r="J145" i="6"/>
  <c r="I145" i="6"/>
  <c r="H145" i="6"/>
  <c r="G145" i="6"/>
  <c r="F145" i="6"/>
  <c r="E145" i="6"/>
  <c r="D145" i="6"/>
  <c r="C145" i="6"/>
  <c r="B145" i="6"/>
  <c r="J144" i="6"/>
  <c r="I144" i="6"/>
  <c r="H144" i="6"/>
  <c r="G144" i="6"/>
  <c r="F144" i="6"/>
  <c r="E144" i="6"/>
  <c r="D144" i="6"/>
  <c r="C144" i="6"/>
  <c r="B144" i="6"/>
  <c r="J143" i="6"/>
  <c r="I143" i="6"/>
  <c r="H143" i="6"/>
  <c r="G143" i="6"/>
  <c r="F143" i="6"/>
  <c r="E143" i="6"/>
  <c r="D143" i="6"/>
  <c r="C143" i="6"/>
  <c r="B143" i="6"/>
  <c r="J142" i="6"/>
  <c r="I142" i="6"/>
  <c r="H142" i="6"/>
  <c r="G142" i="6"/>
  <c r="F142" i="6"/>
  <c r="E142" i="6"/>
  <c r="D142" i="6"/>
  <c r="C142" i="6"/>
  <c r="B142" i="6"/>
  <c r="J141" i="6"/>
  <c r="I141" i="6"/>
  <c r="H141" i="6"/>
  <c r="G141" i="6"/>
  <c r="F141" i="6"/>
  <c r="E141" i="6"/>
  <c r="D141" i="6"/>
  <c r="C141" i="6"/>
  <c r="B141" i="6"/>
  <c r="J140" i="6"/>
  <c r="I140" i="6"/>
  <c r="H140" i="6"/>
  <c r="G140" i="6"/>
  <c r="F140" i="6"/>
  <c r="E140" i="6"/>
  <c r="D140" i="6"/>
  <c r="C140" i="6"/>
  <c r="B140" i="6"/>
  <c r="J139" i="6"/>
  <c r="I139" i="6"/>
  <c r="H139" i="6"/>
  <c r="G139" i="6"/>
  <c r="F139" i="6"/>
  <c r="E139" i="6"/>
  <c r="D139" i="6"/>
  <c r="C139" i="6"/>
  <c r="B139" i="6"/>
  <c r="J138" i="6"/>
  <c r="I138" i="6"/>
  <c r="H138" i="6"/>
  <c r="G138" i="6"/>
  <c r="F138" i="6"/>
  <c r="E138" i="6"/>
  <c r="D138" i="6"/>
  <c r="C138" i="6"/>
  <c r="B138" i="6"/>
  <c r="J137" i="6"/>
  <c r="I137" i="6"/>
  <c r="H137" i="6"/>
  <c r="G137" i="6"/>
  <c r="F137" i="6"/>
  <c r="E137" i="6"/>
  <c r="D137" i="6"/>
  <c r="C137" i="6"/>
  <c r="B137" i="6"/>
  <c r="J136" i="6"/>
  <c r="I136" i="6"/>
  <c r="H136" i="6"/>
  <c r="G136" i="6"/>
  <c r="F136" i="6"/>
  <c r="E136" i="6"/>
  <c r="D136" i="6"/>
  <c r="C136" i="6"/>
  <c r="B136" i="6"/>
  <c r="J135" i="6"/>
  <c r="I135" i="6"/>
  <c r="H135" i="6"/>
  <c r="G135" i="6"/>
  <c r="F135" i="6"/>
  <c r="E135" i="6"/>
  <c r="D135" i="6"/>
  <c r="C135" i="6"/>
  <c r="B135" i="6"/>
  <c r="J134" i="6"/>
  <c r="I134" i="6"/>
  <c r="H134" i="6"/>
  <c r="G134" i="6"/>
  <c r="F134" i="6"/>
  <c r="E134" i="6"/>
  <c r="D134" i="6"/>
  <c r="C134" i="6"/>
  <c r="B134" i="6"/>
  <c r="J133" i="6"/>
  <c r="I133" i="6"/>
  <c r="H133" i="6"/>
  <c r="G133" i="6"/>
  <c r="F133" i="6"/>
  <c r="E133" i="6"/>
  <c r="D133" i="6"/>
  <c r="C133" i="6"/>
  <c r="B133" i="6"/>
  <c r="J132" i="6"/>
  <c r="I132" i="6"/>
  <c r="H132" i="6"/>
  <c r="G132" i="6"/>
  <c r="F132" i="6"/>
  <c r="E132" i="6"/>
  <c r="D132" i="6"/>
  <c r="C132" i="6"/>
  <c r="B132" i="6"/>
  <c r="J131" i="6"/>
  <c r="I131" i="6"/>
  <c r="H131" i="6"/>
  <c r="G131" i="6"/>
  <c r="F131" i="6"/>
  <c r="E131" i="6"/>
  <c r="D131" i="6"/>
  <c r="C131" i="6"/>
  <c r="B131" i="6"/>
  <c r="J130" i="6"/>
  <c r="I130" i="6"/>
  <c r="H130" i="6"/>
  <c r="G130" i="6"/>
  <c r="F130" i="6"/>
  <c r="E130" i="6"/>
  <c r="D130" i="6"/>
  <c r="C130" i="6"/>
  <c r="B130" i="6"/>
  <c r="J129" i="6"/>
  <c r="I129" i="6"/>
  <c r="H129" i="6"/>
  <c r="G129" i="6"/>
  <c r="F129" i="6"/>
  <c r="E129" i="6"/>
  <c r="D129" i="6"/>
  <c r="C129" i="6"/>
  <c r="B129" i="6"/>
  <c r="J128" i="6"/>
  <c r="I128" i="6"/>
  <c r="H128" i="6"/>
  <c r="G128" i="6"/>
  <c r="F128" i="6"/>
  <c r="E128" i="6"/>
  <c r="D128" i="6"/>
  <c r="C128" i="6"/>
  <c r="B128" i="6"/>
  <c r="J127" i="6"/>
  <c r="I127" i="6"/>
  <c r="H127" i="6"/>
  <c r="G127" i="6"/>
  <c r="F127" i="6"/>
  <c r="E127" i="6"/>
  <c r="D127" i="6"/>
  <c r="C127" i="6"/>
  <c r="B127" i="6"/>
  <c r="J126" i="6"/>
  <c r="I126" i="6"/>
  <c r="H126" i="6"/>
  <c r="G126" i="6"/>
  <c r="F126" i="6"/>
  <c r="E126" i="6"/>
  <c r="D126" i="6"/>
  <c r="C126" i="6"/>
  <c r="B126" i="6"/>
  <c r="J125" i="6"/>
  <c r="I125" i="6"/>
  <c r="H125" i="6"/>
  <c r="G125" i="6"/>
  <c r="F125" i="6"/>
  <c r="E125" i="6"/>
  <c r="D125" i="6"/>
  <c r="C125" i="6"/>
  <c r="B125" i="6"/>
  <c r="J124" i="6"/>
  <c r="I124" i="6"/>
  <c r="H124" i="6"/>
  <c r="G124" i="6"/>
  <c r="F124" i="6"/>
  <c r="E124" i="6"/>
  <c r="D124" i="6"/>
  <c r="C124" i="6"/>
  <c r="B124" i="6"/>
  <c r="J123" i="6"/>
  <c r="I123" i="6"/>
  <c r="H123" i="6"/>
  <c r="G123" i="6"/>
  <c r="F123" i="6"/>
  <c r="E123" i="6"/>
  <c r="D123" i="6"/>
  <c r="C123" i="6"/>
  <c r="B123" i="6"/>
  <c r="J122" i="6"/>
  <c r="I122" i="6"/>
  <c r="H122" i="6"/>
  <c r="G122" i="6"/>
  <c r="F122" i="6"/>
  <c r="E122" i="6"/>
  <c r="D122" i="6"/>
  <c r="C122" i="6"/>
  <c r="B122" i="6"/>
  <c r="J121" i="6"/>
  <c r="I121" i="6"/>
  <c r="H121" i="6"/>
  <c r="G121" i="6"/>
  <c r="F121" i="6"/>
  <c r="E121" i="6"/>
  <c r="D121" i="6"/>
  <c r="C121" i="6"/>
  <c r="B121" i="6"/>
  <c r="J120" i="6"/>
  <c r="I120" i="6"/>
  <c r="H120" i="6"/>
  <c r="G120" i="6"/>
  <c r="F120" i="6"/>
  <c r="E120" i="6"/>
  <c r="D120" i="6"/>
  <c r="C120" i="6"/>
  <c r="B120" i="6"/>
  <c r="J119" i="6"/>
  <c r="I119" i="6"/>
  <c r="H119" i="6"/>
  <c r="G119" i="6"/>
  <c r="F119" i="6"/>
  <c r="E119" i="6"/>
  <c r="D119" i="6"/>
  <c r="C119" i="6"/>
  <c r="B119" i="6"/>
  <c r="J118" i="6"/>
  <c r="I118" i="6"/>
  <c r="H118" i="6"/>
  <c r="G118" i="6"/>
  <c r="F118" i="6"/>
  <c r="E118" i="6"/>
  <c r="D118" i="6"/>
  <c r="C118" i="6"/>
  <c r="B118" i="6"/>
  <c r="J117" i="6"/>
  <c r="I117" i="6"/>
  <c r="H117" i="6"/>
  <c r="G117" i="6"/>
  <c r="F117" i="6"/>
  <c r="E117" i="6"/>
  <c r="D117" i="6"/>
  <c r="C117" i="6"/>
  <c r="B117" i="6"/>
  <c r="J116" i="6"/>
  <c r="I116" i="6"/>
  <c r="H116" i="6"/>
  <c r="G116" i="6"/>
  <c r="F116" i="6"/>
  <c r="E116" i="6"/>
  <c r="D116" i="6"/>
  <c r="C116" i="6"/>
  <c r="B116" i="6"/>
  <c r="J115" i="6"/>
  <c r="I115" i="6"/>
  <c r="H115" i="6"/>
  <c r="G115" i="6"/>
  <c r="F115" i="6"/>
  <c r="E115" i="6"/>
  <c r="D115" i="6"/>
  <c r="C115" i="6"/>
  <c r="B115" i="6"/>
  <c r="J114" i="6"/>
  <c r="I114" i="6"/>
  <c r="H114" i="6"/>
  <c r="G114" i="6"/>
  <c r="F114" i="6"/>
  <c r="E114" i="6"/>
  <c r="D114" i="6"/>
  <c r="C114" i="6"/>
  <c r="B114" i="6"/>
  <c r="J113" i="6"/>
  <c r="I113" i="6"/>
  <c r="H113" i="6"/>
  <c r="G113" i="6"/>
  <c r="F113" i="6"/>
  <c r="E113" i="6"/>
  <c r="D113" i="6"/>
  <c r="C113" i="6"/>
  <c r="B113" i="6"/>
  <c r="J112" i="6"/>
  <c r="I112" i="6"/>
  <c r="H112" i="6"/>
  <c r="G112" i="6"/>
  <c r="F112" i="6"/>
  <c r="E112" i="6"/>
  <c r="D112" i="6"/>
  <c r="C112" i="6"/>
  <c r="B112" i="6"/>
  <c r="J111" i="6"/>
  <c r="I111" i="6"/>
  <c r="H111" i="6"/>
  <c r="G111" i="6"/>
  <c r="F111" i="6"/>
  <c r="E111" i="6"/>
  <c r="D111" i="6"/>
  <c r="C111" i="6"/>
  <c r="B111" i="6"/>
  <c r="J110" i="6"/>
  <c r="I110" i="6"/>
  <c r="H110" i="6"/>
  <c r="G110" i="6"/>
  <c r="F110" i="6"/>
  <c r="E110" i="6"/>
  <c r="D110" i="6"/>
  <c r="C110" i="6"/>
  <c r="B110" i="6"/>
  <c r="J109" i="6"/>
  <c r="I109" i="6"/>
  <c r="H109" i="6"/>
  <c r="G109" i="6"/>
  <c r="F109" i="6"/>
  <c r="E109" i="6"/>
  <c r="D109" i="6"/>
  <c r="C109" i="6"/>
  <c r="B109" i="6"/>
  <c r="J108" i="6"/>
  <c r="I108" i="6"/>
  <c r="H108" i="6"/>
  <c r="G108" i="6"/>
  <c r="F108" i="6"/>
  <c r="E108" i="6"/>
  <c r="D108" i="6"/>
  <c r="C108" i="6"/>
  <c r="B108" i="6"/>
  <c r="J107" i="6"/>
  <c r="I107" i="6"/>
  <c r="H107" i="6"/>
  <c r="G107" i="6"/>
  <c r="F107" i="6"/>
  <c r="E107" i="6"/>
  <c r="D107" i="6"/>
  <c r="C107" i="6"/>
  <c r="B107" i="6"/>
  <c r="J106" i="6"/>
  <c r="I106" i="6"/>
  <c r="H106" i="6"/>
  <c r="G106" i="6"/>
  <c r="F106" i="6"/>
  <c r="E106" i="6"/>
  <c r="D106" i="6"/>
  <c r="C106" i="6"/>
  <c r="B106" i="6"/>
  <c r="J105" i="6"/>
  <c r="I105" i="6"/>
  <c r="H105" i="6"/>
  <c r="G105" i="6"/>
  <c r="F105" i="6"/>
  <c r="E105" i="6"/>
  <c r="D105" i="6"/>
  <c r="C105" i="6"/>
  <c r="B105" i="6"/>
  <c r="J104" i="6"/>
  <c r="I104" i="6"/>
  <c r="H104" i="6"/>
  <c r="G104" i="6"/>
  <c r="F104" i="6"/>
  <c r="E104" i="6"/>
  <c r="D104" i="6"/>
  <c r="C104" i="6"/>
  <c r="B104" i="6"/>
  <c r="J103" i="6"/>
  <c r="I103" i="6"/>
  <c r="H103" i="6"/>
  <c r="G103" i="6"/>
  <c r="F103" i="6"/>
  <c r="E103" i="6"/>
  <c r="D103" i="6"/>
  <c r="C103" i="6"/>
  <c r="B103" i="6"/>
  <c r="J102" i="6"/>
  <c r="I102" i="6"/>
  <c r="H102" i="6"/>
  <c r="G102" i="6"/>
  <c r="F102" i="6"/>
  <c r="E102" i="6"/>
  <c r="D102" i="6"/>
  <c r="C102" i="6"/>
  <c r="B102" i="6"/>
  <c r="J101" i="6"/>
  <c r="I101" i="6"/>
  <c r="H101" i="6"/>
  <c r="G101" i="6"/>
  <c r="F101" i="6"/>
  <c r="E101" i="6"/>
  <c r="D101" i="6"/>
  <c r="C101" i="6"/>
  <c r="B101" i="6"/>
  <c r="J100" i="6"/>
  <c r="I100" i="6"/>
  <c r="H100" i="6"/>
  <c r="G100" i="6"/>
  <c r="F100" i="6"/>
  <c r="E100" i="6"/>
  <c r="D100" i="6"/>
  <c r="C100" i="6"/>
  <c r="B100" i="6"/>
  <c r="J99" i="6"/>
  <c r="I99" i="6"/>
  <c r="H99" i="6"/>
  <c r="G99" i="6"/>
  <c r="F99" i="6"/>
  <c r="E99" i="6"/>
  <c r="D99" i="6"/>
  <c r="C99" i="6"/>
  <c r="B99" i="6"/>
  <c r="J98" i="6"/>
  <c r="I98" i="6"/>
  <c r="H98" i="6"/>
  <c r="G98" i="6"/>
  <c r="F98" i="6"/>
  <c r="E98" i="6"/>
  <c r="D98" i="6"/>
  <c r="C98" i="6"/>
  <c r="B98" i="6"/>
  <c r="J97" i="6"/>
  <c r="I97" i="6"/>
  <c r="H97" i="6"/>
  <c r="G97" i="6"/>
  <c r="F97" i="6"/>
  <c r="E97" i="6"/>
  <c r="D97" i="6"/>
  <c r="C97" i="6"/>
  <c r="B97" i="6"/>
  <c r="J96" i="6"/>
  <c r="I96" i="6"/>
  <c r="H96" i="6"/>
  <c r="G96" i="6"/>
  <c r="F96" i="6"/>
  <c r="E96" i="6"/>
  <c r="D96" i="6"/>
  <c r="C96" i="6"/>
  <c r="B96" i="6"/>
  <c r="J95" i="6"/>
  <c r="I95" i="6"/>
  <c r="H95" i="6"/>
  <c r="G95" i="6"/>
  <c r="F95" i="6"/>
  <c r="E95" i="6"/>
  <c r="D95" i="6"/>
  <c r="C95" i="6"/>
  <c r="B95" i="6"/>
  <c r="J94" i="6"/>
  <c r="I94" i="6"/>
  <c r="H94" i="6"/>
  <c r="G94" i="6"/>
  <c r="F94" i="6"/>
  <c r="E94" i="6"/>
  <c r="D94" i="6"/>
  <c r="C94" i="6"/>
  <c r="B94" i="6"/>
  <c r="J93" i="6"/>
  <c r="I93" i="6"/>
  <c r="H93" i="6"/>
  <c r="G93" i="6"/>
  <c r="F93" i="6"/>
  <c r="E93" i="6"/>
  <c r="D93" i="6"/>
  <c r="C93" i="6"/>
  <c r="B93" i="6"/>
  <c r="J92" i="6"/>
  <c r="I92" i="6"/>
  <c r="H92" i="6"/>
  <c r="G92" i="6"/>
  <c r="F92" i="6"/>
  <c r="E92" i="6"/>
  <c r="D92" i="6"/>
  <c r="C92" i="6"/>
  <c r="B92" i="6"/>
  <c r="J91" i="6"/>
  <c r="I91" i="6"/>
  <c r="H91" i="6"/>
  <c r="G91" i="6"/>
  <c r="F91" i="6"/>
  <c r="E91" i="6"/>
  <c r="D91" i="6"/>
  <c r="C91" i="6"/>
  <c r="B91" i="6"/>
  <c r="J90" i="6"/>
  <c r="I90" i="6"/>
  <c r="H90" i="6"/>
  <c r="G90" i="6"/>
  <c r="F90" i="6"/>
  <c r="E90" i="6"/>
  <c r="D90" i="6"/>
  <c r="C90" i="6"/>
  <c r="B90" i="6"/>
  <c r="J89" i="6"/>
  <c r="I89" i="6"/>
  <c r="H89" i="6"/>
  <c r="G89" i="6"/>
  <c r="F89" i="6"/>
  <c r="E89" i="6"/>
  <c r="D89" i="6"/>
  <c r="C89" i="6"/>
  <c r="B89" i="6"/>
  <c r="J88" i="6"/>
  <c r="I88" i="6"/>
  <c r="H88" i="6"/>
  <c r="G88" i="6"/>
  <c r="F88" i="6"/>
  <c r="E88" i="6"/>
  <c r="D88" i="6"/>
  <c r="C88" i="6"/>
  <c r="B88" i="6"/>
  <c r="J87" i="6"/>
  <c r="I87" i="6"/>
  <c r="H87" i="6"/>
  <c r="G87" i="6"/>
  <c r="F87" i="6"/>
  <c r="E87" i="6"/>
  <c r="D87" i="6"/>
  <c r="C87" i="6"/>
  <c r="B87" i="6"/>
  <c r="J86" i="6"/>
  <c r="I86" i="6"/>
  <c r="H86" i="6"/>
  <c r="G86" i="6"/>
  <c r="F86" i="6"/>
  <c r="E86" i="6"/>
  <c r="D86" i="6"/>
  <c r="C86" i="6"/>
  <c r="B86" i="6"/>
  <c r="J85" i="6"/>
  <c r="I85" i="6"/>
  <c r="H85" i="6"/>
  <c r="G85" i="6"/>
  <c r="F85" i="6"/>
  <c r="E85" i="6"/>
  <c r="D85" i="6"/>
  <c r="C85" i="6"/>
  <c r="B85" i="6"/>
  <c r="J84" i="6"/>
  <c r="I84" i="6"/>
  <c r="H84" i="6"/>
  <c r="G84" i="6"/>
  <c r="F84" i="6"/>
  <c r="E84" i="6"/>
  <c r="D84" i="6"/>
  <c r="C84" i="6"/>
  <c r="B84" i="6"/>
  <c r="J83" i="6"/>
  <c r="I83" i="6"/>
  <c r="H83" i="6"/>
  <c r="G83" i="6"/>
  <c r="F83" i="6"/>
  <c r="E83" i="6"/>
  <c r="D83" i="6"/>
  <c r="C83" i="6"/>
  <c r="B83" i="6"/>
  <c r="J82" i="6"/>
  <c r="I82" i="6"/>
  <c r="H82" i="6"/>
  <c r="G82" i="6"/>
  <c r="F82" i="6"/>
  <c r="E82" i="6"/>
  <c r="D82" i="6"/>
  <c r="C82" i="6"/>
  <c r="B82" i="6"/>
  <c r="J81" i="6"/>
  <c r="I81" i="6"/>
  <c r="H81" i="6"/>
  <c r="G81" i="6"/>
  <c r="F81" i="6"/>
  <c r="E81" i="6"/>
  <c r="D81" i="6"/>
  <c r="C81" i="6"/>
  <c r="B81" i="6"/>
  <c r="J80" i="6"/>
  <c r="I80" i="6"/>
  <c r="H80" i="6"/>
  <c r="G80" i="6"/>
  <c r="F80" i="6"/>
  <c r="E80" i="6"/>
  <c r="D80" i="6"/>
  <c r="C80" i="6"/>
  <c r="B80" i="6"/>
  <c r="J79" i="6"/>
  <c r="I79" i="6"/>
  <c r="H79" i="6"/>
  <c r="G79" i="6"/>
  <c r="F79" i="6"/>
  <c r="E79" i="6"/>
  <c r="D79" i="6"/>
  <c r="C79" i="6"/>
  <c r="B79" i="6"/>
  <c r="J78" i="6"/>
  <c r="I78" i="6"/>
  <c r="H78" i="6"/>
  <c r="G78" i="6"/>
  <c r="F78" i="6"/>
  <c r="E78" i="6"/>
  <c r="D78" i="6"/>
  <c r="C78" i="6"/>
  <c r="B78" i="6"/>
  <c r="J77" i="6"/>
  <c r="I77" i="6"/>
  <c r="H77" i="6"/>
  <c r="G77" i="6"/>
  <c r="F77" i="6"/>
  <c r="E77" i="6"/>
  <c r="D77" i="6"/>
  <c r="C77" i="6"/>
  <c r="B77" i="6"/>
  <c r="J76" i="6"/>
  <c r="I76" i="6"/>
  <c r="H76" i="6"/>
  <c r="G76" i="6"/>
  <c r="F76" i="6"/>
  <c r="E76" i="6"/>
  <c r="D76" i="6"/>
  <c r="C76" i="6"/>
  <c r="B76" i="6"/>
  <c r="J75" i="6"/>
  <c r="I75" i="6"/>
  <c r="H75" i="6"/>
  <c r="G75" i="6"/>
  <c r="F75" i="6"/>
  <c r="E75" i="6"/>
  <c r="D75" i="6"/>
  <c r="C75" i="6"/>
  <c r="B75" i="6"/>
  <c r="J74" i="6"/>
  <c r="I74" i="6"/>
  <c r="H74" i="6"/>
  <c r="G74" i="6"/>
  <c r="F74" i="6"/>
  <c r="E74" i="6"/>
  <c r="D74" i="6"/>
  <c r="C74" i="6"/>
  <c r="B74" i="6"/>
  <c r="J73" i="6"/>
  <c r="I73" i="6"/>
  <c r="H73" i="6"/>
  <c r="G73" i="6"/>
  <c r="F73" i="6"/>
  <c r="E73" i="6"/>
  <c r="D73" i="6"/>
  <c r="C73" i="6"/>
  <c r="B73" i="6"/>
  <c r="J72" i="6"/>
  <c r="I72" i="6"/>
  <c r="H72" i="6"/>
  <c r="G72" i="6"/>
  <c r="F72" i="6"/>
  <c r="E72" i="6"/>
  <c r="D72" i="6"/>
  <c r="C72" i="6"/>
  <c r="B72" i="6"/>
  <c r="J71" i="6"/>
  <c r="I71" i="6"/>
  <c r="H71" i="6"/>
  <c r="G71" i="6"/>
  <c r="F71" i="6"/>
  <c r="E71" i="6"/>
  <c r="D71" i="6"/>
  <c r="C71" i="6"/>
  <c r="B71" i="6"/>
  <c r="J70" i="6"/>
  <c r="I70" i="6"/>
  <c r="H70" i="6"/>
  <c r="G70" i="6"/>
  <c r="F70" i="6"/>
  <c r="E70" i="6"/>
  <c r="D70" i="6"/>
  <c r="C70" i="6"/>
  <c r="B70" i="6"/>
  <c r="J69" i="6"/>
  <c r="I69" i="6"/>
  <c r="H69" i="6"/>
  <c r="G69" i="6"/>
  <c r="F69" i="6"/>
  <c r="E69" i="6"/>
  <c r="D69" i="6"/>
  <c r="C69" i="6"/>
  <c r="B69" i="6"/>
  <c r="J68" i="6"/>
  <c r="I68" i="6"/>
  <c r="H68" i="6"/>
  <c r="G68" i="6"/>
  <c r="F68" i="6"/>
  <c r="E68" i="6"/>
  <c r="D68" i="6"/>
  <c r="C68" i="6"/>
  <c r="B68" i="6"/>
  <c r="J67" i="6"/>
  <c r="I67" i="6"/>
  <c r="H67" i="6"/>
  <c r="G67" i="6"/>
  <c r="F67" i="6"/>
  <c r="E67" i="6"/>
  <c r="D67" i="6"/>
  <c r="C67" i="6"/>
  <c r="B67" i="6"/>
  <c r="J66" i="6"/>
  <c r="I66" i="6"/>
  <c r="H66" i="6"/>
  <c r="G66" i="6"/>
  <c r="F66" i="6"/>
  <c r="E66" i="6"/>
  <c r="D66" i="6"/>
  <c r="C66" i="6"/>
  <c r="B66" i="6"/>
  <c r="J65" i="6"/>
  <c r="I65" i="6"/>
  <c r="H65" i="6"/>
  <c r="G65" i="6"/>
  <c r="F65" i="6"/>
  <c r="E65" i="6"/>
  <c r="D65" i="6"/>
  <c r="C65" i="6"/>
  <c r="B65" i="6"/>
  <c r="J64" i="6"/>
  <c r="I64" i="6"/>
  <c r="H64" i="6"/>
  <c r="G64" i="6"/>
  <c r="F64" i="6"/>
  <c r="E64" i="6"/>
  <c r="D64" i="6"/>
  <c r="C64" i="6"/>
  <c r="B64" i="6"/>
  <c r="J63" i="6"/>
  <c r="I63" i="6"/>
  <c r="H63" i="6"/>
  <c r="G63" i="6"/>
  <c r="F63" i="6"/>
  <c r="E63" i="6"/>
  <c r="D63" i="6"/>
  <c r="C63" i="6"/>
  <c r="B63" i="6"/>
  <c r="J62" i="6"/>
  <c r="I62" i="6"/>
  <c r="H62" i="6"/>
  <c r="G62" i="6"/>
  <c r="F62" i="6"/>
  <c r="E62" i="6"/>
  <c r="D62" i="6"/>
  <c r="C62" i="6"/>
  <c r="B62" i="6"/>
  <c r="J61" i="6"/>
  <c r="I61" i="6"/>
  <c r="H61" i="6"/>
  <c r="G61" i="6"/>
  <c r="F61" i="6"/>
  <c r="E61" i="6"/>
  <c r="D61" i="6"/>
  <c r="C61" i="6"/>
  <c r="B61" i="6"/>
  <c r="J60" i="6"/>
  <c r="I60" i="6"/>
  <c r="H60" i="6"/>
  <c r="G60" i="6"/>
  <c r="F60" i="6"/>
  <c r="E60" i="6"/>
  <c r="D60" i="6"/>
  <c r="C60" i="6"/>
  <c r="B60" i="6"/>
  <c r="J59" i="6"/>
  <c r="I59" i="6"/>
  <c r="H59" i="6"/>
  <c r="G59" i="6"/>
  <c r="F59" i="6"/>
  <c r="E59" i="6"/>
  <c r="D59" i="6"/>
  <c r="C59" i="6"/>
  <c r="B59" i="6"/>
  <c r="J58" i="6"/>
  <c r="I58" i="6"/>
  <c r="H58" i="6"/>
  <c r="G58" i="6"/>
  <c r="F58" i="6"/>
  <c r="E58" i="6"/>
  <c r="D58" i="6"/>
  <c r="C58" i="6"/>
  <c r="B58" i="6"/>
  <c r="J57" i="6"/>
  <c r="I57" i="6"/>
  <c r="H57" i="6"/>
  <c r="G57" i="6"/>
  <c r="F57" i="6"/>
  <c r="E57" i="6"/>
  <c r="D57" i="6"/>
  <c r="C57" i="6"/>
  <c r="B57" i="6"/>
  <c r="J56" i="6"/>
  <c r="I56" i="6"/>
  <c r="H56" i="6"/>
  <c r="G56" i="6"/>
  <c r="F56" i="6"/>
  <c r="E56" i="6"/>
  <c r="D56" i="6"/>
  <c r="C56" i="6"/>
  <c r="B56" i="6"/>
  <c r="J55" i="6"/>
  <c r="I55" i="6"/>
  <c r="H55" i="6"/>
  <c r="G55" i="6"/>
  <c r="F55" i="6"/>
  <c r="E55" i="6"/>
  <c r="D55" i="6"/>
  <c r="C55" i="6"/>
  <c r="B55" i="6"/>
  <c r="J54" i="6"/>
  <c r="I54" i="6"/>
  <c r="H54" i="6"/>
  <c r="G54" i="6"/>
  <c r="F54" i="6"/>
  <c r="E54" i="6"/>
  <c r="D54" i="6"/>
  <c r="C54" i="6"/>
  <c r="B54" i="6"/>
  <c r="J53" i="6"/>
  <c r="I53" i="6"/>
  <c r="H53" i="6"/>
  <c r="G53" i="6"/>
  <c r="F53" i="6"/>
  <c r="E53" i="6"/>
  <c r="D53" i="6"/>
  <c r="C53" i="6"/>
  <c r="B53" i="6"/>
  <c r="J52" i="6"/>
  <c r="I52" i="6"/>
  <c r="H52" i="6"/>
  <c r="G52" i="6"/>
  <c r="F52" i="6"/>
  <c r="E52" i="6"/>
  <c r="D52" i="6"/>
  <c r="C52" i="6"/>
  <c r="B52" i="6"/>
  <c r="J51" i="6"/>
  <c r="I51" i="6"/>
  <c r="H51" i="6"/>
  <c r="G51" i="6"/>
  <c r="F51" i="6"/>
  <c r="E51" i="6"/>
  <c r="D51" i="6"/>
  <c r="C51" i="6"/>
  <c r="B51" i="6"/>
  <c r="J50" i="6"/>
  <c r="I50" i="6"/>
  <c r="H50" i="6"/>
  <c r="G50" i="6"/>
  <c r="F50" i="6"/>
  <c r="E50" i="6"/>
  <c r="D50" i="6"/>
  <c r="C50" i="6"/>
  <c r="B50" i="6"/>
  <c r="J49" i="6"/>
  <c r="I49" i="6"/>
  <c r="H49" i="6"/>
  <c r="G49" i="6"/>
  <c r="F49" i="6"/>
  <c r="E49" i="6"/>
  <c r="D49" i="6"/>
  <c r="C49" i="6"/>
  <c r="B49" i="6"/>
  <c r="J48" i="6"/>
  <c r="I48" i="6"/>
  <c r="H48" i="6"/>
  <c r="G48" i="6"/>
  <c r="F48" i="6"/>
  <c r="E48" i="6"/>
  <c r="D48" i="6"/>
  <c r="C48" i="6"/>
  <c r="B48" i="6"/>
  <c r="J47" i="6"/>
  <c r="I47" i="6"/>
  <c r="H47" i="6"/>
  <c r="G47" i="6"/>
  <c r="F47" i="6"/>
  <c r="E47" i="6"/>
  <c r="D47" i="6"/>
  <c r="C47" i="6"/>
  <c r="B47" i="6"/>
  <c r="J46" i="6"/>
  <c r="I46" i="6"/>
  <c r="H46" i="6"/>
  <c r="G46" i="6"/>
  <c r="F46" i="6"/>
  <c r="E46" i="6"/>
  <c r="D46" i="6"/>
  <c r="C46" i="6"/>
  <c r="B46" i="6"/>
  <c r="J45" i="6"/>
  <c r="I45" i="6"/>
  <c r="H45" i="6"/>
  <c r="G45" i="6"/>
  <c r="F45" i="6"/>
  <c r="E45" i="6"/>
  <c r="D45" i="6"/>
  <c r="C45" i="6"/>
  <c r="B45" i="6"/>
  <c r="J44" i="6"/>
  <c r="I44" i="6"/>
  <c r="H44" i="6"/>
  <c r="G44" i="6"/>
  <c r="F44" i="6"/>
  <c r="E44" i="6"/>
  <c r="D44" i="6"/>
  <c r="C44" i="6"/>
  <c r="B44" i="6"/>
  <c r="J43" i="6"/>
  <c r="I43" i="6"/>
  <c r="H43" i="6"/>
  <c r="G43" i="6"/>
  <c r="F43" i="6"/>
  <c r="E43" i="6"/>
  <c r="D43" i="6"/>
  <c r="C43" i="6"/>
  <c r="B43" i="6"/>
  <c r="J42" i="6"/>
  <c r="I42" i="6"/>
  <c r="H42" i="6"/>
  <c r="G42" i="6"/>
  <c r="F42" i="6"/>
  <c r="E42" i="6"/>
  <c r="D42" i="6"/>
  <c r="C42" i="6"/>
  <c r="B42" i="6"/>
  <c r="J41" i="6"/>
  <c r="I41" i="6"/>
  <c r="H41" i="6"/>
  <c r="G41" i="6"/>
  <c r="F41" i="6"/>
  <c r="E41" i="6"/>
  <c r="D41" i="6"/>
  <c r="C41" i="6"/>
  <c r="B41" i="6"/>
  <c r="J40" i="6"/>
  <c r="I40" i="6"/>
  <c r="H40" i="6"/>
  <c r="G40" i="6"/>
  <c r="F40" i="6"/>
  <c r="E40" i="6"/>
  <c r="D40" i="6"/>
  <c r="C40" i="6"/>
  <c r="B40" i="6"/>
  <c r="J39" i="6"/>
  <c r="I39" i="6"/>
  <c r="H39" i="6"/>
  <c r="G39" i="6"/>
  <c r="F39" i="6"/>
  <c r="E39" i="6"/>
  <c r="D39" i="6"/>
  <c r="C39" i="6"/>
  <c r="B39" i="6"/>
  <c r="J38" i="6"/>
  <c r="I38" i="6"/>
  <c r="H38" i="6"/>
  <c r="G38" i="6"/>
  <c r="F38" i="6"/>
  <c r="E38" i="6"/>
  <c r="D38" i="6"/>
  <c r="C38" i="6"/>
  <c r="B38" i="6"/>
  <c r="J37" i="6"/>
  <c r="I37" i="6"/>
  <c r="H37" i="6"/>
  <c r="G37" i="6"/>
  <c r="F37" i="6"/>
  <c r="E37" i="6"/>
  <c r="D37" i="6"/>
  <c r="C37" i="6"/>
  <c r="B37" i="6"/>
  <c r="J36" i="6"/>
  <c r="I36" i="6"/>
  <c r="H36" i="6"/>
  <c r="G36" i="6"/>
  <c r="F36" i="6"/>
  <c r="E36" i="6"/>
  <c r="D36" i="6"/>
  <c r="C36" i="6"/>
  <c r="B36" i="6"/>
  <c r="J35" i="6"/>
  <c r="I35" i="6"/>
  <c r="H35" i="6"/>
  <c r="G35" i="6"/>
  <c r="F35" i="6"/>
  <c r="E35" i="6"/>
  <c r="D35" i="6"/>
  <c r="C35" i="6"/>
  <c r="B35" i="6"/>
  <c r="J34" i="6"/>
  <c r="I34" i="6"/>
  <c r="H34" i="6"/>
  <c r="G34" i="6"/>
  <c r="F34" i="6"/>
  <c r="E34" i="6"/>
  <c r="D34" i="6"/>
  <c r="C34" i="6"/>
  <c r="B34" i="6"/>
  <c r="J33" i="6"/>
  <c r="I33" i="6"/>
  <c r="H33" i="6"/>
  <c r="G33" i="6"/>
  <c r="F33" i="6"/>
  <c r="E33" i="6"/>
  <c r="D33" i="6"/>
  <c r="C33" i="6"/>
  <c r="B33" i="6"/>
  <c r="J32" i="6"/>
  <c r="I32" i="6"/>
  <c r="H32" i="6"/>
  <c r="G32" i="6"/>
  <c r="F32" i="6"/>
  <c r="E32" i="6"/>
  <c r="D32" i="6"/>
  <c r="C32" i="6"/>
  <c r="B32" i="6"/>
  <c r="J31" i="6"/>
  <c r="I31" i="6"/>
  <c r="H31" i="6"/>
  <c r="G31" i="6"/>
  <c r="F31" i="6"/>
  <c r="E31" i="6"/>
  <c r="D31" i="6"/>
  <c r="C31" i="6"/>
  <c r="B31" i="6"/>
  <c r="J30" i="6"/>
  <c r="I30" i="6"/>
  <c r="H30" i="6"/>
  <c r="G30" i="6"/>
  <c r="F30" i="6"/>
  <c r="E30" i="6"/>
  <c r="D30" i="6"/>
  <c r="C30" i="6"/>
  <c r="B30" i="6"/>
  <c r="J29" i="6"/>
  <c r="I29" i="6"/>
  <c r="H29" i="6"/>
  <c r="G29" i="6"/>
  <c r="F29" i="6"/>
  <c r="E29" i="6"/>
  <c r="D29" i="6"/>
  <c r="C29" i="6"/>
  <c r="B29" i="6"/>
  <c r="J28" i="6"/>
  <c r="I28" i="6"/>
  <c r="H28" i="6"/>
  <c r="G28" i="6"/>
  <c r="F28" i="6"/>
  <c r="E28" i="6"/>
  <c r="D28" i="6"/>
  <c r="C28" i="6"/>
  <c r="B28" i="6"/>
  <c r="J27" i="6"/>
  <c r="I27" i="6"/>
  <c r="H27" i="6"/>
  <c r="G27" i="6"/>
  <c r="F27" i="6"/>
  <c r="E27" i="6"/>
  <c r="D27" i="6"/>
  <c r="C27" i="6"/>
  <c r="B27" i="6"/>
  <c r="J26" i="6"/>
  <c r="I26" i="6"/>
  <c r="H26" i="6"/>
  <c r="G26" i="6"/>
  <c r="F26" i="6"/>
  <c r="E26" i="6"/>
  <c r="D26" i="6"/>
  <c r="C26" i="6"/>
  <c r="B26" i="6"/>
  <c r="J25" i="6"/>
  <c r="I25" i="6"/>
  <c r="H25" i="6"/>
  <c r="G25" i="6"/>
  <c r="F25" i="6"/>
  <c r="E25" i="6"/>
  <c r="D25" i="6"/>
  <c r="C25" i="6"/>
  <c r="B25" i="6"/>
  <c r="J24" i="6"/>
  <c r="I24" i="6"/>
  <c r="H24" i="6"/>
  <c r="G24" i="6"/>
  <c r="F24" i="6"/>
  <c r="E24" i="6"/>
  <c r="D24" i="6"/>
  <c r="C24" i="6"/>
  <c r="B24" i="6"/>
  <c r="J23" i="6"/>
  <c r="I23" i="6"/>
  <c r="H23" i="6"/>
  <c r="G23" i="6"/>
  <c r="F23" i="6"/>
  <c r="E23" i="6"/>
  <c r="D23" i="6"/>
  <c r="C23" i="6"/>
  <c r="B23" i="6"/>
  <c r="J22" i="6"/>
  <c r="I22" i="6"/>
  <c r="H22" i="6"/>
  <c r="G22" i="6"/>
  <c r="F22" i="6"/>
  <c r="E22" i="6"/>
  <c r="D22" i="6"/>
  <c r="C22" i="6"/>
  <c r="B22" i="6"/>
  <c r="J21" i="6"/>
  <c r="I21" i="6"/>
  <c r="H21" i="6"/>
  <c r="G21" i="6"/>
  <c r="F21" i="6"/>
  <c r="E21" i="6"/>
  <c r="D21" i="6"/>
  <c r="C21" i="6"/>
  <c r="B21" i="6"/>
  <c r="J20" i="6"/>
  <c r="I20" i="6"/>
  <c r="H20" i="6"/>
  <c r="G20" i="6"/>
  <c r="F20" i="6"/>
  <c r="E20" i="6"/>
  <c r="D20" i="6"/>
  <c r="C20" i="6"/>
  <c r="B20" i="6"/>
  <c r="J19" i="6"/>
  <c r="I19" i="6"/>
  <c r="H19" i="6"/>
  <c r="G19" i="6"/>
  <c r="F19" i="6"/>
  <c r="E19" i="6"/>
  <c r="D19" i="6"/>
  <c r="C19" i="6"/>
  <c r="B19" i="6"/>
  <c r="J18" i="6"/>
  <c r="I18" i="6"/>
  <c r="H18" i="6"/>
  <c r="G18" i="6"/>
  <c r="F18" i="6"/>
  <c r="E18" i="6"/>
  <c r="D18" i="6"/>
  <c r="C18" i="6"/>
  <c r="B18" i="6"/>
  <c r="J17" i="6"/>
  <c r="I17" i="6"/>
  <c r="H17" i="6"/>
  <c r="G17" i="6"/>
  <c r="F17" i="6"/>
  <c r="E17" i="6"/>
  <c r="D17" i="6"/>
  <c r="C17" i="6"/>
  <c r="B17" i="6"/>
  <c r="J16" i="6"/>
  <c r="I16" i="6"/>
  <c r="H16" i="6"/>
  <c r="G16" i="6"/>
  <c r="F16" i="6"/>
  <c r="E16" i="6"/>
  <c r="D16" i="6"/>
  <c r="C16" i="6"/>
  <c r="B16" i="6"/>
  <c r="J15" i="6"/>
  <c r="I15" i="6"/>
  <c r="H15" i="6"/>
  <c r="G15" i="6"/>
  <c r="F15" i="6"/>
  <c r="E15" i="6"/>
  <c r="D15" i="6"/>
  <c r="C15" i="6"/>
  <c r="B15" i="6"/>
  <c r="J14" i="6"/>
  <c r="I14" i="6"/>
  <c r="H14" i="6"/>
  <c r="G14" i="6"/>
  <c r="F14" i="6"/>
  <c r="E14" i="6"/>
  <c r="D14" i="6"/>
  <c r="C14" i="6"/>
  <c r="B14" i="6"/>
  <c r="J13" i="6"/>
  <c r="I13" i="6"/>
  <c r="H13" i="6"/>
  <c r="G13" i="6"/>
  <c r="F13" i="6"/>
  <c r="E13" i="6"/>
  <c r="D13" i="6"/>
  <c r="C13" i="6"/>
  <c r="B13" i="6"/>
  <c r="J12" i="6"/>
  <c r="I12" i="6"/>
  <c r="H12" i="6"/>
  <c r="G12" i="6"/>
  <c r="F12" i="6"/>
  <c r="E12" i="6"/>
  <c r="D12" i="6"/>
  <c r="C12" i="6"/>
  <c r="B12" i="6"/>
  <c r="J11" i="6"/>
  <c r="I11" i="6"/>
  <c r="H11" i="6"/>
  <c r="G11" i="6"/>
  <c r="F11" i="6"/>
  <c r="E11" i="6"/>
  <c r="D11" i="6"/>
  <c r="C11" i="6"/>
  <c r="B11" i="6"/>
  <c r="J10" i="6"/>
  <c r="I10" i="6"/>
  <c r="H10" i="6"/>
  <c r="G10" i="6"/>
  <c r="F10" i="6"/>
  <c r="E10" i="6"/>
  <c r="D10" i="6"/>
  <c r="C10" i="6"/>
  <c r="B10" i="6"/>
  <c r="J9" i="6"/>
  <c r="I9" i="6"/>
  <c r="H9" i="6"/>
  <c r="G9" i="6"/>
  <c r="F9" i="6"/>
  <c r="E9" i="6"/>
  <c r="D9" i="6"/>
  <c r="C9" i="6"/>
  <c r="B9" i="6"/>
  <c r="J8" i="6"/>
  <c r="I8" i="6"/>
  <c r="H8" i="6"/>
  <c r="G8" i="6"/>
  <c r="F8" i="6"/>
  <c r="E8" i="6"/>
  <c r="D8" i="6"/>
  <c r="C8" i="6"/>
  <c r="B8" i="6"/>
  <c r="J7" i="6"/>
  <c r="I7" i="6"/>
  <c r="H7" i="6"/>
  <c r="G7" i="6"/>
  <c r="F7" i="6"/>
  <c r="E7" i="6"/>
  <c r="D7" i="6"/>
  <c r="C7" i="6"/>
  <c r="B7" i="6"/>
  <c r="J6" i="6"/>
  <c r="I6" i="6"/>
  <c r="H6" i="6"/>
  <c r="G6" i="6"/>
  <c r="F6" i="6"/>
  <c r="E6" i="6"/>
  <c r="D6" i="6"/>
  <c r="C6" i="6"/>
  <c r="B6" i="6"/>
  <c r="J5" i="6"/>
  <c r="I5" i="6"/>
  <c r="H5" i="6"/>
  <c r="G5" i="6"/>
  <c r="F5" i="6"/>
  <c r="E5" i="6"/>
  <c r="D5" i="6"/>
  <c r="C5" i="6"/>
  <c r="B5" i="6"/>
  <c r="J4" i="6"/>
  <c r="I4" i="6"/>
  <c r="H4" i="6"/>
  <c r="G4" i="6"/>
  <c r="F4" i="6"/>
  <c r="E4" i="6"/>
  <c r="D4" i="6"/>
  <c r="C4" i="6"/>
  <c r="B4" i="6"/>
  <c r="J3" i="6"/>
  <c r="I3" i="6"/>
  <c r="H3" i="6"/>
  <c r="G3" i="6"/>
  <c r="F3" i="6"/>
  <c r="E3" i="6"/>
  <c r="D3" i="6"/>
  <c r="C3" i="6"/>
  <c r="B3" i="6"/>
  <c r="M22" i="10" l="1"/>
  <c r="L22" i="10"/>
  <c r="K22" i="10"/>
  <c r="J22" i="10"/>
  <c r="M21" i="10"/>
  <c r="L21" i="10"/>
  <c r="K21" i="10"/>
  <c r="J21" i="10"/>
  <c r="K20" i="10" l="1"/>
  <c r="M20" i="10" s="1"/>
  <c r="J20" i="10"/>
  <c r="L20" i="10" s="1"/>
  <c r="M19" i="10"/>
  <c r="K19" i="10"/>
  <c r="L19" i="10" s="1"/>
  <c r="J19" i="10"/>
  <c r="M18" i="10"/>
  <c r="K18" i="10"/>
  <c r="L18" i="10" s="1"/>
  <c r="J18" i="10"/>
  <c r="M17" i="10"/>
  <c r="K17" i="10"/>
  <c r="L17" i="10" s="1"/>
  <c r="J17" i="10"/>
  <c r="M16" i="10"/>
  <c r="K16" i="10"/>
  <c r="L16" i="10" s="1"/>
  <c r="J16" i="10"/>
  <c r="M15" i="10"/>
  <c r="K15" i="10"/>
  <c r="L15" i="10" s="1"/>
  <c r="J15" i="10"/>
  <c r="M14" i="10"/>
  <c r="K14" i="10"/>
  <c r="L14" i="10" s="1"/>
  <c r="J14" i="10"/>
  <c r="M13" i="10"/>
  <c r="K13" i="10"/>
  <c r="L13" i="10" s="1"/>
  <c r="J13" i="10"/>
  <c r="B3" i="8" l="1"/>
  <c r="L12" i="11"/>
  <c r="J12" i="11"/>
  <c r="H12" i="11"/>
  <c r="F12" i="11"/>
  <c r="D12" i="11"/>
  <c r="B12" i="11"/>
  <c r="F19" i="11" l="1"/>
  <c r="H19" i="11" s="1"/>
  <c r="J19" i="11" s="1"/>
  <c r="L19" i="11" s="1"/>
  <c r="F119" i="11"/>
  <c r="H119" i="11" s="1"/>
  <c r="D71" i="11" l="1"/>
  <c r="B71" i="11"/>
  <c r="H120" i="11"/>
  <c r="J120" i="11" s="1"/>
  <c r="L120" i="11" s="1"/>
  <c r="J119" i="11"/>
  <c r="L119" i="11" s="1"/>
  <c r="F71" i="11" l="1"/>
  <c r="H71" i="11" s="1"/>
  <c r="J71" i="11" s="1"/>
  <c r="L71" i="11" s="1"/>
  <c r="F94" i="11"/>
  <c r="H94" i="11" s="1"/>
  <c r="J94" i="11" s="1"/>
  <c r="L94" i="11" s="1"/>
  <c r="F63" i="11"/>
  <c r="H63" i="11" s="1"/>
  <c r="J63" i="11" s="1"/>
  <c r="L6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3" authorId="0" shapeId="0" xr:uid="{E3E6976B-CBEF-436C-818D-63CAF9690B03}">
      <text>
        <r>
          <rPr>
            <sz val="11"/>
            <color indexed="8"/>
            <rFont val="Calibri"/>
            <family val="2"/>
            <scheme val="minor"/>
          </rPr>
          <t xml:space="preserve">*  Data affected by changes in population controls.
</t>
        </r>
      </text>
    </comment>
    <comment ref="C25" authorId="0" shapeId="0" xr:uid="{0D225349-864D-4F28-ACAF-C1FBE6204920}">
      <text>
        <r>
          <rPr>
            <sz val="11"/>
            <color indexed="8"/>
            <rFont val="Calibri"/>
            <family val="2"/>
            <scheme val="minor"/>
          </rPr>
          <t xml:space="preserve">*  Data affected by changes in population controls.
</t>
        </r>
      </text>
    </comment>
    <comment ref="C37" authorId="0" shapeId="0" xr:uid="{078DA6B4-67E2-4921-B385-99C7A0F4680F}">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<sst xmlns="http://schemas.openxmlformats.org/spreadsheetml/2006/main" count="1920" uniqueCount="494">
  <si>
    <t>Not Seasonally Adjusted</t>
  </si>
  <si>
    <t>Year</t>
  </si>
  <si>
    <t>labor force</t>
  </si>
  <si>
    <t>Jan</t>
  </si>
  <si>
    <t>Feb</t>
  </si>
  <si>
    <t>Mar</t>
  </si>
  <si>
    <t>Apr</t>
  </si>
  <si>
    <t>May</t>
  </si>
  <si>
    <t>Jun</t>
  </si>
  <si>
    <t>Jul</t>
  </si>
  <si>
    <t>Aug</t>
  </si>
  <si>
    <t>Sep</t>
  </si>
  <si>
    <t>Oct</t>
  </si>
  <si>
    <t>Nov</t>
  </si>
  <si>
    <t>Dec</t>
  </si>
  <si>
    <t>Monthly Labor Force Numbers</t>
  </si>
  <si>
    <t>from: http://www.bls.gov/lau/</t>
  </si>
  <si>
    <t>24-Month Labor Force Totals</t>
  </si>
  <si>
    <t>Monthly Unemployment Numbers</t>
  </si>
  <si>
    <t>24-Month Unemployment Totals</t>
  </si>
  <si>
    <t>Labor Force Statistics from the Current Population Survey</t>
  </si>
  <si>
    <t>Original Data Value</t>
  </si>
  <si>
    <t>Start date</t>
  </si>
  <si>
    <t>End date</t>
  </si>
  <si>
    <t>1 : Data affected by changes in population controls</t>
  </si>
  <si>
    <t>Average</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</si>
  <si>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</si>
  <si>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</si>
  <si>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</si>
  <si>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</si>
  <si>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</si>
  <si>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</si>
  <si>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</si>
  <si>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</si>
  <si>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</si>
  <si>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</si>
  <si>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</si>
  <si>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</si>
  <si>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</si>
  <si>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</si>
  <si>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Total</t>
  </si>
  <si>
    <t>Total number</t>
  </si>
  <si>
    <t>Unemployment Rate</t>
  </si>
  <si>
    <t>of unemployed</t>
  </si>
  <si>
    <t>(unrounded)</t>
  </si>
  <si>
    <t>(4 decimal places)</t>
  </si>
  <si>
    <t>(multiply by 100)</t>
  </si>
  <si>
    <t>(one decimal place)</t>
  </si>
  <si>
    <t>Unemployment</t>
  </si>
  <si>
    <t>National Unemployment</t>
  </si>
  <si>
    <t>Threshold - 20% Above the National Average</t>
  </si>
  <si>
    <t>Total for Region</t>
  </si>
  <si>
    <t>Abington town, MA</t>
  </si>
  <si>
    <t>Acton town, MA</t>
  </si>
  <si>
    <t>Acushnet town, MA</t>
  </si>
  <si>
    <t>Adams town, MA</t>
  </si>
  <si>
    <t>Agawam Town city, MA</t>
  </si>
  <si>
    <t>Alford town, MA</t>
  </si>
  <si>
    <t>Amesbury Town city, MA</t>
  </si>
  <si>
    <t>Amherst town, MA</t>
  </si>
  <si>
    <t>Andover town, MA</t>
  </si>
  <si>
    <t>Aquinnah town, MA</t>
  </si>
  <si>
    <t>Arlington town, MA</t>
  </si>
  <si>
    <t>Ashburnham town, MA</t>
  </si>
  <si>
    <t>Ashby town, MA</t>
  </si>
  <si>
    <t>Ashfield town, MA</t>
  </si>
  <si>
    <t>Ashland town, MA</t>
  </si>
  <si>
    <t>Athol town, MA</t>
  </si>
  <si>
    <t>Athol, MA Micropolitan NECTA</t>
  </si>
  <si>
    <t>Attleboro city, MA</t>
  </si>
  <si>
    <t>Auburn town, MA</t>
  </si>
  <si>
    <t>Avon town, MA</t>
  </si>
  <si>
    <t>Ayer town, MA</t>
  </si>
  <si>
    <t>Barnstable County, MA</t>
  </si>
  <si>
    <t>Barnstable Town city, MA</t>
  </si>
  <si>
    <t>Barnstable Town, MA Metropolitan NECTA</t>
  </si>
  <si>
    <t>Barre town, MA</t>
  </si>
  <si>
    <t>Becket town, MA</t>
  </si>
  <si>
    <t>Bedford town, MA</t>
  </si>
  <si>
    <t>Belchertown town, MA</t>
  </si>
  <si>
    <t>Bellingham town, MA</t>
  </si>
  <si>
    <t>Belmont town, MA</t>
  </si>
  <si>
    <t>Berkley town, MA</t>
  </si>
  <si>
    <t>Berkshire County, MA</t>
  </si>
  <si>
    <t>Berlin town, MA</t>
  </si>
  <si>
    <t>Bernardston town, MA</t>
  </si>
  <si>
    <t>Beverly city, MA</t>
  </si>
  <si>
    <t>Billerica town, MA</t>
  </si>
  <si>
    <t>Blackstone town, MA</t>
  </si>
  <si>
    <t>Blandford town, MA</t>
  </si>
  <si>
    <t>Bolton town, MA</t>
  </si>
  <si>
    <t>Boston city, MA</t>
  </si>
  <si>
    <t>Boston-Cambridge-Nashua, MA-NH Metropolitan NECTA</t>
  </si>
  <si>
    <t>Boston-Cambridge-Newton, MA NECTA Division</t>
  </si>
  <si>
    <t>Boston-Worcester-Providence, MA-RI-NH-CT-ME Combined NECTA</t>
  </si>
  <si>
    <t>Bourne town, MA</t>
  </si>
  <si>
    <t>Boxborough town, MA</t>
  </si>
  <si>
    <t>Boxford town, MA</t>
  </si>
  <si>
    <t>Boylston town, MA</t>
  </si>
  <si>
    <t>Braintree Town city, MA</t>
  </si>
  <si>
    <t>Brewster town, MA</t>
  </si>
  <si>
    <t>Bridgewater town, MA</t>
  </si>
  <si>
    <t>Brimfield town, MA</t>
  </si>
  <si>
    <t>Bristol County, MA</t>
  </si>
  <si>
    <t>Brockton city, MA</t>
  </si>
  <si>
    <t>Brockton-Bridgewater-Easton, MA NECTA Division</t>
  </si>
  <si>
    <t>Brookfield town, MA</t>
  </si>
  <si>
    <t>Brookline town, MA</t>
  </si>
  <si>
    <t>Buckland town, MA</t>
  </si>
  <si>
    <t>Buckland, MA LMA</t>
  </si>
  <si>
    <t>Burlington town, MA</t>
  </si>
  <si>
    <t>Cambridge city, MA</t>
  </si>
  <si>
    <t>Canton town, MA</t>
  </si>
  <si>
    <t>Carlisle town, MA</t>
  </si>
  <si>
    <t>Carver town, MA</t>
  </si>
  <si>
    <t>Charlemont town, MA</t>
  </si>
  <si>
    <t>Charlton town, MA</t>
  </si>
  <si>
    <t>Chatham town, MA</t>
  </si>
  <si>
    <t>Chelmsford town, MA</t>
  </si>
  <si>
    <t>Chelsea city, MA</t>
  </si>
  <si>
    <t>Cheshire town, MA</t>
  </si>
  <si>
    <t>Chester town, MA</t>
  </si>
  <si>
    <t>Chesterfield town, MA</t>
  </si>
  <si>
    <t>Chicopee city, MA</t>
  </si>
  <si>
    <t>Chilmark town, MA</t>
  </si>
  <si>
    <t>Clarksburg town, MA</t>
  </si>
  <si>
    <t>Clinton town, MA</t>
  </si>
  <si>
    <t>Cohasset town, MA</t>
  </si>
  <si>
    <t>Colrain town, MA</t>
  </si>
  <si>
    <t>Concord town, MA</t>
  </si>
  <si>
    <t>Conway town, MA</t>
  </si>
  <si>
    <t>Cummington town, MA</t>
  </si>
  <si>
    <t>Dalton town, MA</t>
  </si>
  <si>
    <t>Danvers town, MA</t>
  </si>
  <si>
    <t>Dartmouth town, MA</t>
  </si>
  <si>
    <t>Dedham town, MA</t>
  </si>
  <si>
    <t>Deerfield town, MA</t>
  </si>
  <si>
    <t>Dennis town, MA</t>
  </si>
  <si>
    <t>Dighton town, MA</t>
  </si>
  <si>
    <t>Douglas town, MA</t>
  </si>
  <si>
    <t>Dover town, MA</t>
  </si>
  <si>
    <t>Dracut town, MA</t>
  </si>
  <si>
    <t>Dudley town, MA</t>
  </si>
  <si>
    <t>Dukes County, MA</t>
  </si>
  <si>
    <t>Dunstable town, MA</t>
  </si>
  <si>
    <t>Duxbury town, MA</t>
  </si>
  <si>
    <t>East Bridgewater town, MA</t>
  </si>
  <si>
    <t>East Brookfield town, MA</t>
  </si>
  <si>
    <t>East Longmeadow town, MA</t>
  </si>
  <si>
    <t>Eastham town, MA</t>
  </si>
  <si>
    <t>Easthampton Town city, MA</t>
  </si>
  <si>
    <t>Easton town, MA</t>
  </si>
  <si>
    <t>Edgartown town, MA</t>
  </si>
  <si>
    <t>Egremont town, MA</t>
  </si>
  <si>
    <t>Erving town, MA</t>
  </si>
  <si>
    <t>Essex County, MA</t>
  </si>
  <si>
    <t>Essex town, MA</t>
  </si>
  <si>
    <t>Everett city, MA</t>
  </si>
  <si>
    <t>Fairhaven town, MA</t>
  </si>
  <si>
    <t>Fall River city, MA</t>
  </si>
  <si>
    <t>Falmouth town, MA</t>
  </si>
  <si>
    <t>Fitchburg city, MA</t>
  </si>
  <si>
    <t>Florida town, MA</t>
  </si>
  <si>
    <t>Foxborough town, MA</t>
  </si>
  <si>
    <t>Framingham town, MA</t>
  </si>
  <si>
    <t>Framingham, MA NECTA Division</t>
  </si>
  <si>
    <t>Franklin County, MA</t>
  </si>
  <si>
    <t>Franklin Town city, MA</t>
  </si>
  <si>
    <t>Freetown town, MA</t>
  </si>
  <si>
    <t>Gardner city, MA</t>
  </si>
  <si>
    <t>Georgetown town, MA</t>
  </si>
  <si>
    <t>Gill town, MA</t>
  </si>
  <si>
    <t>Gloucester city, MA</t>
  </si>
  <si>
    <t>Goshen town, MA</t>
  </si>
  <si>
    <t>Gosnold town, MA</t>
  </si>
  <si>
    <t>Grafton town, MA</t>
  </si>
  <si>
    <t>Granby town, MA</t>
  </si>
  <si>
    <t>Granville town, MA</t>
  </si>
  <si>
    <t>Great Barrington town, MA</t>
  </si>
  <si>
    <t>Great Barrington, MA LMA</t>
  </si>
  <si>
    <t>Greenfield Town city, MA</t>
  </si>
  <si>
    <t>Greenfield Town, MA Micropolitan NECTA</t>
  </si>
  <si>
    <t>Groton town, MA</t>
  </si>
  <si>
    <t>Groveland town, MA</t>
  </si>
  <si>
    <t>Hadley town, MA</t>
  </si>
  <si>
    <t>Halifax town, MA</t>
  </si>
  <si>
    <t>Hamilton town, MA</t>
  </si>
  <si>
    <t>Hampden County, MA</t>
  </si>
  <si>
    <t>Hampden town, MA</t>
  </si>
  <si>
    <t>Hampshire County, MA</t>
  </si>
  <si>
    <t>Hancock town, MA</t>
  </si>
  <si>
    <t>Hanover town, MA</t>
  </si>
  <si>
    <t>Hanson town, MA</t>
  </si>
  <si>
    <t>Hardwick town, MA</t>
  </si>
  <si>
    <t>Harvard town, MA</t>
  </si>
  <si>
    <t>Harwich town, MA</t>
  </si>
  <si>
    <t>Hatfield town, MA</t>
  </si>
  <si>
    <t>Haverhill city, MA</t>
  </si>
  <si>
    <t>Haverhill-Newburyport-Amesbury Town, MA-NH NECTA Division</t>
  </si>
  <si>
    <t>Haverhill-Newburyport-Amesbury Town, MA-NH NECTA Division, MA part</t>
  </si>
  <si>
    <t>Hawley town, MA</t>
  </si>
  <si>
    <t>Heath town, MA</t>
  </si>
  <si>
    <t>Hingham town, MA</t>
  </si>
  <si>
    <t>Hinsdale town, MA</t>
  </si>
  <si>
    <t>Holbrook town, MA</t>
  </si>
  <si>
    <t>Holden town, MA</t>
  </si>
  <si>
    <t>Holland town, MA</t>
  </si>
  <si>
    <t>Holliston town, MA</t>
  </si>
  <si>
    <t>Holyoke city, MA</t>
  </si>
  <si>
    <t>Hopedale town, MA</t>
  </si>
  <si>
    <t>Hopkinton town, MA</t>
  </si>
  <si>
    <t>Hubbardston town, MA</t>
  </si>
  <si>
    <t>Hudson town, MA</t>
  </si>
  <si>
    <t>Hull town, MA</t>
  </si>
  <si>
    <t>Huntington town, MA</t>
  </si>
  <si>
    <t>Ipswich town, MA</t>
  </si>
  <si>
    <t>Kingston town, MA</t>
  </si>
  <si>
    <t>Lakeville town, MA</t>
  </si>
  <si>
    <t>Lancaster town, MA</t>
  </si>
  <si>
    <t>Lanesborough town, MA</t>
  </si>
  <si>
    <t>Lawrence city, MA</t>
  </si>
  <si>
    <t>Lawrence-Methuen Town-Salem, MA-NH NECTA Division</t>
  </si>
  <si>
    <t>Lawrence-Methuen Town-Salem, MA-NH NECTA Division, MA part</t>
  </si>
  <si>
    <t>Lee town, MA</t>
  </si>
  <si>
    <t>Leicester town, MA</t>
  </si>
  <si>
    <t>Lenox town, MA</t>
  </si>
  <si>
    <t>Leominster city, MA</t>
  </si>
  <si>
    <t>Leominster-Gardner, MA Metropolitan NECTA</t>
  </si>
  <si>
    <t>Leverett town, MA</t>
  </si>
  <si>
    <t>Lexington town, MA</t>
  </si>
  <si>
    <t>Leyden town, MA</t>
  </si>
  <si>
    <t>Lincoln town, MA</t>
  </si>
  <si>
    <t>Littleton town, MA</t>
  </si>
  <si>
    <t>Longmeadow town, MA</t>
  </si>
  <si>
    <t>Lowell city, MA</t>
  </si>
  <si>
    <t>Lowell-Billerica-Chelmsford, MA-NH NECTA Division</t>
  </si>
  <si>
    <t>Lowell-Billerica-Chelmsford, MA-NH NECTA Division, MA part</t>
  </si>
  <si>
    <t>Ludlow town, MA</t>
  </si>
  <si>
    <t>Lunenburg town, MA</t>
  </si>
  <si>
    <t>Lynn city, MA</t>
  </si>
  <si>
    <t>Lynn-Saugus-Marblehead, MA NECTA Division</t>
  </si>
  <si>
    <t>Lynnfield town, MA</t>
  </si>
  <si>
    <t>Malden city, MA</t>
  </si>
  <si>
    <t>Manchester-by-the-Sea town, MA</t>
  </si>
  <si>
    <t>Mansfield town, MA</t>
  </si>
  <si>
    <t>Marblehead town, MA</t>
  </si>
  <si>
    <t>Marion town, MA</t>
  </si>
  <si>
    <t>Marlborough city, MA</t>
  </si>
  <si>
    <t>Marshfield town, MA</t>
  </si>
  <si>
    <t>Mashpee town, MA</t>
  </si>
  <si>
    <t>Mattapoisett town, MA</t>
  </si>
  <si>
    <t>Maynard town, MA</t>
  </si>
  <si>
    <t>Medfield town, MA</t>
  </si>
  <si>
    <t>Medford city, MA</t>
  </si>
  <si>
    <t>Medway town, MA</t>
  </si>
  <si>
    <t>Melrose city, MA</t>
  </si>
  <si>
    <t>Mendon town, MA</t>
  </si>
  <si>
    <t>Merrimac town, MA</t>
  </si>
  <si>
    <t>Methuen Town city, MA</t>
  </si>
  <si>
    <t>Middleborough town, MA</t>
  </si>
  <si>
    <t>Middlefield town, MA</t>
  </si>
  <si>
    <t>Middlesex County, MA</t>
  </si>
  <si>
    <t>Middleton town, MA</t>
  </si>
  <si>
    <t>Milford town, MA</t>
  </si>
  <si>
    <t>Millbury town, MA</t>
  </si>
  <si>
    <t>Millis town, MA</t>
  </si>
  <si>
    <t>Millville town, MA</t>
  </si>
  <si>
    <t>Milton town, MA</t>
  </si>
  <si>
    <t>Monroe town, MA</t>
  </si>
  <si>
    <t>Monson town, MA</t>
  </si>
  <si>
    <t>Montague town, MA</t>
  </si>
  <si>
    <t>Monterey town, MA</t>
  </si>
  <si>
    <t>Montgomery town, MA</t>
  </si>
  <si>
    <t>Mount Washington town, MA</t>
  </si>
  <si>
    <t>Nahant town, MA</t>
  </si>
  <si>
    <t>Nantucket County/town, MA</t>
  </si>
  <si>
    <t>Nashua, NH-MA NECTA Division, MA part</t>
  </si>
  <si>
    <t>Natick town, MA</t>
  </si>
  <si>
    <t>Needham town, MA</t>
  </si>
  <si>
    <t>New Ashford town, MA</t>
  </si>
  <si>
    <t>New Bedford city, MA</t>
  </si>
  <si>
    <t>New Bedford, MA Metropolitan NECTA</t>
  </si>
  <si>
    <t>New Braintree town, MA</t>
  </si>
  <si>
    <t>New Marlborough town, MA</t>
  </si>
  <si>
    <t>New Salem town, MA</t>
  </si>
  <si>
    <t>Newbury town, MA</t>
  </si>
  <si>
    <t>Newburyport city, MA</t>
  </si>
  <si>
    <t>Newton city, MA</t>
  </si>
  <si>
    <t>Norfolk County, MA</t>
  </si>
  <si>
    <t>Norfolk town, MA</t>
  </si>
  <si>
    <t>North Adams city, MA</t>
  </si>
  <si>
    <t>North Adams, MA-VT Micropolitan NECTA</t>
  </si>
  <si>
    <t>North Adams, MA-VT Micropolitan NECTA, MA part</t>
  </si>
  <si>
    <t>North Andover town, MA</t>
  </si>
  <si>
    <t>North Attleborough town, MA</t>
  </si>
  <si>
    <t>North Brookfield town, MA</t>
  </si>
  <si>
    <t>North Reading town, MA</t>
  </si>
  <si>
    <t>Northampton city, MA</t>
  </si>
  <si>
    <t>Northborough town, MA</t>
  </si>
  <si>
    <t>Northbridge town, MA</t>
  </si>
  <si>
    <t>Northfield town, MA</t>
  </si>
  <si>
    <t>Norton town, MA</t>
  </si>
  <si>
    <t>Norwell town, MA</t>
  </si>
  <si>
    <t>Norwood town, MA</t>
  </si>
  <si>
    <t>Oak Bluffs town, MA</t>
  </si>
  <si>
    <t>Oakham town, MA</t>
  </si>
  <si>
    <t>Orange town, MA</t>
  </si>
  <si>
    <t>Orleans town, MA</t>
  </si>
  <si>
    <t>Otis town, MA</t>
  </si>
  <si>
    <t>Oxford town, MA</t>
  </si>
  <si>
    <t>Palmer Town city, MA</t>
  </si>
  <si>
    <t>Paxton town, MA</t>
  </si>
  <si>
    <t>Peabody city, MA</t>
  </si>
  <si>
    <t>Peabody-Salem-Beverly, MA NECTA Division</t>
  </si>
  <si>
    <t>Pelham town, MA</t>
  </si>
  <si>
    <t>Pembroke town, MA</t>
  </si>
  <si>
    <t>Pepperell town, MA</t>
  </si>
  <si>
    <t>Peru town, MA</t>
  </si>
  <si>
    <t>Petersham town, MA</t>
  </si>
  <si>
    <t>Phillipston town, MA</t>
  </si>
  <si>
    <t>Pittsfield city, MA</t>
  </si>
  <si>
    <t>Pittsfield-North Adams, MA-VT Combined NECTA</t>
  </si>
  <si>
    <t>Pittsfield, MA Metropolitan NECTA</t>
  </si>
  <si>
    <t>Plainfield town, MA</t>
  </si>
  <si>
    <t>Plainville town, MA</t>
  </si>
  <si>
    <t>Plymouth County, MA</t>
  </si>
  <si>
    <t>Plymouth town, MA</t>
  </si>
  <si>
    <t>Plympton town, MA</t>
  </si>
  <si>
    <t>Princeton town, MA</t>
  </si>
  <si>
    <t>Providence-Warwick, RI-MA Metropolitan NECTA, MA part</t>
  </si>
  <si>
    <t>Provincetown town, MA</t>
  </si>
  <si>
    <t>Quincy city, MA</t>
  </si>
  <si>
    <t>Randolph town, MA</t>
  </si>
  <si>
    <t>Raynham town, MA</t>
  </si>
  <si>
    <t>Reading town, MA</t>
  </si>
  <si>
    <t>Rehoboth town, MA</t>
  </si>
  <si>
    <t>Revere city, MA</t>
  </si>
  <si>
    <t>Richmond town, MA</t>
  </si>
  <si>
    <t>Rochester town, MA</t>
  </si>
  <si>
    <t>Rockland town, MA</t>
  </si>
  <si>
    <t>Rockport town, MA</t>
  </si>
  <si>
    <t>Rowe town, MA</t>
  </si>
  <si>
    <t>Rowley town, MA</t>
  </si>
  <si>
    <t>Royalston town, MA</t>
  </si>
  <si>
    <t>Russell town, MA</t>
  </si>
  <si>
    <t>Rutland town, MA</t>
  </si>
  <si>
    <t>Salem city, MA</t>
  </si>
  <si>
    <t>Salisbury town, MA</t>
  </si>
  <si>
    <t>Sandisfield town, MA</t>
  </si>
  <si>
    <t>Sandwich town, MA</t>
  </si>
  <si>
    <t>Saugus town, MA</t>
  </si>
  <si>
    <t>Savoy town, MA</t>
  </si>
  <si>
    <t>Scituate town, MA</t>
  </si>
  <si>
    <t>Seekonk town, MA</t>
  </si>
  <si>
    <t>Sharon town, MA</t>
  </si>
  <si>
    <t>Sheffield town, MA</t>
  </si>
  <si>
    <t>Shelburne town, MA</t>
  </si>
  <si>
    <t>Sherborn town, MA</t>
  </si>
  <si>
    <t>Shirley town, MA</t>
  </si>
  <si>
    <t>Shrewsbury town, MA</t>
  </si>
  <si>
    <t>Shutesbury town, MA</t>
  </si>
  <si>
    <t>Somerset town, MA</t>
  </si>
  <si>
    <t>Somerville city, MA</t>
  </si>
  <si>
    <t>South Hadley town, MA</t>
  </si>
  <si>
    <t>Southampton town, MA</t>
  </si>
  <si>
    <t>Southborough town, MA</t>
  </si>
  <si>
    <t>Southbridge Town city, MA</t>
  </si>
  <si>
    <t>Southwick town, MA</t>
  </si>
  <si>
    <t>Spencer town, MA</t>
  </si>
  <si>
    <t>Springfield city, MA</t>
  </si>
  <si>
    <t>Springfield, MA-CT Metropolitan NECTA</t>
  </si>
  <si>
    <t>Springfield, MA-CT Metropolitan NECTA, MA part</t>
  </si>
  <si>
    <t>Sterling town, MA</t>
  </si>
  <si>
    <t>Stockbridge town, MA</t>
  </si>
  <si>
    <t>Stoneham town, MA</t>
  </si>
  <si>
    <t>Stoughton town, MA</t>
  </si>
  <si>
    <t>Stow town, MA</t>
  </si>
  <si>
    <t>Sturbridge town, MA</t>
  </si>
  <si>
    <t>Sudbury town, MA</t>
  </si>
  <si>
    <t>Suffolk County, MA</t>
  </si>
  <si>
    <t>Sunderland town, MA</t>
  </si>
  <si>
    <t>Sutton town, MA</t>
  </si>
  <si>
    <t>Swampscott town, MA</t>
  </si>
  <si>
    <t>Swansea town, MA</t>
  </si>
  <si>
    <t>Taunton city, MA</t>
  </si>
  <si>
    <t>Taunton-Middleborough-Norton, MA NECTA Division</t>
  </si>
  <si>
    <t>Templeton town, MA</t>
  </si>
  <si>
    <t>Tewksbury town, MA</t>
  </si>
  <si>
    <t>Tisbury town, MA</t>
  </si>
  <si>
    <t>Tolland town, MA</t>
  </si>
  <si>
    <t>Topsfield town, MA</t>
  </si>
  <si>
    <t>Townsend town, MA</t>
  </si>
  <si>
    <t>Truro town, MA</t>
  </si>
  <si>
    <t>Tyngsborough town, MA</t>
  </si>
  <si>
    <t>Tyringham town, MA</t>
  </si>
  <si>
    <t>Upton town, MA</t>
  </si>
  <si>
    <t>Uxbridge town, MA</t>
  </si>
  <si>
    <t>Vineyard Haven, MA Micropolitan NECTA</t>
  </si>
  <si>
    <t>Wakefield town, MA</t>
  </si>
  <si>
    <t>Wales town, MA</t>
  </si>
  <si>
    <t>Walpole town, MA</t>
  </si>
  <si>
    <t>Waltham city, MA</t>
  </si>
  <si>
    <t>Ware town, MA</t>
  </si>
  <si>
    <t>Wareham town, MA</t>
  </si>
  <si>
    <t>Warren town, MA</t>
  </si>
  <si>
    <t>Warwick town, MA</t>
  </si>
  <si>
    <t>Washington town, MA</t>
  </si>
  <si>
    <t>Watertown Town city, MA</t>
  </si>
  <si>
    <t>Wayland town, MA</t>
  </si>
  <si>
    <t>Webster town, MA</t>
  </si>
  <si>
    <t>Wellesley town, MA</t>
  </si>
  <si>
    <t>Wellfleet town, MA</t>
  </si>
  <si>
    <t>Wendell town, MA</t>
  </si>
  <si>
    <t>Wenham town, MA</t>
  </si>
  <si>
    <t>West Boylston town, MA</t>
  </si>
  <si>
    <t>West Bridgewater town, MA</t>
  </si>
  <si>
    <t>West Brookfield town, MA</t>
  </si>
  <si>
    <t>West Newbury town, MA</t>
  </si>
  <si>
    <t>West Springfield Town city, MA</t>
  </si>
  <si>
    <t>West Stockbridge town, MA</t>
  </si>
  <si>
    <t>West Tisbury town, MA</t>
  </si>
  <si>
    <t>Westborough town, MA</t>
  </si>
  <si>
    <t>Westfield city, MA</t>
  </si>
  <si>
    <t>Westford town, MA</t>
  </si>
  <si>
    <t>Westhampton town, MA</t>
  </si>
  <si>
    <t>Westminster town, MA</t>
  </si>
  <si>
    <t>Weston town, MA</t>
  </si>
  <si>
    <t>Westport town, MA</t>
  </si>
  <si>
    <t>Westwood town, MA</t>
  </si>
  <si>
    <t>Weymouth Town city, MA</t>
  </si>
  <si>
    <t>Whately town, MA</t>
  </si>
  <si>
    <t>Whitman town, MA</t>
  </si>
  <si>
    <t>Wilbraham town, MA</t>
  </si>
  <si>
    <t>Williamsburg town, MA</t>
  </si>
  <si>
    <t>Williamstown town, MA</t>
  </si>
  <si>
    <t>Wilmington town, MA</t>
  </si>
  <si>
    <t>Winchendon town, MA</t>
  </si>
  <si>
    <t>Winchester town, MA</t>
  </si>
  <si>
    <t>Windsor town, MA</t>
  </si>
  <si>
    <t>Winthrop Town city, MA</t>
  </si>
  <si>
    <t>Woburn city, MA</t>
  </si>
  <si>
    <t>Worcester city, MA</t>
  </si>
  <si>
    <t>Worcester County, MA</t>
  </si>
  <si>
    <t>Worcester, MA-CT Metropolitan NECTA</t>
  </si>
  <si>
    <t>Worcester, MA-CT Metropolitan NECTA, MA part</t>
  </si>
  <si>
    <t>Worthington town, MA</t>
  </si>
  <si>
    <t>Wrentham town, MA</t>
  </si>
  <si>
    <t>Yarmouth town, MA</t>
  </si>
  <si>
    <t>Massachusetts</t>
  </si>
  <si>
    <t>Methuen town city, MA</t>
  </si>
  <si>
    <t>Series Id:</t>
  </si>
  <si>
    <t>Years:</t>
  </si>
  <si>
    <t>http://lmi2.detma.org/lmi/LAUS_town_index.asp</t>
  </si>
  <si>
    <t>AREAS IN MASSACHUSETTS THAT ARE ELIGIBLE FOR WAIVERS ON THE BASIS OF</t>
  </si>
  <si>
    <t>Individual Towns</t>
  </si>
  <si>
    <t>LNU01000000, LNU03000000</t>
  </si>
  <si>
    <t>Series title:</t>
  </si>
  <si>
    <t>(Unadj) Civilian Labor Force Level, (Unadj) Unemployment Level</t>
  </si>
  <si>
    <t>Labor force status:</t>
  </si>
  <si>
    <t>Civilian labor force, Unemployed</t>
  </si>
  <si>
    <t>Type of data:</t>
  </si>
  <si>
    <t>Number in thousands</t>
  </si>
  <si>
    <t>Age:</t>
  </si>
  <si>
    <t>16 years and over</t>
  </si>
  <si>
    <t>2017 to 2019</t>
  </si>
  <si>
    <t>National 24-Month Unemployment Average</t>
  </si>
  <si>
    <t>Month</t>
  </si>
  <si>
    <t>Civilian labor force</t>
  </si>
  <si>
    <t>Unemployment rate</t>
  </si>
  <si>
    <t>Unemployment Rate
(Rounded)</t>
  </si>
  <si>
    <t>20% Above the National Average (Rounded)</t>
  </si>
  <si>
    <t>http://lmi2.detma.org/lmi/lmi_lur_a.asp</t>
  </si>
  <si>
    <t>January</t>
  </si>
  <si>
    <t>February</t>
  </si>
  <si>
    <t>March</t>
  </si>
  <si>
    <t>April</t>
  </si>
  <si>
    <t>June</t>
  </si>
  <si>
    <t>July</t>
  </si>
  <si>
    <t>August</t>
  </si>
  <si>
    <t>September</t>
  </si>
  <si>
    <t>October</t>
  </si>
  <si>
    <t>November</t>
  </si>
  <si>
    <t>December</t>
  </si>
  <si>
    <t>JAN 2017 - DEC 2018</t>
  </si>
  <si>
    <t>Regional Grouping of Non-Contiguous Towns and Cities in Cape and Islands Workforce Development Area</t>
  </si>
  <si>
    <t xml:space="preserve">Source:  Local Area Unemployment Statistics, Bureau of Labor Statistics, U.S. Department of Labor; Labor Market Information, Massachusetts Executive Office of Labor and Workforce Development </t>
  </si>
  <si>
    <t>Underlying data are available at www.bls.gov/lau/ and http://lmi2.detma.org/lmi/lmi_lur_a.asp. and are attached.</t>
  </si>
  <si>
    <t>Source for Workforce Development Area economic regions:</t>
  </si>
  <si>
    <t>Regional Grouping of Contiguous Towns and Cities</t>
  </si>
  <si>
    <t>Towns with less than 1,000 people</t>
  </si>
  <si>
    <t>Source</t>
  </si>
  <si>
    <r>
      <rPr>
        <b/>
        <sz val="10"/>
        <rFont val="Arial"/>
        <family val="2"/>
      </rPr>
      <t>Note</t>
    </r>
    <r>
      <rPr>
        <sz val="10"/>
        <rFont val="Arial"/>
        <family val="2"/>
      </rPr>
      <t>:  The eligible towns include areas with less than 1,000 people, for which the Bureau of Labor Statistics has stopped publishing data.  The Massachusetts Executive Office of Labor and Workforce Development has published unemployment data for these towns using BLS methodology.  See http://lmi2.detma.org/lmi/lmi_lur_a.asp</t>
    </r>
  </si>
  <si>
    <t>Monthly labor force estimates</t>
  </si>
  <si>
    <t>Monthly unemployment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</si>
</sst>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0.0%"/>
    <numFmt numFmtId="165" formatCode="0.0"/>
    <numFmt numFmtId="166" formatCode="#0"/>
    <numFmt numFmtId="167" formatCode="_(* #,##0_);_(* \(#,##0\);_(* &quot;-&quot;??_);_(@_)"/>
    <numFmt numFmtId="168" formatCode="0.00000"/>
    <numFmt numFmtId="169" formatCode="0.0000"/>
    <numFmt numFmtId="170" formatCode="#"/>
    <numFmt numFmtId="171" formatCode="#0.0"/>
    <numFmt numFmtId="172" formatCode="0.000"/>
  </numFmts>
  <fonts count="25" x14ac:knownFonts="1">
    <font>
      <sz val="11"/>
      <color theme="1"/>
      <name val="Calibri"/>
      <family val="2"/>
      <scheme val="minor"/>
    </font>
    <font>
      <b/>
      <sz val="11"/>
      <color theme="1"/>
      <name val="Calibri"/>
      <family val="2"/>
      <scheme val="minor"/>
    </font>
    <font>
      <u/>
      <sz val="11"/>
      <color theme="10"/>
      <name val="Calibri"/>
      <family val="2"/>
      <scheme val="minor"/>
    </font>
    <font>
      <sz val="8"/>
      <name val="Courier"/>
    </font>
    <font>
      <sz val="11"/>
      <name val="Calibri"/>
      <family val="2"/>
      <scheme val="minor"/>
    </font>
    <font>
      <sz val="8"/>
      <name val="Arial"/>
      <family val="2"/>
    </font>
    <font>
      <sz val="10"/>
      <name val="Arial"/>
      <family val="2"/>
    </font>
    <font>
      <b/>
      <sz val="10"/>
      <name val="Arial"/>
      <family val="2"/>
    </font>
    <font>
      <i/>
      <sz val="8"/>
      <name val="Arial"/>
      <family val="2"/>
    </font>
    <font>
      <sz val="11"/>
      <color rgb="FF000000"/>
      <name val="Calibri"/>
      <family val="2"/>
      <scheme val="minor"/>
    </font>
    <font>
      <sz val="8"/>
      <name val="Calibri"/>
      <family val="2"/>
      <scheme val="minor"/>
    </font>
    <font>
      <b/>
      <sz val="11"/>
      <name val="Arial"/>
      <family val="2"/>
    </font>
    <font>
      <sz val="11"/>
      <name val="Arial"/>
      <family val="2"/>
    </font>
    <font>
      <b/>
      <sz val="11"/>
      <name val="Calibri"/>
      <family val="2"/>
      <scheme val="minor"/>
    </font>
    <font>
      <sz val="11"/>
      <color indexed="8"/>
      <name val="Calibri"/>
      <family val="2"/>
      <scheme val="minor"/>
    </font>
    <font>
      <b/>
      <sz val="10"/>
      <color indexed="8"/>
      <name val="Arial"/>
      <family val="2"/>
    </font>
    <font>
      <sz val="10"/>
      <color indexed="8"/>
      <name val="Arial"/>
      <family val="2"/>
    </font>
    <font>
      <u/>
      <sz val="10"/>
      <color theme="10"/>
      <name val="Arial"/>
      <family val="2"/>
    </font>
    <font>
      <b/>
      <sz val="10"/>
      <color theme="1"/>
      <name val="Arial"/>
      <family val="2"/>
    </font>
    <font>
      <sz val="10"/>
      <color theme="1"/>
      <name val="Arial"/>
      <family val="2"/>
    </font>
    <font>
      <b/>
      <sz val="11"/>
      <color indexed="8"/>
      <name val="Arial"/>
      <family val="2"/>
    </font>
    <font>
      <sz val="11"/>
      <color theme="1"/>
      <name val="Arial"/>
      <family val="2"/>
    </font>
    <font>
      <sz val="11"/>
      <color indexed="8"/>
      <name val="Arial"/>
      <family val="2"/>
    </font>
    <font>
      <sz val="11"/>
      <color rgb="FFFF0000"/>
      <name val="Arial"/>
      <family val="2"/>
    </font>
    <font>
      <u/>
      <sz val="11"/>
      <name val="Calibri"/>
      <family val="2"/>
      <scheme val="minor"/>
    </font>
  </fonts>
  <fills count="4">
    <fill>
      <patternFill patternType="none"/>
    </fill>
    <fill>
      <patternFill patternType="gray125"/>
    </fill>
    <fill>
      <patternFill patternType="solid">
        <fgColor indexed="51"/>
        <bgColor indexed="64"/>
      </patternFill>
    </fill>
    <fill>
      <patternFill patternType="solid">
        <fgColor theme="4" tint="0.79998168889431442"/>
        <bgColor theme="4" tint="0.79998168889431442"/>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auto="1"/>
      </bottom>
      <diagonal/>
    </border>
    <border>
      <left/>
      <right/>
      <top/>
      <bottom style="thin">
        <color theme="4" tint="0.39997558519241921"/>
      </bottom>
      <diagonal/>
    </border>
  </borders>
  <cellStyleXfs count="12">
    <xf numFmtId="0" fontId="0" fillId="0" borderId="0"/>
    <xf numFmtId="0" fontId="2" fillId="0" borderId="0" applyNumberFormat="0" applyFill="0" applyBorder="0" applyAlignment="0" applyProtection="0"/>
    <xf numFmtId="0" fontId="3"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6" fillId="0" borderId="0"/>
    <xf numFmtId="0" fontId="6" fillId="0" borderId="0"/>
    <xf numFmtId="0" fontId="14" fillId="0" borderId="0"/>
    <xf numFmtId="0" fontId="6" fillId="0" borderId="0"/>
    <xf numFmtId="0" fontId="14" fillId="0" borderId="0"/>
  </cellStyleXfs>
  <cellXfs count="98">
    <xf numFmtId="0" fontId="0" fillId="0" borderId="0" xfId="0"/>
    <xf numFmtId="0" fontId="2" fillId="0" borderId="0" xfId="1"/>
    <xf numFmtId="0" fontId="1" fillId="0" borderId="0" xfId="0" applyFont="1"/>
    <xf numFmtId="164" fontId="0" fillId="0" borderId="0" xfId="3" applyNumberFormat="1" applyFont="1"/>
    <xf numFmtId="0" fontId="7" fillId="0" borderId="0" xfId="4" applyFont="1"/>
    <xf numFmtId="0" fontId="7" fillId="0" borderId="0" xfId="4" applyFont="1" applyFill="1"/>
    <xf numFmtId="0" fontId="4" fillId="0" borderId="0" xfId="0" applyFont="1"/>
    <xf numFmtId="0" fontId="0" fillId="0" borderId="0" xfId="0" applyFont="1" applyFill="1"/>
    <xf numFmtId="165" fontId="12" fillId="0" borderId="0" xfId="0" applyNumberFormat="1" applyFont="1"/>
    <xf numFmtId="167" fontId="6" fillId="0" borderId="0" xfId="5" applyNumberFormat="1" applyFont="1"/>
    <xf numFmtId="0" fontId="6" fillId="0" borderId="0" xfId="4" applyFont="1"/>
    <xf numFmtId="2" fontId="6" fillId="0" borderId="0" xfId="4" applyNumberFormat="1" applyFont="1"/>
    <xf numFmtId="165" fontId="6" fillId="0" borderId="0" xfId="4" applyNumberFormat="1" applyFont="1"/>
    <xf numFmtId="0" fontId="6" fillId="0" borderId="0" xfId="2" applyFont="1"/>
    <xf numFmtId="0" fontId="15" fillId="2" borderId="1" xfId="4" applyFont="1" applyFill="1" applyBorder="1" applyAlignment="1">
      <alignment horizontal="center"/>
    </xf>
    <xf numFmtId="167" fontId="7" fillId="0" borderId="0" xfId="5" applyNumberFormat="1" applyFont="1" applyAlignment="1">
      <alignment horizontal="center"/>
    </xf>
    <xf numFmtId="0" fontId="7" fillId="0" borderId="0" xfId="2" applyFont="1"/>
    <xf numFmtId="3" fontId="6" fillId="0" borderId="0" xfId="2" applyNumberFormat="1" applyFont="1"/>
    <xf numFmtId="168" fontId="6" fillId="0" borderId="0" xfId="4" applyNumberFormat="1" applyFont="1"/>
    <xf numFmtId="169" fontId="6" fillId="0" borderId="0" xfId="4" applyNumberFormat="1" applyFont="1"/>
    <xf numFmtId="3" fontId="6" fillId="0" borderId="0" xfId="7" applyNumberFormat="1" applyFont="1" applyFill="1"/>
    <xf numFmtId="0" fontId="7" fillId="0" borderId="0" xfId="2" applyNumberFormat="1" applyFont="1" applyFill="1" applyAlignment="1" applyProtection="1">
      <alignment horizontal="left"/>
      <protection locked="0"/>
    </xf>
    <xf numFmtId="165" fontId="7" fillId="0" borderId="0" xfId="4" applyNumberFormat="1" applyFont="1"/>
    <xf numFmtId="0" fontId="13" fillId="0" borderId="0" xfId="0" applyNumberFormat="1" applyFont="1" applyFill="1" applyAlignment="1" applyProtection="1">
      <alignment horizontal="left"/>
      <protection locked="0"/>
    </xf>
    <xf numFmtId="0" fontId="4" fillId="0" borderId="0" xfId="0" applyNumberFormat="1" applyFont="1" applyFill="1" applyAlignment="1" applyProtection="1">
      <alignment horizontal="left"/>
      <protection locked="0"/>
    </xf>
    <xf numFmtId="0" fontId="0" fillId="0" borderId="0" xfId="0" applyFill="1"/>
    <xf numFmtId="0" fontId="17" fillId="0" borderId="0" xfId="1" applyFont="1"/>
    <xf numFmtId="0" fontId="7" fillId="0" borderId="0" xfId="4" applyFont="1" applyAlignment="1">
      <alignment horizontal="center"/>
    </xf>
    <xf numFmtId="0" fontId="0" fillId="0" borderId="0" xfId="0" applyAlignment="1">
      <alignment horizontal="left"/>
    </xf>
    <xf numFmtId="0" fontId="19" fillId="0" borderId="0" xfId="0" applyFont="1"/>
    <xf numFmtId="0" fontId="7" fillId="0" borderId="0" xfId="4" applyFont="1" applyFill="1" applyAlignment="1">
      <alignment horizontal="center"/>
    </xf>
    <xf numFmtId="167" fontId="6" fillId="0" borderId="0" xfId="5" applyNumberFormat="1" applyFont="1" applyAlignment="1">
      <alignment horizontal="right"/>
    </xf>
    <xf numFmtId="167" fontId="7" fillId="0" borderId="0" xfId="5" applyNumberFormat="1" applyFont="1" applyAlignment="1">
      <alignment horizontal="right"/>
    </xf>
    <xf numFmtId="168" fontId="6" fillId="0" borderId="0" xfId="4" applyNumberFormat="1" applyFont="1" applyAlignment="1">
      <alignment horizontal="right"/>
    </xf>
    <xf numFmtId="0" fontId="7" fillId="0" borderId="0" xfId="4" applyFont="1" applyAlignment="1">
      <alignment horizontal="right"/>
    </xf>
    <xf numFmtId="169" fontId="6" fillId="0" borderId="0" xfId="4" applyNumberFormat="1" applyFont="1" applyAlignment="1">
      <alignment horizontal="right"/>
    </xf>
    <xf numFmtId="2" fontId="6" fillId="0" borderId="0" xfId="4" applyNumberFormat="1" applyFont="1" applyAlignment="1">
      <alignment horizontal="right"/>
    </xf>
    <xf numFmtId="0" fontId="6" fillId="0" borderId="0" xfId="4" applyFont="1" applyAlignment="1">
      <alignment horizontal="right"/>
    </xf>
    <xf numFmtId="165" fontId="6" fillId="0" borderId="0" xfId="4" applyNumberFormat="1" applyFont="1" applyFill="1" applyAlignment="1">
      <alignment horizontal="right"/>
    </xf>
    <xf numFmtId="0" fontId="18" fillId="0" borderId="0" xfId="0" applyFont="1"/>
    <xf numFmtId="0" fontId="0" fillId="0" borderId="0" xfId="0"/>
    <xf numFmtId="0" fontId="20" fillId="0" borderId="0" xfId="2" applyFont="1" applyAlignment="1">
      <alignment horizontal="left"/>
    </xf>
    <xf numFmtId="0" fontId="21" fillId="0" borderId="0" xfId="2" applyFont="1"/>
    <xf numFmtId="0" fontId="12" fillId="0" borderId="0" xfId="2" applyFont="1" applyAlignment="1">
      <alignment horizontal="center"/>
    </xf>
    <xf numFmtId="0" fontId="4" fillId="0" borderId="0" xfId="2" applyFont="1"/>
    <xf numFmtId="0" fontId="12" fillId="0" borderId="0" xfId="2" applyFont="1"/>
    <xf numFmtId="0" fontId="20" fillId="0" borderId="0" xfId="2" applyFont="1" applyAlignment="1">
      <alignment horizontal="left" vertical="top"/>
    </xf>
    <xf numFmtId="0" fontId="22" fillId="0" borderId="0" xfId="2" applyFont="1" applyAlignment="1">
      <alignment horizontal="left" vertical="top"/>
    </xf>
    <xf numFmtId="0" fontId="23" fillId="0" borderId="0" xfId="2" applyFont="1" applyAlignment="1">
      <alignment horizontal="left"/>
    </xf>
    <xf numFmtId="165" fontId="0" fillId="0" borderId="0" xfId="0" applyNumberFormat="1" applyAlignment="1">
      <alignment horizontal="left" vertical="center"/>
    </xf>
    <xf numFmtId="0" fontId="22" fillId="0" borderId="0" xfId="2" applyFont="1" applyAlignment="1">
      <alignment horizontal="left"/>
    </xf>
    <xf numFmtId="0" fontId="12" fillId="0" borderId="0" xfId="2" applyFont="1" applyAlignment="1">
      <alignment horizontal="left"/>
    </xf>
    <xf numFmtId="0" fontId="24" fillId="0" borderId="0" xfId="1" applyFont="1"/>
    <xf numFmtId="0" fontId="11" fillId="0" borderId="0" xfId="2" applyFont="1"/>
    <xf numFmtId="0" fontId="11" fillId="0" borderId="5" xfId="2" applyFont="1" applyBorder="1" applyAlignment="1">
      <alignment horizontal="left" wrapText="1"/>
    </xf>
    <xf numFmtId="0" fontId="11" fillId="0" borderId="5" xfId="2" applyFont="1" applyBorder="1" applyAlignment="1">
      <alignment horizontal="center" wrapText="1"/>
    </xf>
    <xf numFmtId="0" fontId="11" fillId="0" borderId="5" xfId="2" applyFont="1" applyBorder="1" applyAlignment="1">
      <alignment horizontal="center" vertical="center" wrapText="1"/>
    </xf>
    <xf numFmtId="17" fontId="12" fillId="0" borderId="0" xfId="2" applyNumberFormat="1" applyFont="1" applyAlignment="1">
      <alignment horizontal="left"/>
    </xf>
    <xf numFmtId="171" fontId="16" fillId="0" borderId="0" xfId="11" applyNumberFormat="1" applyFont="1" applyAlignment="1">
      <alignment horizontal="right"/>
    </xf>
    <xf numFmtId="0" fontId="12" fillId="0" borderId="0" xfId="0" applyFont="1"/>
    <xf numFmtId="172" fontId="12" fillId="0" borderId="0" xfId="0" applyNumberFormat="1" applyFont="1"/>
    <xf numFmtId="17" fontId="12" fillId="0" borderId="0" xfId="0" applyNumberFormat="1" applyFont="1" applyAlignment="1">
      <alignment horizontal="center"/>
    </xf>
    <xf numFmtId="167" fontId="12" fillId="0" borderId="0" xfId="5" applyNumberFormat="1" applyFont="1"/>
    <xf numFmtId="0" fontId="23" fillId="0" borderId="0" xfId="0" applyFont="1"/>
    <xf numFmtId="0" fontId="21" fillId="0" borderId="0" xfId="0" applyFont="1" applyAlignment="1">
      <alignment horizontal="center"/>
    </xf>
    <xf numFmtId="0" fontId="21" fillId="0" borderId="0" xfId="0" applyFont="1"/>
    <xf numFmtId="166" fontId="21" fillId="0" borderId="0" xfId="0" applyNumberFormat="1" applyFont="1" applyAlignment="1">
      <alignment horizontal="center"/>
    </xf>
    <xf numFmtId="166" fontId="16" fillId="0" borderId="0" xfId="11" applyNumberFormat="1" applyFont="1" applyAlignment="1">
      <alignment horizontal="right"/>
    </xf>
    <xf numFmtId="17" fontId="0" fillId="0" borderId="0" xfId="0" applyNumberFormat="1"/>
    <xf numFmtId="0" fontId="23" fillId="0" borderId="0" xfId="2" applyFont="1"/>
    <xf numFmtId="0" fontId="21" fillId="0" borderId="0" xfId="2" applyFont="1" applyAlignment="1">
      <alignment horizontal="center"/>
    </xf>
    <xf numFmtId="166" fontId="9" fillId="0" borderId="0" xfId="2" applyNumberFormat="1" applyFont="1" applyAlignment="1">
      <alignment horizontal="right"/>
    </xf>
    <xf numFmtId="166" fontId="22" fillId="0" borderId="0" xfId="0" applyNumberFormat="1" applyFont="1" applyAlignment="1">
      <alignment horizontal="right"/>
    </xf>
    <xf numFmtId="171" fontId="22" fillId="0" borderId="0" xfId="11" applyNumberFormat="1" applyFont="1" applyAlignment="1">
      <alignment horizontal="right"/>
    </xf>
    <xf numFmtId="171" fontId="22" fillId="0" borderId="0" xfId="11" applyNumberFormat="1" applyFont="1" applyFill="1" applyAlignment="1">
      <alignment horizontal="right"/>
    </xf>
    <xf numFmtId="2" fontId="0" fillId="0" borderId="0" xfId="0" applyNumberFormat="1" applyAlignment="1">
      <alignment horizontal="left" vertical="center"/>
    </xf>
    <xf numFmtId="2" fontId="0" fillId="0" borderId="0" xfId="0" applyNumberFormat="1"/>
    <xf numFmtId="0" fontId="1" fillId="3" borderId="6" xfId="0" applyFont="1" applyFill="1" applyBorder="1"/>
    <xf numFmtId="0" fontId="1" fillId="3" borderId="0" xfId="0" applyFont="1" applyFill="1"/>
    <xf numFmtId="0" fontId="7" fillId="0" borderId="0" xfId="4" applyFont="1" applyAlignment="1">
      <alignment horizontal="center"/>
    </xf>
    <xf numFmtId="0" fontId="0" fillId="0" borderId="0" xfId="0"/>
    <xf numFmtId="0" fontId="0" fillId="0" borderId="0" xfId="0"/>
    <xf numFmtId="0" fontId="7" fillId="0" borderId="0" xfId="4" applyFont="1" applyAlignment="1">
      <alignment horizontal="center"/>
    </xf>
    <xf numFmtId="0" fontId="4" fillId="0" borderId="0" xfId="2" applyNumberFormat="1" applyFont="1" applyFill="1" applyAlignment="1" applyProtection="1">
      <alignment horizontal="right"/>
      <protection locked="0"/>
    </xf>
    <xf numFmtId="17" fontId="13" fillId="0" borderId="0" xfId="2" applyNumberFormat="1" applyFont="1" applyFill="1" applyAlignment="1" applyProtection="1">
      <alignment horizontal="right"/>
      <protection locked="0"/>
    </xf>
    <xf numFmtId="1" fontId="0" fillId="0" borderId="0" xfId="0" applyNumberFormat="1" applyFill="1"/>
    <xf numFmtId="17" fontId="13" fillId="0" borderId="0" xfId="0" applyNumberFormat="1" applyFont="1" applyFill="1" applyAlignment="1" applyProtection="1">
      <alignment horizontal="left"/>
      <protection locked="0"/>
    </xf>
    <xf numFmtId="170" fontId="0" fillId="0" borderId="0" xfId="0" applyNumberFormat="1" applyFont="1" applyFill="1" applyAlignment="1" applyProtection="1">
      <protection locked="0"/>
    </xf>
    <xf numFmtId="3" fontId="4" fillId="0" borderId="0" xfId="2" applyNumberFormat="1" applyFont="1" applyFill="1" applyAlignment="1" applyProtection="1">
      <alignment horizontal="right"/>
      <protection locked="0"/>
    </xf>
    <xf numFmtId="0" fontId="6" fillId="0" borderId="0" xfId="2" applyFont="1" applyAlignment="1">
      <alignment wrapText="1"/>
    </xf>
    <xf numFmtId="0" fontId="7" fillId="0" borderId="0" xfId="4" applyFont="1" applyAlignment="1">
      <alignment horizontal="center"/>
    </xf>
    <xf numFmtId="167" fontId="7" fillId="0" borderId="0" xfId="5" applyNumberFormat="1" applyFont="1" applyAlignment="1">
      <alignment horizontal="center"/>
    </xf>
    <xf numFmtId="167" fontId="15" fillId="2" borderId="2" xfId="5" applyNumberFormat="1" applyFont="1" applyFill="1" applyBorder="1" applyAlignment="1">
      <alignment horizontal="center"/>
    </xf>
    <xf numFmtId="167" fontId="15" fillId="2" borderId="3" xfId="5" applyNumberFormat="1" applyFont="1" applyFill="1" applyBorder="1" applyAlignment="1">
      <alignment horizontal="center"/>
    </xf>
    <xf numFmtId="0" fontId="15" fillId="2" borderId="2" xfId="4" applyFont="1" applyFill="1" applyBorder="1" applyAlignment="1">
      <alignment horizontal="center"/>
    </xf>
    <xf numFmtId="0" fontId="15" fillId="2" borderId="4" xfId="4" applyFont="1" applyFill="1" applyBorder="1" applyAlignment="1">
      <alignment horizontal="center"/>
    </xf>
    <xf numFmtId="0" fontId="15" fillId="2" borderId="3" xfId="4" applyFont="1" applyFill="1" applyBorder="1" applyAlignment="1">
      <alignment horizontal="center"/>
    </xf>
    <xf numFmtId="0" fontId="4" fillId="0" borderId="0" xfId="0" applyFont="1" applyFill="1"/>
  </cellXfs>
  <cellStyles count="12">
    <cellStyle name="Comma 2" xfId="5" xr:uid="{00000000-0005-0000-0000-000001000000}"/>
    <cellStyle name="Hyperlink" xfId="1" builtinId="8"/>
    <cellStyle name="Normal" xfId="0" builtinId="0"/>
    <cellStyle name="Normal 2" xfId="2" xr:uid="{00000000-0005-0000-0000-000004000000}"/>
    <cellStyle name="Normal 2 2" xfId="11" xr:uid="{D1EF88D2-46AA-440E-886A-E84C9A56609C}"/>
    <cellStyle name="Normal 3" xfId="9" xr:uid="{00000000-0005-0000-0000-000005000000}"/>
    <cellStyle name="Normal 3 2" xfId="10" xr:uid="{00000000-0005-0000-0000-000006000000}"/>
    <cellStyle name="Normal 5" xfId="6" xr:uid="{00000000-0005-0000-0000-000007000000}"/>
    <cellStyle name="Normal_Book4" xfId="4" xr:uid="{00000000-0005-0000-0000-000008000000}"/>
    <cellStyle name="Normal_MO 0205" xfId="7" xr:uid="{00000000-0005-0000-0000-000009000000}"/>
    <cellStyle name="Percent 2" xfId="3" xr:uid="{00000000-0005-0000-0000-00000B000000}"/>
    <cellStyle name="Style 1 2" xfId="8" xr:uid="{00000000-0005-0000-0000-00000C000000}"/>
  </cellStyles>
  <dxfs count="7">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lmi2.detma.org/lmi/LAUS_town_index.asp"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www.bls.gov/webapps/legacy/cpsatab1.htm"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lmi2.detma.org/lmi/lmi_lur_a.a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2:Q163"/>
  <sheetViews>
    <sheetView tabSelected="1" zoomScale="90" zoomScaleNormal="90" workbookViewId="0">
      <selection activeCell="O20" sqref="O20:O44"/>
    </sheetView>
  </sheetViews>
  <sheetFormatPr defaultColWidth="9.140625" defaultRowHeight="12.75" x14ac:dyDescent="0.2"/>
  <cols>
    <col min="1" max="1" width="56.140625" style="13" customWidth="1"/>
    <col min="2" max="2" width="11.85546875" style="13" customWidth="1"/>
    <col min="3" max="3" width="9.7109375" style="13" customWidth="1"/>
    <col min="4" max="4" width="11.7109375" style="13" customWidth="1"/>
    <col min="5" max="5" width="11" style="13" customWidth="1"/>
    <col min="6" max="6" width="11.140625" style="13" customWidth="1"/>
    <col min="7" max="7" width="10.5703125" style="13" customWidth="1"/>
    <col min="8" max="8" width="10.85546875" style="13" customWidth="1"/>
    <col min="9" max="10" width="11.7109375" style="13" customWidth="1"/>
    <col min="11" max="11" width="10.7109375" style="13" customWidth="1"/>
    <col min="12" max="12" width="10.85546875" style="13" customWidth="1"/>
    <col min="13" max="13" width="10.42578125" style="13" customWidth="1"/>
    <col min="14" max="14" width="13.85546875" style="13" customWidth="1"/>
    <col min="15" max="15" width="17" style="13" bestFit="1" customWidth="1"/>
    <col min="16" max="16384" width="9.140625" style="13"/>
  </cols>
  <sheetData>
    <row r="2" spans="1:13" x14ac:dyDescent="0.2">
      <c r="A2" s="4" t="s">
        <v>453</v>
      </c>
      <c r="B2" s="9"/>
      <c r="C2" s="9"/>
      <c r="D2" s="9"/>
      <c r="E2" s="9"/>
      <c r="F2" s="10"/>
      <c r="G2" s="10"/>
      <c r="H2" s="10"/>
      <c r="I2" s="10"/>
      <c r="J2" s="11"/>
      <c r="K2" s="10"/>
      <c r="L2" s="12"/>
      <c r="M2" s="10"/>
    </row>
    <row r="3" spans="1:13" x14ac:dyDescent="0.2">
      <c r="A3" s="5" t="s">
        <v>483</v>
      </c>
      <c r="B3" s="9"/>
      <c r="C3" s="9"/>
      <c r="D3" s="9"/>
      <c r="E3" s="9"/>
      <c r="F3" s="10"/>
      <c r="G3" s="10"/>
      <c r="H3" s="10"/>
      <c r="I3" s="10"/>
      <c r="J3" s="11"/>
      <c r="K3" s="10"/>
      <c r="L3" s="12"/>
      <c r="M3" s="10"/>
    </row>
    <row r="4" spans="1:13" x14ac:dyDescent="0.2">
      <c r="A4" s="4" t="s">
        <v>26</v>
      </c>
      <c r="B4" s="9"/>
      <c r="C4" s="9"/>
      <c r="D4" s="9"/>
      <c r="E4" s="9"/>
      <c r="F4" s="10"/>
      <c r="G4" s="10"/>
      <c r="H4" s="10"/>
      <c r="I4" s="10"/>
      <c r="J4" s="11"/>
      <c r="K4" s="10"/>
      <c r="L4" s="12"/>
      <c r="M4" s="10"/>
    </row>
    <row r="5" spans="1:13" x14ac:dyDescent="0.2">
      <c r="A5" s="4"/>
      <c r="B5" s="9"/>
      <c r="C5" s="9"/>
      <c r="D5" s="9"/>
      <c r="E5" s="9"/>
      <c r="F5" s="10"/>
      <c r="G5" s="10"/>
      <c r="H5" s="10"/>
      <c r="I5" s="10"/>
      <c r="J5" s="11"/>
      <c r="K5" s="10"/>
      <c r="L5" s="12"/>
      <c r="M5" s="10"/>
    </row>
    <row r="6" spans="1:13" x14ac:dyDescent="0.2">
      <c r="A6" s="14" t="s">
        <v>27</v>
      </c>
      <c r="B6" s="9" t="s">
        <v>28</v>
      </c>
      <c r="C6" s="9"/>
      <c r="D6" s="9"/>
      <c r="E6" s="9"/>
      <c r="F6" s="10"/>
      <c r="G6" s="10"/>
      <c r="H6" s="10"/>
      <c r="I6" s="10"/>
      <c r="J6" s="11"/>
      <c r="K6" s="10"/>
      <c r="L6" s="12"/>
      <c r="M6" s="10"/>
    </row>
    <row r="7" spans="1:13" x14ac:dyDescent="0.2">
      <c r="A7" s="14" t="s">
        <v>29</v>
      </c>
      <c r="B7" s="9" t="s">
        <v>30</v>
      </c>
      <c r="C7" s="9"/>
      <c r="D7" s="9"/>
      <c r="E7" s="9"/>
      <c r="F7" s="10"/>
      <c r="G7" s="10"/>
      <c r="H7" s="10"/>
      <c r="I7" s="10"/>
      <c r="J7" s="11"/>
      <c r="K7" s="10"/>
      <c r="L7" s="12"/>
      <c r="M7" s="10"/>
    </row>
    <row r="8" spans="1:13" x14ac:dyDescent="0.2">
      <c r="A8" s="14" t="s">
        <v>31</v>
      </c>
      <c r="B8" s="9" t="s">
        <v>32</v>
      </c>
      <c r="C8" s="9"/>
      <c r="D8" s="9"/>
      <c r="E8" s="9"/>
      <c r="F8" s="10"/>
      <c r="G8" s="10"/>
      <c r="H8" s="10"/>
      <c r="I8" s="10"/>
      <c r="J8" s="11"/>
      <c r="K8" s="10"/>
      <c r="L8" s="12"/>
      <c r="M8" s="10"/>
    </row>
    <row r="9" spans="1:13" x14ac:dyDescent="0.2">
      <c r="A9" s="14" t="s">
        <v>33</v>
      </c>
      <c r="B9" s="9" t="s">
        <v>34</v>
      </c>
      <c r="C9" s="9"/>
      <c r="D9" s="9"/>
      <c r="E9" s="9"/>
      <c r="F9" s="10"/>
      <c r="G9" s="10"/>
      <c r="H9" s="10"/>
      <c r="I9" s="10"/>
      <c r="J9" s="11"/>
      <c r="K9" s="10"/>
      <c r="L9" s="12"/>
      <c r="M9" s="10"/>
    </row>
    <row r="10" spans="1:13" x14ac:dyDescent="0.2">
      <c r="A10" s="4"/>
      <c r="B10" s="9"/>
      <c r="C10" s="9"/>
      <c r="D10" s="9"/>
      <c r="E10" s="9"/>
      <c r="F10" s="10"/>
      <c r="G10" s="10"/>
      <c r="H10" s="10"/>
      <c r="I10" s="10"/>
      <c r="J10" s="11"/>
      <c r="K10" s="10"/>
      <c r="L10" s="12"/>
      <c r="M10" s="10"/>
    </row>
    <row r="11" spans="1:13" x14ac:dyDescent="0.2">
      <c r="A11" s="4"/>
      <c r="B11" s="92" t="s">
        <v>35</v>
      </c>
      <c r="C11" s="93"/>
      <c r="D11" s="92" t="s">
        <v>36</v>
      </c>
      <c r="E11" s="93"/>
      <c r="F11" s="94" t="s">
        <v>37</v>
      </c>
      <c r="G11" s="95"/>
      <c r="H11" s="95"/>
      <c r="I11" s="96"/>
      <c r="J11" s="94" t="s">
        <v>38</v>
      </c>
      <c r="K11" s="96"/>
      <c r="L11" s="94" t="s">
        <v>39</v>
      </c>
      <c r="M11" s="96"/>
    </row>
    <row r="12" spans="1:13" x14ac:dyDescent="0.2">
      <c r="A12" s="4"/>
      <c r="B12" s="91" t="str">
        <f>$A$3</f>
        <v>JAN 2017 - DEC 2018</v>
      </c>
      <c r="C12" s="91"/>
      <c r="D12" s="91" t="str">
        <f>$A$3</f>
        <v>JAN 2017 - DEC 2018</v>
      </c>
      <c r="E12" s="91"/>
      <c r="F12" s="91" t="str">
        <f>$A$3</f>
        <v>JAN 2017 - DEC 2018</v>
      </c>
      <c r="G12" s="91"/>
      <c r="H12" s="91" t="str">
        <f>$A$3</f>
        <v>JAN 2017 - DEC 2018</v>
      </c>
      <c r="I12" s="91"/>
      <c r="J12" s="91" t="str">
        <f>$A$3</f>
        <v>JAN 2017 - DEC 2018</v>
      </c>
      <c r="K12" s="91"/>
      <c r="L12" s="91" t="str">
        <f>$A$3</f>
        <v>JAN 2017 - DEC 2018</v>
      </c>
      <c r="M12" s="91"/>
    </row>
    <row r="13" spans="1:13" x14ac:dyDescent="0.2">
      <c r="A13" s="4"/>
      <c r="B13" s="15"/>
      <c r="C13" s="15"/>
      <c r="D13" s="15"/>
      <c r="E13" s="15"/>
      <c r="F13" s="91" t="s">
        <v>25</v>
      </c>
      <c r="G13" s="91"/>
      <c r="H13" s="91" t="s">
        <v>25</v>
      </c>
      <c r="I13" s="91"/>
      <c r="J13" s="91" t="s">
        <v>25</v>
      </c>
      <c r="K13" s="91"/>
      <c r="L13" s="91" t="s">
        <v>25</v>
      </c>
      <c r="M13" s="91"/>
    </row>
    <row r="14" spans="1:13" x14ac:dyDescent="0.2">
      <c r="A14" s="4"/>
      <c r="B14" s="91" t="s">
        <v>40</v>
      </c>
      <c r="C14" s="91"/>
      <c r="D14" s="91" t="s">
        <v>41</v>
      </c>
      <c r="E14" s="91"/>
      <c r="F14" s="90" t="s">
        <v>42</v>
      </c>
      <c r="G14" s="90"/>
      <c r="H14" s="90" t="s">
        <v>42</v>
      </c>
      <c r="I14" s="90"/>
      <c r="J14" s="90" t="s">
        <v>42</v>
      </c>
      <c r="K14" s="90"/>
      <c r="L14" s="90" t="s">
        <v>42</v>
      </c>
      <c r="M14" s="90"/>
    </row>
    <row r="15" spans="1:13" x14ac:dyDescent="0.2">
      <c r="A15" s="4"/>
      <c r="B15" s="91" t="s">
        <v>2</v>
      </c>
      <c r="C15" s="91"/>
      <c r="D15" s="91" t="s">
        <v>43</v>
      </c>
      <c r="E15" s="91"/>
      <c r="F15" s="90" t="s">
        <v>44</v>
      </c>
      <c r="G15" s="90"/>
      <c r="H15" s="90" t="s">
        <v>45</v>
      </c>
      <c r="I15" s="90"/>
      <c r="J15" s="90" t="s">
        <v>46</v>
      </c>
      <c r="K15" s="90"/>
      <c r="L15" s="90" t="s">
        <v>47</v>
      </c>
      <c r="M15" s="90"/>
    </row>
    <row r="16" spans="1:13" x14ac:dyDescent="0.2">
      <c r="A16" s="16"/>
      <c r="B16" s="17"/>
      <c r="D16" s="17"/>
      <c r="F16" s="18"/>
      <c r="G16" s="10"/>
      <c r="H16" s="19"/>
      <c r="I16" s="10"/>
      <c r="J16" s="11"/>
      <c r="K16" s="10"/>
      <c r="L16" s="12"/>
    </row>
    <row r="17" spans="1:12" x14ac:dyDescent="0.2">
      <c r="A17" s="16"/>
      <c r="B17" s="17"/>
      <c r="D17" s="17"/>
      <c r="F17" s="18"/>
      <c r="G17" s="10"/>
      <c r="H17" s="19"/>
      <c r="I17" s="10"/>
      <c r="J17" s="11"/>
      <c r="K17" s="10"/>
      <c r="L17" s="12"/>
    </row>
    <row r="18" spans="1:12" x14ac:dyDescent="0.2">
      <c r="A18" s="16" t="s">
        <v>454</v>
      </c>
      <c r="B18" s="17"/>
      <c r="D18" s="17"/>
      <c r="F18" s="18"/>
      <c r="G18" s="10"/>
      <c r="H18" s="19"/>
      <c r="I18" s="10"/>
      <c r="J18" s="11"/>
      <c r="K18" s="10"/>
      <c r="L18" s="12"/>
    </row>
    <row r="19" spans="1:12" x14ac:dyDescent="0.2">
      <c r="A19" s="13" t="s">
        <v>366</v>
      </c>
      <c r="B19" s="20">
        <f>VLOOKUP($A19,'Step 2'!$A$3:$J$399,2,FALSE)</f>
        <v>196598</v>
      </c>
      <c r="C19" s="9"/>
      <c r="D19" s="20">
        <f>VLOOKUP($A19,'Step 4'!$A$3:$J$399,2,FALSE)</f>
        <v>9840</v>
      </c>
      <c r="F19" s="18">
        <f t="shared" ref="F19" si="0">D19/B19</f>
        <v>5.0051373869520542E-2</v>
      </c>
      <c r="G19" s="10"/>
      <c r="H19" s="19">
        <f t="shared" ref="H19" si="1">TRUNC(F19,4)</f>
        <v>0.05</v>
      </c>
      <c r="I19" s="10"/>
      <c r="J19" s="11">
        <f t="shared" ref="J19" si="2">H19*100</f>
        <v>5</v>
      </c>
      <c r="K19" s="10"/>
      <c r="L19" s="12">
        <f t="shared" ref="L19" si="3">ROUND(J19,1)</f>
        <v>5</v>
      </c>
    </row>
    <row r="20" spans="1:12" x14ac:dyDescent="0.2">
      <c r="A20" s="16"/>
      <c r="B20" s="17"/>
      <c r="D20" s="17"/>
      <c r="F20" s="18"/>
      <c r="G20" s="10"/>
      <c r="H20" s="19"/>
      <c r="I20" s="10"/>
      <c r="J20" s="11"/>
      <c r="K20" s="10"/>
      <c r="L20" s="12"/>
    </row>
    <row r="21" spans="1:12" x14ac:dyDescent="0.2">
      <c r="A21" s="16" t="s">
        <v>488</v>
      </c>
      <c r="B21" s="20"/>
      <c r="C21" s="9"/>
      <c r="D21" s="20"/>
      <c r="F21" s="18"/>
      <c r="G21" s="10"/>
      <c r="H21" s="19"/>
      <c r="I21" s="10"/>
      <c r="J21" s="11"/>
      <c r="K21" s="10"/>
      <c r="L21" s="12"/>
    </row>
    <row r="22" spans="1:12" x14ac:dyDescent="0.2">
      <c r="A22" s="13" t="s">
        <v>55</v>
      </c>
      <c r="B22" s="20">
        <f>VLOOKUP($A22,'Step 2'!$A$3:$J$399,2,FALSE)</f>
        <v>102836</v>
      </c>
      <c r="C22" s="9"/>
      <c r="D22" s="20">
        <f>VLOOKUP($A22,'Step 4'!$A$3:$J$399,2,FALSE)</f>
        <v>5213</v>
      </c>
      <c r="F22" s="18">
        <f t="shared" ref="F22:F62" si="4">D22/B22</f>
        <v>5.069236454160022E-2</v>
      </c>
      <c r="G22" s="10"/>
      <c r="H22" s="19">
        <f t="shared" ref="H22:H62" si="5">TRUNC(F22,4)</f>
        <v>5.0599999999999999E-2</v>
      </c>
      <c r="I22" s="10"/>
      <c r="J22" s="11">
        <f t="shared" ref="J22:J62" si="6">H22*100</f>
        <v>5.0599999999999996</v>
      </c>
      <c r="K22" s="10"/>
      <c r="L22" s="12">
        <f t="shared" ref="L22:L62" si="7">ROUND(J22,1)</f>
        <v>5.0999999999999996</v>
      </c>
    </row>
    <row r="23" spans="1:12" x14ac:dyDescent="0.2">
      <c r="A23" s="13" t="s">
        <v>56</v>
      </c>
      <c r="B23" s="20">
        <f>VLOOKUP($A23,'Step 2'!$A$3:$J$399,2,FALSE)</f>
        <v>393479</v>
      </c>
      <c r="C23" s="9"/>
      <c r="D23" s="20">
        <f>VLOOKUP($A23,'Step 4'!$A$3:$J$399,2,FALSE)</f>
        <v>14659</v>
      </c>
      <c r="F23" s="18">
        <f t="shared" si="4"/>
        <v>3.7254847145590998E-2</v>
      </c>
      <c r="G23" s="10"/>
      <c r="H23" s="19">
        <f t="shared" si="5"/>
        <v>3.7199999999999997E-2</v>
      </c>
      <c r="I23" s="10"/>
      <c r="J23" s="11">
        <f t="shared" si="6"/>
        <v>3.7199999999999998</v>
      </c>
      <c r="K23" s="10"/>
      <c r="L23" s="12">
        <f t="shared" si="7"/>
        <v>3.7</v>
      </c>
    </row>
    <row r="24" spans="1:12" x14ac:dyDescent="0.2">
      <c r="A24" s="13" t="s">
        <v>77</v>
      </c>
      <c r="B24" s="20">
        <f>VLOOKUP($A24,'Step 2'!$A$3:$J$399,2,FALSE)</f>
        <v>22703</v>
      </c>
      <c r="C24" s="9"/>
      <c r="D24" s="20">
        <f>VLOOKUP($A24,'Step 4'!$A$3:$J$399,2,FALSE)</f>
        <v>1039</v>
      </c>
      <c r="F24" s="18">
        <f t="shared" si="4"/>
        <v>4.5764876888516937E-2</v>
      </c>
      <c r="G24" s="10"/>
      <c r="H24" s="19">
        <f t="shared" si="5"/>
        <v>4.5699999999999998E-2</v>
      </c>
      <c r="I24" s="10"/>
      <c r="J24" s="11">
        <f t="shared" si="6"/>
        <v>4.5699999999999994</v>
      </c>
      <c r="K24" s="10"/>
      <c r="L24" s="12">
        <f t="shared" si="7"/>
        <v>4.5999999999999996</v>
      </c>
    </row>
    <row r="25" spans="1:12" x14ac:dyDescent="0.2">
      <c r="A25" s="13" t="s">
        <v>89</v>
      </c>
      <c r="B25" s="20">
        <f>VLOOKUP($A25,'Step 2'!$A$3:$J$399,2,FALSE)</f>
        <v>18639</v>
      </c>
      <c r="C25" s="9"/>
      <c r="D25" s="20">
        <f>VLOOKUP($A25,'Step 4'!$A$3:$J$399,2,FALSE)</f>
        <v>629</v>
      </c>
      <c r="F25" s="18">
        <f t="shared" si="4"/>
        <v>3.3746445624765274E-2</v>
      </c>
      <c r="G25" s="10"/>
      <c r="H25" s="19">
        <f t="shared" si="5"/>
        <v>3.3700000000000001E-2</v>
      </c>
      <c r="I25" s="10"/>
      <c r="J25" s="11">
        <f t="shared" si="6"/>
        <v>3.37</v>
      </c>
      <c r="K25" s="10"/>
      <c r="L25" s="12">
        <f t="shared" si="7"/>
        <v>3.4</v>
      </c>
    </row>
    <row r="26" spans="1:12" x14ac:dyDescent="0.2">
      <c r="A26" s="13" t="s">
        <v>102</v>
      </c>
      <c r="B26" s="20">
        <f>VLOOKUP($A26,'Step 2'!$A$3:$J$399,2,FALSE)</f>
        <v>54617</v>
      </c>
      <c r="C26" s="9"/>
      <c r="D26" s="20">
        <f>VLOOKUP($A26,'Step 4'!$A$3:$J$399,2,FALSE)</f>
        <v>1740</v>
      </c>
      <c r="F26" s="18">
        <f t="shared" si="4"/>
        <v>3.1858212644414741E-2</v>
      </c>
      <c r="G26" s="10"/>
      <c r="H26" s="19">
        <f t="shared" si="5"/>
        <v>3.1800000000000002E-2</v>
      </c>
      <c r="I26" s="10"/>
      <c r="J26" s="11">
        <f t="shared" si="6"/>
        <v>3.18</v>
      </c>
      <c r="K26" s="10"/>
      <c r="L26" s="12">
        <f t="shared" si="7"/>
        <v>3.2</v>
      </c>
    </row>
    <row r="27" spans="1:12" x14ac:dyDescent="0.2">
      <c r="A27" s="13" t="s">
        <v>115</v>
      </c>
      <c r="B27" s="20">
        <f>VLOOKUP($A27,'Step 2'!$A$3:$J$399,2,FALSE)</f>
        <v>15965</v>
      </c>
      <c r="C27" s="9"/>
      <c r="D27" s="20">
        <f>VLOOKUP($A27,'Step 4'!$A$3:$J$399,2,FALSE)</f>
        <v>606</v>
      </c>
      <c r="F27" s="18">
        <f t="shared" si="4"/>
        <v>3.7958033197619791E-2</v>
      </c>
      <c r="G27" s="10"/>
      <c r="H27" s="19">
        <f t="shared" si="5"/>
        <v>3.7900000000000003E-2</v>
      </c>
      <c r="I27" s="10"/>
      <c r="J27" s="11">
        <f t="shared" si="6"/>
        <v>3.7900000000000005</v>
      </c>
      <c r="K27" s="10"/>
      <c r="L27" s="12">
        <f t="shared" si="7"/>
        <v>3.8</v>
      </c>
    </row>
    <row r="28" spans="1:12" x14ac:dyDescent="0.2">
      <c r="A28" s="13" t="s">
        <v>120</v>
      </c>
      <c r="B28" s="20">
        <f>VLOOKUP($A28,'Step 2'!$A$3:$J$399,2,FALSE)</f>
        <v>47258</v>
      </c>
      <c r="C28" s="9"/>
      <c r="D28" s="20">
        <f>VLOOKUP($A28,'Step 4'!$A$3:$J$399,2,FALSE)</f>
        <v>2219</v>
      </c>
      <c r="F28" s="18">
        <f t="shared" si="4"/>
        <v>4.6955012907867452E-2</v>
      </c>
      <c r="G28" s="10"/>
      <c r="H28" s="19">
        <f t="shared" si="5"/>
        <v>4.6899999999999997E-2</v>
      </c>
      <c r="I28" s="10"/>
      <c r="J28" s="11">
        <f t="shared" si="6"/>
        <v>4.6899999999999995</v>
      </c>
      <c r="K28" s="10"/>
      <c r="L28" s="12">
        <f t="shared" si="7"/>
        <v>4.7</v>
      </c>
    </row>
    <row r="29" spans="1:12" x14ac:dyDescent="0.2">
      <c r="A29" s="13" t="s">
        <v>121</v>
      </c>
      <c r="B29" s="20">
        <f>VLOOKUP($A29,'Step 2'!$A$3:$J$399,2,FALSE)</f>
        <v>18331</v>
      </c>
      <c r="C29" s="9"/>
      <c r="D29" s="20">
        <f>VLOOKUP($A29,'Step 4'!$A$3:$J$399,2,FALSE)</f>
        <v>753</v>
      </c>
      <c r="F29" s="18">
        <f t="shared" si="4"/>
        <v>4.1077955376138779E-2</v>
      </c>
      <c r="G29" s="10"/>
      <c r="H29" s="19">
        <f t="shared" si="5"/>
        <v>4.1000000000000002E-2</v>
      </c>
      <c r="I29" s="10"/>
      <c r="J29" s="11">
        <f t="shared" si="6"/>
        <v>4.1000000000000005</v>
      </c>
      <c r="K29" s="10"/>
      <c r="L29" s="12">
        <f t="shared" si="7"/>
        <v>4.0999999999999996</v>
      </c>
    </row>
    <row r="30" spans="1:12" x14ac:dyDescent="0.2">
      <c r="A30" s="13" t="s">
        <v>123</v>
      </c>
      <c r="B30" s="20">
        <f>VLOOKUP($A30,'Step 2'!$A$3:$J$399,2,FALSE)</f>
        <v>673169</v>
      </c>
      <c r="C30" s="9"/>
      <c r="D30" s="20">
        <f>VLOOKUP($A30,'Step 4'!$A$3:$J$399,2,FALSE)</f>
        <v>31791</v>
      </c>
      <c r="F30" s="18">
        <f t="shared" si="4"/>
        <v>4.7225882356436495E-2</v>
      </c>
      <c r="G30" s="10"/>
      <c r="H30" s="19">
        <f t="shared" si="5"/>
        <v>4.7199999999999999E-2</v>
      </c>
      <c r="I30" s="10"/>
      <c r="J30" s="11">
        <f t="shared" si="6"/>
        <v>4.72</v>
      </c>
      <c r="K30" s="10"/>
      <c r="L30" s="12">
        <f t="shared" si="7"/>
        <v>4.7</v>
      </c>
    </row>
    <row r="31" spans="1:12" x14ac:dyDescent="0.2">
      <c r="A31" s="13" t="s">
        <v>125</v>
      </c>
      <c r="B31" s="20">
        <f>VLOOKUP($A31,'Step 2'!$A$3:$J$399,2,FALSE)</f>
        <v>21179</v>
      </c>
      <c r="C31" s="9"/>
      <c r="D31" s="20">
        <f>VLOOKUP($A31,'Step 4'!$A$3:$J$399,2,FALSE)</f>
        <v>894</v>
      </c>
      <c r="F31" s="18">
        <f t="shared" si="4"/>
        <v>4.2211624722602578E-2</v>
      </c>
      <c r="G31" s="10"/>
      <c r="H31" s="19">
        <f t="shared" si="5"/>
        <v>4.2200000000000001E-2</v>
      </c>
      <c r="I31" s="10"/>
      <c r="J31" s="11">
        <f t="shared" si="6"/>
        <v>4.22</v>
      </c>
      <c r="K31" s="10"/>
      <c r="L31" s="12">
        <f t="shared" si="7"/>
        <v>4.2</v>
      </c>
    </row>
    <row r="32" spans="1:12" x14ac:dyDescent="0.2">
      <c r="A32" s="13" t="s">
        <v>148</v>
      </c>
      <c r="B32" s="20">
        <f>VLOOKUP($A32,'Step 2'!$A$3:$J$399,2,FALSE)</f>
        <v>216276</v>
      </c>
      <c r="C32" s="9"/>
      <c r="D32" s="20">
        <f>VLOOKUP($A32,'Step 4'!$A$3:$J$399,2,FALSE)</f>
        <v>6836</v>
      </c>
      <c r="F32" s="18">
        <f t="shared" si="4"/>
        <v>3.1607760454234406E-2</v>
      </c>
      <c r="G32" s="10"/>
      <c r="H32" s="19">
        <f t="shared" si="5"/>
        <v>3.1600000000000003E-2</v>
      </c>
      <c r="I32" s="10"/>
      <c r="J32" s="11">
        <f t="shared" si="6"/>
        <v>3.16</v>
      </c>
      <c r="K32" s="10"/>
      <c r="L32" s="12">
        <f t="shared" si="7"/>
        <v>3.2</v>
      </c>
    </row>
    <row r="33" spans="1:12" x14ac:dyDescent="0.2">
      <c r="A33" s="13" t="s">
        <v>162</v>
      </c>
      <c r="B33" s="20">
        <f>VLOOKUP($A33,'Step 2'!$A$3:$J$399,2,FALSE)</f>
        <v>9988</v>
      </c>
      <c r="C33" s="9"/>
      <c r="D33" s="20">
        <f>VLOOKUP($A33,'Step 4'!$A$3:$J$399,2,FALSE)</f>
        <v>406</v>
      </c>
      <c r="F33" s="18">
        <f t="shared" si="4"/>
        <v>4.0648778534241092E-2</v>
      </c>
      <c r="G33" s="10"/>
      <c r="H33" s="19">
        <f t="shared" si="5"/>
        <v>4.0599999999999997E-2</v>
      </c>
      <c r="I33" s="10"/>
      <c r="J33" s="11">
        <f t="shared" si="6"/>
        <v>4.0599999999999996</v>
      </c>
      <c r="K33" s="10"/>
      <c r="L33" s="12">
        <f t="shared" si="7"/>
        <v>4.0999999999999996</v>
      </c>
    </row>
    <row r="34" spans="1:12" x14ac:dyDescent="0.2">
      <c r="A34" s="13" t="s">
        <v>177</v>
      </c>
      <c r="B34" s="20">
        <f>VLOOKUP($A34,'Step 2'!$A$3:$J$399,2,FALSE)</f>
        <v>22163</v>
      </c>
      <c r="C34" s="9"/>
      <c r="D34" s="20">
        <f>VLOOKUP($A34,'Step 4'!$A$3:$J$399,2,FALSE)</f>
        <v>860</v>
      </c>
      <c r="F34" s="18">
        <f t="shared" si="4"/>
        <v>3.8803411090556329E-2</v>
      </c>
      <c r="G34" s="10"/>
      <c r="H34" s="19">
        <f t="shared" si="5"/>
        <v>3.8800000000000001E-2</v>
      </c>
      <c r="I34" s="10"/>
      <c r="J34" s="11">
        <f t="shared" si="6"/>
        <v>3.88</v>
      </c>
      <c r="K34" s="10"/>
      <c r="L34" s="12">
        <f t="shared" si="7"/>
        <v>3.9</v>
      </c>
    </row>
    <row r="35" spans="1:12" x14ac:dyDescent="0.2">
      <c r="A35" s="13" t="s">
        <v>188</v>
      </c>
      <c r="B35" s="20">
        <f>VLOOKUP($A35,'Step 2'!$A$3:$J$399,2,FALSE)</f>
        <v>73642</v>
      </c>
      <c r="C35" s="9"/>
      <c r="D35" s="20">
        <f>VLOOKUP($A35,'Step 4'!$A$3:$J$399,2,FALSE)</f>
        <v>2445</v>
      </c>
      <c r="F35" s="18">
        <f t="shared" si="4"/>
        <v>3.320116238016349E-2</v>
      </c>
      <c r="G35" s="10"/>
      <c r="H35" s="19">
        <f t="shared" si="5"/>
        <v>3.32E-2</v>
      </c>
      <c r="I35" s="10"/>
      <c r="J35" s="11">
        <f t="shared" si="6"/>
        <v>3.32</v>
      </c>
      <c r="K35" s="10"/>
      <c r="L35" s="12">
        <f t="shared" si="7"/>
        <v>3.3</v>
      </c>
    </row>
    <row r="36" spans="1:12" x14ac:dyDescent="0.2">
      <c r="A36" s="13" t="s">
        <v>190</v>
      </c>
      <c r="B36" s="20">
        <f>VLOOKUP($A36,'Step 2'!$A$3:$J$399,2,FALSE)</f>
        <v>9806</v>
      </c>
      <c r="C36" s="9"/>
      <c r="D36" s="20">
        <f>VLOOKUP($A36,'Step 4'!$A$3:$J$399,2,FALSE)</f>
        <v>275</v>
      </c>
      <c r="F36" s="18">
        <f t="shared" si="4"/>
        <v>2.8044054660411991E-2</v>
      </c>
      <c r="G36" s="10"/>
      <c r="H36" s="19">
        <f t="shared" si="5"/>
        <v>2.8000000000000001E-2</v>
      </c>
      <c r="I36" s="10"/>
      <c r="J36" s="11">
        <f t="shared" si="6"/>
        <v>2.8000000000000003</v>
      </c>
      <c r="K36" s="10"/>
      <c r="L36" s="12">
        <f t="shared" si="7"/>
        <v>2.8</v>
      </c>
    </row>
    <row r="37" spans="1:12" x14ac:dyDescent="0.2">
      <c r="A37" s="13" t="s">
        <v>203</v>
      </c>
      <c r="B37" s="20">
        <f>VLOOKUP($A37,'Step 2'!$A$3:$J$399,2,FALSE)</f>
        <v>25554</v>
      </c>
      <c r="C37" s="9"/>
      <c r="D37" s="20">
        <f>VLOOKUP($A37,'Step 4'!$A$3:$J$399,2,FALSE)</f>
        <v>1136</v>
      </c>
      <c r="F37" s="18">
        <f t="shared" si="4"/>
        <v>4.4454879862252487E-2</v>
      </c>
      <c r="G37" s="10"/>
      <c r="H37" s="19">
        <f t="shared" si="5"/>
        <v>4.4400000000000002E-2</v>
      </c>
      <c r="I37" s="10"/>
      <c r="J37" s="11">
        <f t="shared" si="6"/>
        <v>4.4400000000000004</v>
      </c>
      <c r="K37" s="10"/>
      <c r="L37" s="12">
        <f t="shared" si="7"/>
        <v>4.4000000000000004</v>
      </c>
    </row>
    <row r="38" spans="1:12" x14ac:dyDescent="0.2">
      <c r="A38" s="13" t="s">
        <v>206</v>
      </c>
      <c r="B38" s="20">
        <f>VLOOKUP($A38,'Step 2'!$A$3:$J$399,2,FALSE)</f>
        <v>39191</v>
      </c>
      <c r="C38" s="9"/>
      <c r="D38" s="20">
        <f>VLOOKUP($A38,'Step 4'!$A$3:$J$399,2,FALSE)</f>
        <v>1434</v>
      </c>
      <c r="F38" s="18">
        <f t="shared" si="4"/>
        <v>3.6590033426041696E-2</v>
      </c>
      <c r="G38" s="10"/>
      <c r="H38" s="19">
        <f t="shared" si="5"/>
        <v>3.6499999999999998E-2</v>
      </c>
      <c r="I38" s="10"/>
      <c r="J38" s="11">
        <f t="shared" si="6"/>
        <v>3.65</v>
      </c>
      <c r="K38" s="10"/>
      <c r="L38" s="12">
        <f t="shared" si="7"/>
        <v>3.7</v>
      </c>
    </row>
    <row r="39" spans="1:12" x14ac:dyDescent="0.2">
      <c r="A39" s="13" t="s">
        <v>208</v>
      </c>
      <c r="B39" s="20">
        <f>VLOOKUP($A39,'Step 2'!$A$3:$J$399,2,FALSE)</f>
        <v>397851</v>
      </c>
      <c r="C39" s="9"/>
      <c r="D39" s="20">
        <f>VLOOKUP($A39,'Step 4'!$A$3:$J$399,2,FALSE)</f>
        <v>22600</v>
      </c>
      <c r="F39" s="18">
        <f t="shared" si="4"/>
        <v>5.6805185861038429E-2</v>
      </c>
      <c r="G39" s="10"/>
      <c r="H39" s="19">
        <f t="shared" si="5"/>
        <v>5.6800000000000003E-2</v>
      </c>
      <c r="I39" s="10"/>
      <c r="J39" s="11">
        <f t="shared" si="6"/>
        <v>5.6800000000000006</v>
      </c>
      <c r="K39" s="10"/>
      <c r="L39" s="12">
        <f t="shared" si="7"/>
        <v>5.7</v>
      </c>
    </row>
    <row r="40" spans="1:12" x14ac:dyDescent="0.2">
      <c r="A40" s="13" t="s">
        <v>233</v>
      </c>
      <c r="B40" s="20">
        <f>VLOOKUP($A40,'Step 2'!$A$3:$J$399,2,FALSE)</f>
        <v>200484</v>
      </c>
      <c r="C40" s="9"/>
      <c r="D40" s="20">
        <f>VLOOKUP($A40,'Step 4'!$A$3:$J$399,2,FALSE)</f>
        <v>5783</v>
      </c>
      <c r="F40" s="18">
        <f t="shared" si="4"/>
        <v>2.8845194628997824E-2</v>
      </c>
      <c r="G40" s="10"/>
      <c r="H40" s="19">
        <f t="shared" si="5"/>
        <v>2.8799999999999999E-2</v>
      </c>
      <c r="I40" s="10"/>
      <c r="J40" s="11">
        <f t="shared" si="6"/>
        <v>2.88</v>
      </c>
      <c r="K40" s="10"/>
      <c r="L40" s="12">
        <f t="shared" si="7"/>
        <v>2.9</v>
      </c>
    </row>
    <row r="41" spans="1:12" x14ac:dyDescent="0.2">
      <c r="A41" s="13" t="s">
        <v>237</v>
      </c>
      <c r="B41" s="20">
        <f>VLOOKUP($A41,'Step 2'!$A$3:$J$399,2,FALSE)</f>
        <v>268994</v>
      </c>
      <c r="C41" s="9"/>
      <c r="D41" s="20">
        <f>VLOOKUP($A41,'Step 4'!$A$3:$J$399,2,FALSE)</f>
        <v>13051</v>
      </c>
      <c r="F41" s="18">
        <f t="shared" si="4"/>
        <v>4.8517810806188985E-2</v>
      </c>
      <c r="G41" s="10"/>
      <c r="H41" s="19">
        <f t="shared" si="5"/>
        <v>4.8500000000000001E-2</v>
      </c>
      <c r="I41" s="10"/>
      <c r="J41" s="11">
        <f t="shared" si="6"/>
        <v>4.8500000000000005</v>
      </c>
      <c r="K41" s="10"/>
      <c r="L41" s="12">
        <f t="shared" si="7"/>
        <v>4.9000000000000004</v>
      </c>
    </row>
    <row r="42" spans="1:12" x14ac:dyDescent="0.2">
      <c r="A42" s="13" t="s">
        <v>268</v>
      </c>
      <c r="B42" s="20">
        <f>VLOOKUP($A42,'Step 2'!$A$3:$J$399,2,FALSE)</f>
        <v>1880</v>
      </c>
      <c r="C42" s="9"/>
      <c r="D42" s="20">
        <f>VLOOKUP($A42,'Step 4'!$A$3:$J$399,2,FALSE)</f>
        <v>79</v>
      </c>
      <c r="F42" s="18">
        <f t="shared" si="4"/>
        <v>4.2021276595744679E-2</v>
      </c>
      <c r="G42" s="10"/>
      <c r="H42" s="19">
        <f t="shared" si="5"/>
        <v>4.2000000000000003E-2</v>
      </c>
      <c r="I42" s="10"/>
      <c r="J42" s="11">
        <f t="shared" si="6"/>
        <v>4.2</v>
      </c>
      <c r="K42" s="10"/>
      <c r="L42" s="12">
        <f t="shared" si="7"/>
        <v>4.2</v>
      </c>
    </row>
    <row r="43" spans="1:12" x14ac:dyDescent="0.2">
      <c r="A43" s="13" t="s">
        <v>269</v>
      </c>
      <c r="B43" s="20">
        <f>VLOOKUP($A43,'Step 2'!$A$3:$J$399,2,FALSE)</f>
        <v>120438</v>
      </c>
      <c r="C43" s="9"/>
      <c r="D43" s="20">
        <f>VLOOKUP($A43,'Step 4'!$A$3:$J$399,2,FALSE)</f>
        <v>4627</v>
      </c>
      <c r="F43" s="18">
        <f t="shared" si="4"/>
        <v>3.8418107241900395E-2</v>
      </c>
      <c r="G43" s="10"/>
      <c r="H43" s="19">
        <f t="shared" si="5"/>
        <v>3.8399999999999997E-2</v>
      </c>
      <c r="I43" s="10"/>
      <c r="J43" s="11">
        <f t="shared" si="6"/>
        <v>3.84</v>
      </c>
      <c r="K43" s="10"/>
      <c r="L43" s="12">
        <f t="shared" si="7"/>
        <v>3.8</v>
      </c>
    </row>
    <row r="44" spans="1:12" x14ac:dyDescent="0.2">
      <c r="A44" s="13" t="s">
        <v>272</v>
      </c>
      <c r="B44" s="20">
        <f>VLOOKUP($A44,'Step 2'!$A$3:$J$399,2,FALSE)</f>
        <v>12634</v>
      </c>
      <c r="C44" s="9"/>
      <c r="D44" s="20">
        <f>VLOOKUP($A44,'Step 4'!$A$3:$J$399,2,FALSE)</f>
        <v>435</v>
      </c>
      <c r="F44" s="18">
        <f t="shared" si="4"/>
        <v>3.4430900744024065E-2</v>
      </c>
      <c r="G44" s="10"/>
      <c r="H44" s="19">
        <f t="shared" si="5"/>
        <v>3.44E-2</v>
      </c>
      <c r="I44" s="10"/>
      <c r="J44" s="11">
        <f t="shared" si="6"/>
        <v>3.44</v>
      </c>
      <c r="K44" s="10"/>
      <c r="L44" s="12">
        <f t="shared" si="7"/>
        <v>3.4</v>
      </c>
    </row>
    <row r="45" spans="1:12" x14ac:dyDescent="0.2">
      <c r="A45" s="13" t="s">
        <v>279</v>
      </c>
      <c r="B45" s="20">
        <f>VLOOKUP($A45,'Step 2'!$A$3:$J$399,2,FALSE)</f>
        <v>3423</v>
      </c>
      <c r="C45" s="9"/>
      <c r="D45" s="20">
        <f>VLOOKUP($A45,'Step 4'!$A$3:$J$399,2,FALSE)</f>
        <v>186</v>
      </c>
      <c r="F45" s="18">
        <f t="shared" si="4"/>
        <v>5.4338299737072743E-2</v>
      </c>
      <c r="G45" s="10"/>
      <c r="H45" s="19">
        <f t="shared" si="5"/>
        <v>5.4300000000000001E-2</v>
      </c>
      <c r="I45" s="10"/>
      <c r="J45" s="11">
        <f t="shared" si="6"/>
        <v>5.43</v>
      </c>
      <c r="K45" s="10"/>
      <c r="L45" s="12">
        <f t="shared" si="7"/>
        <v>5.4</v>
      </c>
    </row>
    <row r="46" spans="1:12" x14ac:dyDescent="0.2">
      <c r="A46" s="13" t="s">
        <v>290</v>
      </c>
      <c r="B46" s="20">
        <f>VLOOKUP($A46,'Step 2'!$A$3:$J$399,2,FALSE)</f>
        <v>145815</v>
      </c>
      <c r="C46" s="9"/>
      <c r="D46" s="20">
        <f>VLOOKUP($A46,'Step 4'!$A$3:$J$399,2,FALSE)</f>
        <v>7941</v>
      </c>
      <c r="F46" s="18">
        <f t="shared" si="4"/>
        <v>5.445941775537496E-2</v>
      </c>
      <c r="G46" s="10"/>
      <c r="H46" s="19">
        <f t="shared" si="5"/>
        <v>5.4399999999999997E-2</v>
      </c>
      <c r="I46" s="10"/>
      <c r="J46" s="11">
        <f t="shared" si="6"/>
        <v>5.4399999999999995</v>
      </c>
      <c r="K46" s="10"/>
      <c r="L46" s="12">
        <f t="shared" si="7"/>
        <v>5.4</v>
      </c>
    </row>
    <row r="47" spans="1:12" x14ac:dyDescent="0.2">
      <c r="A47" s="13" t="s">
        <v>308</v>
      </c>
      <c r="B47" s="20">
        <f>VLOOKUP($A47,'Step 2'!$A$3:$J$399,2,FALSE)</f>
        <v>19252</v>
      </c>
      <c r="C47" s="9"/>
      <c r="D47" s="20">
        <f>VLOOKUP($A47,'Step 4'!$A$3:$J$399,2,FALSE)</f>
        <v>878</v>
      </c>
      <c r="F47" s="18">
        <f t="shared" si="4"/>
        <v>4.5605651360897566E-2</v>
      </c>
      <c r="G47" s="10"/>
      <c r="H47" s="19">
        <f t="shared" si="5"/>
        <v>4.5600000000000002E-2</v>
      </c>
      <c r="I47" s="10"/>
      <c r="J47" s="11">
        <f t="shared" si="6"/>
        <v>4.5600000000000005</v>
      </c>
      <c r="K47" s="10"/>
      <c r="L47" s="12">
        <f t="shared" si="7"/>
        <v>4.5999999999999996</v>
      </c>
    </row>
    <row r="48" spans="1:12" x14ac:dyDescent="0.2">
      <c r="A48" s="13" t="s">
        <v>310</v>
      </c>
      <c r="B48" s="20">
        <f>VLOOKUP($A48,'Step 2'!$A$3:$J$399,2,FALSE)</f>
        <v>153528</v>
      </c>
      <c r="C48" s="9"/>
      <c r="D48" s="20">
        <f>VLOOKUP($A48,'Step 4'!$A$3:$J$399,2,FALSE)</f>
        <v>7487</v>
      </c>
      <c r="F48" s="18">
        <f t="shared" si="4"/>
        <v>4.8766348809337709E-2</v>
      </c>
      <c r="G48" s="10"/>
      <c r="H48" s="19">
        <f t="shared" si="5"/>
        <v>4.87E-2</v>
      </c>
      <c r="I48" s="10"/>
      <c r="J48" s="11">
        <f t="shared" si="6"/>
        <v>4.87</v>
      </c>
      <c r="K48" s="10"/>
      <c r="L48" s="12">
        <f t="shared" si="7"/>
        <v>4.9000000000000004</v>
      </c>
    </row>
    <row r="49" spans="1:12" x14ac:dyDescent="0.2">
      <c r="A49" s="13" t="s">
        <v>341</v>
      </c>
      <c r="B49" s="20">
        <f>VLOOKUP($A49,'Step 2'!$A$3:$J$399,2,FALSE)</f>
        <v>3958</v>
      </c>
      <c r="C49" s="9"/>
      <c r="D49" s="20">
        <f>VLOOKUP($A49,'Step 4'!$A$3:$J$399,2,FALSE)</f>
        <v>151</v>
      </c>
      <c r="F49" s="18">
        <f t="shared" si="4"/>
        <v>3.8150581101566446E-2</v>
      </c>
      <c r="G49" s="10"/>
      <c r="H49" s="19">
        <f t="shared" si="5"/>
        <v>3.8100000000000002E-2</v>
      </c>
      <c r="I49" s="10"/>
      <c r="J49" s="11">
        <f t="shared" si="6"/>
        <v>3.81</v>
      </c>
      <c r="K49" s="10"/>
      <c r="L49" s="12">
        <f t="shared" si="7"/>
        <v>3.8</v>
      </c>
    </row>
    <row r="50" spans="1:12" x14ac:dyDescent="0.2">
      <c r="A50" s="13" t="s">
        <v>344</v>
      </c>
      <c r="B50" s="20">
        <f>VLOOKUP($A50,'Step 2'!$A$3:$J$399,2,FALSE)</f>
        <v>24893</v>
      </c>
      <c r="C50" s="9"/>
      <c r="D50" s="20">
        <f>VLOOKUP($A50,'Step 4'!$A$3:$J$399,2,FALSE)</f>
        <v>902</v>
      </c>
      <c r="F50" s="18">
        <f t="shared" si="4"/>
        <v>3.6235086168802472E-2</v>
      </c>
      <c r="G50" s="10"/>
      <c r="H50" s="19">
        <f t="shared" si="5"/>
        <v>3.6200000000000003E-2</v>
      </c>
      <c r="I50" s="10"/>
      <c r="J50" s="11">
        <f t="shared" si="6"/>
        <v>3.62</v>
      </c>
      <c r="K50" s="10"/>
      <c r="L50" s="12">
        <f t="shared" si="7"/>
        <v>3.6</v>
      </c>
    </row>
    <row r="51" spans="1:12" x14ac:dyDescent="0.2">
      <c r="A51" s="13" t="s">
        <v>351</v>
      </c>
      <c r="B51" s="20">
        <f>VLOOKUP($A51,'Step 2'!$A$3:$J$399,2,FALSE)</f>
        <v>9640</v>
      </c>
      <c r="C51" s="9"/>
      <c r="D51" s="20">
        <f>VLOOKUP($A51,'Step 4'!$A$3:$J$399,2,FALSE)</f>
        <v>515</v>
      </c>
      <c r="F51" s="18">
        <f t="shared" si="4"/>
        <v>5.3423236514522819E-2</v>
      </c>
      <c r="G51" s="10"/>
      <c r="H51" s="19">
        <f t="shared" si="5"/>
        <v>5.3400000000000003E-2</v>
      </c>
      <c r="I51" s="10"/>
      <c r="J51" s="11">
        <f t="shared" si="6"/>
        <v>5.34</v>
      </c>
      <c r="K51" s="10"/>
      <c r="L51" s="12">
        <f t="shared" si="7"/>
        <v>5.3</v>
      </c>
    </row>
    <row r="52" spans="1:12" x14ac:dyDescent="0.2">
      <c r="A52" s="13" t="s">
        <v>367</v>
      </c>
      <c r="B52" s="20">
        <f>VLOOKUP($A52,'Step 2'!$A$3:$J$399,2,FALSE)</f>
        <v>136912</v>
      </c>
      <c r="C52" s="9"/>
      <c r="D52" s="20">
        <f>VLOOKUP($A52,'Step 4'!$A$3:$J$399,2,FALSE)</f>
        <v>5308</v>
      </c>
      <c r="F52" s="18">
        <f t="shared" si="4"/>
        <v>3.8769428538039032E-2</v>
      </c>
      <c r="G52" s="10"/>
      <c r="H52" s="19">
        <f t="shared" si="5"/>
        <v>3.8699999999999998E-2</v>
      </c>
      <c r="I52" s="10"/>
      <c r="J52" s="11">
        <f t="shared" si="6"/>
        <v>3.8699999999999997</v>
      </c>
      <c r="K52" s="10"/>
      <c r="L52" s="12">
        <f t="shared" si="7"/>
        <v>3.9</v>
      </c>
    </row>
    <row r="53" spans="1:12" x14ac:dyDescent="0.2">
      <c r="A53" s="13" t="s">
        <v>369</v>
      </c>
      <c r="B53" s="20">
        <f>VLOOKUP($A53,'Step 2'!$A$3:$J$399,2,FALSE)</f>
        <v>1556723</v>
      </c>
      <c r="C53" s="9"/>
      <c r="D53" s="20">
        <f>VLOOKUP($A53,'Step 4'!$A$3:$J$399,2,FALSE)</f>
        <v>101644</v>
      </c>
      <c r="F53" s="18">
        <f t="shared" si="4"/>
        <v>6.5293568605333127E-2</v>
      </c>
      <c r="G53" s="10"/>
      <c r="H53" s="19">
        <f t="shared" si="5"/>
        <v>6.5199999999999994E-2</v>
      </c>
      <c r="I53" s="10"/>
      <c r="J53" s="11">
        <f t="shared" si="6"/>
        <v>6.52</v>
      </c>
      <c r="K53" s="10"/>
      <c r="L53" s="12">
        <f t="shared" si="7"/>
        <v>6.5</v>
      </c>
    </row>
    <row r="54" spans="1:12" x14ac:dyDescent="0.2">
      <c r="A54" s="13" t="s">
        <v>389</v>
      </c>
      <c r="B54" s="20">
        <f>VLOOKUP($A54,'Step 2'!$A$3:$J$399,2,FALSE)</f>
        <v>7071</v>
      </c>
      <c r="C54" s="9"/>
      <c r="D54" s="20">
        <f>VLOOKUP($A54,'Step 4'!$A$3:$J$399,2,FALSE)</f>
        <v>182</v>
      </c>
      <c r="F54" s="18">
        <f t="shared" si="4"/>
        <v>2.5738933672747842E-2</v>
      </c>
      <c r="G54" s="10"/>
      <c r="H54" s="19">
        <f t="shared" si="5"/>
        <v>2.5700000000000001E-2</v>
      </c>
      <c r="I54" s="10"/>
      <c r="J54" s="11">
        <f t="shared" si="6"/>
        <v>2.5700000000000003</v>
      </c>
      <c r="K54" s="10"/>
      <c r="L54" s="12">
        <f t="shared" si="7"/>
        <v>2.6</v>
      </c>
    </row>
    <row r="55" spans="1:12" x14ac:dyDescent="0.2">
      <c r="A55" s="13" t="s">
        <v>399</v>
      </c>
      <c r="B55" s="20">
        <f>VLOOKUP($A55,'Step 2'!$A$3:$J$399,2,FALSE)</f>
        <v>24367</v>
      </c>
      <c r="C55" s="9"/>
      <c r="D55" s="20">
        <f>VLOOKUP($A55,'Step 4'!$A$3:$J$399,2,FALSE)</f>
        <v>1078</v>
      </c>
      <c r="F55" s="18">
        <f t="shared" si="4"/>
        <v>4.4240160873312263E-2</v>
      </c>
      <c r="G55" s="10"/>
      <c r="H55" s="19">
        <f t="shared" si="5"/>
        <v>4.4200000000000003E-2</v>
      </c>
      <c r="I55" s="10"/>
      <c r="J55" s="11">
        <f t="shared" si="6"/>
        <v>4.42</v>
      </c>
      <c r="K55" s="10"/>
      <c r="L55" s="12">
        <f t="shared" si="7"/>
        <v>4.4000000000000004</v>
      </c>
    </row>
    <row r="56" spans="1:12" x14ac:dyDescent="0.2">
      <c r="A56" s="13" t="s">
        <v>402</v>
      </c>
      <c r="B56" s="20">
        <f>VLOOKUP($A56,'Step 2'!$A$3:$J$399,2,FALSE)</f>
        <v>129187</v>
      </c>
      <c r="C56" s="9"/>
      <c r="D56" s="20">
        <f>VLOOKUP($A56,'Step 4'!$A$3:$J$399,2,FALSE)</f>
        <v>6032</v>
      </c>
      <c r="F56" s="18">
        <f t="shared" si="4"/>
        <v>4.66920046134673E-2</v>
      </c>
      <c r="G56" s="10"/>
      <c r="H56" s="19">
        <f t="shared" si="5"/>
        <v>4.6600000000000003E-2</v>
      </c>
      <c r="I56" s="10"/>
      <c r="J56" s="11">
        <f t="shared" si="6"/>
        <v>4.66</v>
      </c>
      <c r="K56" s="10"/>
      <c r="L56" s="12">
        <f t="shared" si="7"/>
        <v>4.7</v>
      </c>
    </row>
    <row r="57" spans="1:12" x14ac:dyDescent="0.2">
      <c r="A57" s="13" t="s">
        <v>404</v>
      </c>
      <c r="B57" s="20">
        <f>VLOOKUP($A57,'Step 2'!$A$3:$J$399,2,FALSE)</f>
        <v>59826</v>
      </c>
      <c r="C57" s="9"/>
      <c r="D57" s="20">
        <f>VLOOKUP($A57,'Step 4'!$A$3:$J$399,2,FALSE)</f>
        <v>2722</v>
      </c>
      <c r="F57" s="18">
        <f t="shared" si="4"/>
        <v>4.5498612643332333E-2</v>
      </c>
      <c r="G57" s="10"/>
      <c r="H57" s="19">
        <f t="shared" si="5"/>
        <v>4.5400000000000003E-2</v>
      </c>
      <c r="I57" s="10"/>
      <c r="J57" s="11">
        <f t="shared" si="6"/>
        <v>4.54</v>
      </c>
      <c r="K57" s="10"/>
      <c r="L57" s="12">
        <f t="shared" si="7"/>
        <v>4.5</v>
      </c>
    </row>
    <row r="58" spans="1:12" x14ac:dyDescent="0.2">
      <c r="A58" s="13" t="s">
        <v>406</v>
      </c>
      <c r="B58" s="20">
        <f>VLOOKUP($A58,'Step 2'!$A$3:$J$399,2,FALSE)</f>
        <v>7811</v>
      </c>
      <c r="C58" s="9"/>
      <c r="D58" s="20">
        <f>VLOOKUP($A58,'Step 4'!$A$3:$J$399,2,FALSE)</f>
        <v>316</v>
      </c>
      <c r="F58" s="18">
        <f t="shared" si="4"/>
        <v>4.0455767507361413E-2</v>
      </c>
      <c r="G58" s="10"/>
      <c r="H58" s="19">
        <f t="shared" si="5"/>
        <v>4.0399999999999998E-2</v>
      </c>
      <c r="I58" s="10"/>
      <c r="J58" s="11">
        <f t="shared" si="6"/>
        <v>4.04</v>
      </c>
      <c r="K58" s="10"/>
      <c r="L58" s="12">
        <f t="shared" si="7"/>
        <v>4</v>
      </c>
    </row>
    <row r="59" spans="1:12" x14ac:dyDescent="0.2">
      <c r="A59" s="13" t="s">
        <v>418</v>
      </c>
      <c r="B59" s="20">
        <f>VLOOKUP($A59,'Step 2'!$A$3:$J$399,2,FALSE)</f>
        <v>360066</v>
      </c>
      <c r="C59" s="9"/>
      <c r="D59" s="20">
        <f>VLOOKUP($A59,'Step 4'!$A$3:$J$399,2,FALSE)</f>
        <v>14541</v>
      </c>
      <c r="F59" s="18">
        <f t="shared" si="4"/>
        <v>4.0384262885137724E-2</v>
      </c>
      <c r="G59" s="10"/>
      <c r="H59" s="19">
        <f t="shared" si="5"/>
        <v>4.0300000000000002E-2</v>
      </c>
      <c r="I59" s="10"/>
      <c r="J59" s="11">
        <f t="shared" si="6"/>
        <v>4.03</v>
      </c>
      <c r="K59" s="10"/>
      <c r="L59" s="12">
        <f t="shared" si="7"/>
        <v>4</v>
      </c>
    </row>
    <row r="60" spans="1:12" x14ac:dyDescent="0.2">
      <c r="A60" s="13" t="s">
        <v>422</v>
      </c>
      <c r="B60" s="20">
        <f>VLOOKUP($A60,'Step 2'!$A$3:$J$399,2,FALSE)</f>
        <v>520898</v>
      </c>
      <c r="C60" s="9"/>
      <c r="D60" s="20">
        <f>VLOOKUP($A60,'Step 4'!$A$3:$J$399,2,FALSE)</f>
        <v>21411</v>
      </c>
      <c r="F60" s="18">
        <f t="shared" si="4"/>
        <v>4.1104016525308221E-2</v>
      </c>
      <c r="G60" s="10"/>
      <c r="H60" s="19">
        <f t="shared" si="5"/>
        <v>4.1099999999999998E-2</v>
      </c>
      <c r="I60" s="10"/>
      <c r="J60" s="11">
        <f t="shared" si="6"/>
        <v>4.1099999999999994</v>
      </c>
      <c r="K60" s="10"/>
      <c r="L60" s="12">
        <f t="shared" si="7"/>
        <v>4.0999999999999996</v>
      </c>
    </row>
    <row r="61" spans="1:12" x14ac:dyDescent="0.2">
      <c r="A61" s="13" t="s">
        <v>432</v>
      </c>
      <c r="B61" s="20">
        <f>VLOOKUP($A61,'Step 2'!$A$3:$J$399,2,FALSE)</f>
        <v>188636</v>
      </c>
      <c r="C61" s="9"/>
      <c r="D61" s="20">
        <f>VLOOKUP($A61,'Step 4'!$A$3:$J$399,2,FALSE)</f>
        <v>6255</v>
      </c>
      <c r="F61" s="18">
        <f t="shared" si="4"/>
        <v>3.3159100065735067E-2</v>
      </c>
      <c r="G61" s="10"/>
      <c r="H61" s="19">
        <f t="shared" si="5"/>
        <v>3.3099999999999997E-2</v>
      </c>
      <c r="I61" s="10"/>
      <c r="J61" s="11">
        <f t="shared" si="6"/>
        <v>3.3099999999999996</v>
      </c>
      <c r="K61" s="10"/>
      <c r="L61" s="12">
        <f t="shared" si="7"/>
        <v>3.3</v>
      </c>
    </row>
    <row r="62" spans="1:12" x14ac:dyDescent="0.2">
      <c r="A62" s="13" t="s">
        <v>438</v>
      </c>
      <c r="B62" s="20">
        <f>VLOOKUP($A62,'Step 2'!$A$3:$J$399,2,FALSE)</f>
        <v>12360</v>
      </c>
      <c r="C62" s="9"/>
      <c r="D62" s="20">
        <f>VLOOKUP($A62,'Step 4'!$A$3:$J$399,2,FALSE)</f>
        <v>355</v>
      </c>
      <c r="F62" s="18">
        <f t="shared" si="4"/>
        <v>2.8721682847896439E-2</v>
      </c>
      <c r="G62" s="10"/>
      <c r="H62" s="19">
        <f t="shared" si="5"/>
        <v>2.87E-2</v>
      </c>
      <c r="I62" s="10"/>
      <c r="J62" s="11">
        <f t="shared" si="6"/>
        <v>2.87</v>
      </c>
      <c r="K62" s="10"/>
      <c r="L62" s="12">
        <f t="shared" si="7"/>
        <v>2.9</v>
      </c>
    </row>
    <row r="63" spans="1:12" x14ac:dyDescent="0.2">
      <c r="A63" s="16" t="s">
        <v>51</v>
      </c>
      <c r="B63" s="20">
        <f>SUM(B22:B62)</f>
        <v>6131443</v>
      </c>
      <c r="C63" s="9"/>
      <c r="D63" s="20">
        <f>SUM(D22:D62)</f>
        <v>297414</v>
      </c>
      <c r="F63" s="18">
        <f>D63/B63</f>
        <v>4.8506363020907148E-2</v>
      </c>
      <c r="G63" s="10"/>
      <c r="H63" s="19">
        <f>TRUNC(F63,4)</f>
        <v>4.8500000000000001E-2</v>
      </c>
      <c r="I63" s="10"/>
      <c r="J63" s="11">
        <f>H63*100</f>
        <v>4.8500000000000005</v>
      </c>
      <c r="K63" s="10"/>
      <c r="L63" s="12">
        <f>ROUND(J63,1)</f>
        <v>4.9000000000000004</v>
      </c>
    </row>
    <row r="64" spans="1:12" x14ac:dyDescent="0.2">
      <c r="A64" s="16"/>
      <c r="B64" s="20"/>
      <c r="C64" s="9"/>
      <c r="D64" s="20"/>
      <c r="F64" s="18"/>
      <c r="G64" s="10"/>
      <c r="H64" s="19"/>
      <c r="I64" s="10"/>
      <c r="J64" s="11"/>
      <c r="K64" s="10"/>
      <c r="L64" s="12"/>
    </row>
    <row r="65" spans="1:12" x14ac:dyDescent="0.2">
      <c r="B65" s="20"/>
      <c r="C65" s="9"/>
      <c r="D65" s="20"/>
      <c r="F65" s="18"/>
      <c r="G65" s="10"/>
      <c r="H65" s="19"/>
      <c r="I65" s="10"/>
      <c r="J65" s="11"/>
      <c r="K65" s="10"/>
      <c r="L65" s="12"/>
    </row>
    <row r="66" spans="1:12" x14ac:dyDescent="0.2">
      <c r="A66" s="16" t="s">
        <v>488</v>
      </c>
      <c r="B66" s="17"/>
      <c r="D66" s="17"/>
      <c r="F66" s="18"/>
      <c r="G66" s="10"/>
      <c r="H66" s="19"/>
      <c r="I66" s="10"/>
      <c r="J66" s="11"/>
      <c r="K66" s="10"/>
      <c r="L66" s="12"/>
    </row>
    <row r="67" spans="1:12" x14ac:dyDescent="0.2">
      <c r="A67" s="13" t="s">
        <v>220</v>
      </c>
      <c r="B67" s="20">
        <f>VLOOKUP($A67,'Step 2'!$A$3:$J$399,2,FALSE)</f>
        <v>876229</v>
      </c>
      <c r="C67" s="9"/>
      <c r="D67" s="20">
        <f>VLOOKUP($A67,'Step 4'!$A$3:$J$399,2,FALSE)</f>
        <v>57707</v>
      </c>
      <c r="F67" s="18">
        <f t="shared" ref="F67:F70" si="8">D67/B67</f>
        <v>6.5858354379962319E-2</v>
      </c>
      <c r="G67" s="10"/>
      <c r="H67" s="19">
        <f t="shared" ref="H67:H70" si="9">TRUNC(F67,4)</f>
        <v>6.5799999999999997E-2</v>
      </c>
      <c r="I67" s="10"/>
      <c r="J67" s="11">
        <f t="shared" ref="J67:J70" si="10">H67*100</f>
        <v>6.58</v>
      </c>
      <c r="K67" s="10"/>
      <c r="L67" s="12">
        <f t="shared" ref="L67:L70" si="11">ROUND(J67,1)</f>
        <v>6.6</v>
      </c>
    </row>
    <row r="68" spans="1:12" x14ac:dyDescent="0.2">
      <c r="A68" s="13" t="s">
        <v>449</v>
      </c>
      <c r="B68" s="20">
        <f>VLOOKUP($A68,'Step 2'!$A$3:$J$399,2,FALSE)</f>
        <v>663929</v>
      </c>
      <c r="C68" s="9"/>
      <c r="D68" s="20">
        <f>VLOOKUP($A68,'Step 4'!$A$3:$J$399,2,FALSE)</f>
        <v>26977</v>
      </c>
      <c r="F68" s="18">
        <f t="shared" si="8"/>
        <v>4.0632356773088692E-2</v>
      </c>
      <c r="G68" s="10"/>
      <c r="H68" s="19">
        <f t="shared" si="9"/>
        <v>4.0599999999999997E-2</v>
      </c>
      <c r="I68" s="10"/>
      <c r="J68" s="11">
        <f t="shared" si="10"/>
        <v>4.0599999999999996</v>
      </c>
      <c r="K68" s="10"/>
      <c r="L68" s="12">
        <f t="shared" si="11"/>
        <v>4.0999999999999996</v>
      </c>
    </row>
    <row r="69" spans="1:12" x14ac:dyDescent="0.2">
      <c r="A69" s="13" t="s">
        <v>262</v>
      </c>
      <c r="B69" s="20">
        <f>VLOOKUP($A69,'Step 2'!$A$3:$J$399,2,FALSE)</f>
        <v>110979</v>
      </c>
      <c r="C69" s="9"/>
      <c r="D69" s="20">
        <f>VLOOKUP($A69,'Step 4'!$A$3:$J$399,2,FALSE)</f>
        <v>3633</v>
      </c>
      <c r="F69" s="18">
        <f t="shared" si="8"/>
        <v>3.2735923012461816E-2</v>
      </c>
      <c r="G69" s="10"/>
      <c r="H69" s="19">
        <f t="shared" si="9"/>
        <v>3.27E-2</v>
      </c>
      <c r="I69" s="10"/>
      <c r="J69" s="11">
        <f t="shared" si="10"/>
        <v>3.27</v>
      </c>
      <c r="K69" s="10"/>
      <c r="L69" s="12">
        <f t="shared" si="11"/>
        <v>3.3</v>
      </c>
    </row>
    <row r="70" spans="1:12" x14ac:dyDescent="0.2">
      <c r="A70" s="13" t="s">
        <v>293</v>
      </c>
      <c r="B70" s="20">
        <f>VLOOKUP($A70,'Step 2'!$A$3:$J$399,2,FALSE)</f>
        <v>401675</v>
      </c>
      <c r="C70" s="9"/>
      <c r="D70" s="20">
        <f>VLOOKUP($A70,'Step 4'!$A$3:$J$399,2,FALSE)</f>
        <v>12850</v>
      </c>
      <c r="F70" s="18">
        <f t="shared" si="8"/>
        <v>3.1991037530341694E-2</v>
      </c>
      <c r="G70" s="10"/>
      <c r="H70" s="19">
        <f t="shared" si="9"/>
        <v>3.1899999999999998E-2</v>
      </c>
      <c r="I70" s="10"/>
      <c r="J70" s="11">
        <f t="shared" si="10"/>
        <v>3.19</v>
      </c>
      <c r="K70" s="10"/>
      <c r="L70" s="12">
        <f t="shared" si="11"/>
        <v>3.2</v>
      </c>
    </row>
    <row r="71" spans="1:12" x14ac:dyDescent="0.2">
      <c r="A71" s="16" t="s">
        <v>51</v>
      </c>
      <c r="B71" s="20">
        <f>SUM(B67:B70)</f>
        <v>2052812</v>
      </c>
      <c r="C71" s="9"/>
      <c r="D71" s="20">
        <f>SUM(D67:D70)</f>
        <v>101167</v>
      </c>
      <c r="F71" s="18">
        <f t="shared" ref="F71" si="12">D71/B71</f>
        <v>4.9282155404391632E-2</v>
      </c>
      <c r="G71" s="10"/>
      <c r="H71" s="19">
        <f t="shared" ref="H71" si="13">TRUNC(F71,4)</f>
        <v>4.9200000000000001E-2</v>
      </c>
      <c r="I71" s="10"/>
      <c r="J71" s="11">
        <f t="shared" ref="J71" si="14">H71*100</f>
        <v>4.92</v>
      </c>
      <c r="K71" s="10"/>
      <c r="L71" s="12">
        <f t="shared" ref="L71" si="15">ROUND(J71,1)</f>
        <v>4.9000000000000004</v>
      </c>
    </row>
    <row r="72" spans="1:12" x14ac:dyDescent="0.2">
      <c r="B72" s="20"/>
      <c r="C72" s="9"/>
      <c r="D72" s="20"/>
      <c r="F72" s="18"/>
      <c r="G72" s="10"/>
      <c r="H72" s="19"/>
      <c r="I72" s="10"/>
      <c r="J72" s="11"/>
      <c r="K72" s="10"/>
      <c r="L72" s="12"/>
    </row>
    <row r="73" spans="1:12" x14ac:dyDescent="0.2">
      <c r="B73" s="20"/>
      <c r="C73" s="9"/>
      <c r="D73" s="20"/>
      <c r="F73" s="18"/>
      <c r="G73" s="10"/>
      <c r="H73" s="19"/>
      <c r="I73" s="10"/>
      <c r="J73" s="11"/>
      <c r="K73" s="10"/>
      <c r="L73" s="12"/>
    </row>
    <row r="74" spans="1:12" x14ac:dyDescent="0.2">
      <c r="A74" s="16" t="s">
        <v>488</v>
      </c>
      <c r="B74" s="20"/>
      <c r="C74" s="9"/>
      <c r="D74" s="20"/>
      <c r="F74" s="18"/>
      <c r="G74" s="10"/>
      <c r="H74" s="19"/>
      <c r="I74" s="10"/>
      <c r="J74" s="11"/>
      <c r="K74" s="10"/>
      <c r="L74" s="12"/>
    </row>
    <row r="75" spans="1:12" x14ac:dyDescent="0.2">
      <c r="A75" s="13" t="s">
        <v>54</v>
      </c>
      <c r="B75" s="20">
        <f>VLOOKUP($A75,'Step 2'!$A$3:$J$399,2,FALSE)</f>
        <v>150882</v>
      </c>
      <c r="C75" s="9"/>
      <c r="D75" s="20">
        <f>VLOOKUP($A75,'Step 4'!$A$3:$J$399,2,FALSE)</f>
        <v>6923</v>
      </c>
      <c r="F75" s="18">
        <f t="shared" ref="F75:F93" si="16">D75/B75</f>
        <v>4.5883538129134024E-2</v>
      </c>
      <c r="G75" s="10"/>
      <c r="H75" s="19">
        <f t="shared" ref="H75:H93" si="17">TRUNC(F75,4)</f>
        <v>4.58E-2</v>
      </c>
      <c r="I75" s="10"/>
      <c r="J75" s="11">
        <f t="shared" ref="J75:J93" si="18">H75*100</f>
        <v>4.58</v>
      </c>
      <c r="K75" s="10"/>
      <c r="L75" s="12">
        <f t="shared" ref="L75:L93" si="19">ROUND(J75,1)</f>
        <v>4.5999999999999996</v>
      </c>
    </row>
    <row r="76" spans="1:12" x14ac:dyDescent="0.2">
      <c r="A76" s="13" t="s">
        <v>82</v>
      </c>
      <c r="B76" s="20">
        <f>VLOOKUP($A76,'Step 2'!$A$3:$J$399,2,FALSE)</f>
        <v>89811</v>
      </c>
      <c r="C76" s="9"/>
      <c r="D76" s="20">
        <f>VLOOKUP($A76,'Step 4'!$A$3:$J$399,2,FALSE)</f>
        <v>3233</v>
      </c>
      <c r="F76" s="18">
        <f t="shared" si="16"/>
        <v>3.5997817639264677E-2</v>
      </c>
      <c r="G76" s="10"/>
      <c r="H76" s="19">
        <f t="shared" si="17"/>
        <v>3.5900000000000001E-2</v>
      </c>
      <c r="I76" s="10"/>
      <c r="J76" s="11">
        <f t="shared" si="18"/>
        <v>3.5900000000000003</v>
      </c>
      <c r="K76" s="10"/>
      <c r="L76" s="12">
        <f t="shared" si="19"/>
        <v>3.6</v>
      </c>
    </row>
    <row r="77" spans="1:12" x14ac:dyDescent="0.2">
      <c r="A77" s="13" t="s">
        <v>134</v>
      </c>
      <c r="B77" s="20">
        <f>VLOOKUP($A77,'Step 2'!$A$3:$J$399,2,FALSE)</f>
        <v>453130</v>
      </c>
      <c r="C77" s="9"/>
      <c r="D77" s="20">
        <f>VLOOKUP($A77,'Step 4'!$A$3:$J$399,2,FALSE)</f>
        <v>18791</v>
      </c>
      <c r="F77" s="18">
        <f t="shared" si="16"/>
        <v>4.1469335510780574E-2</v>
      </c>
      <c r="G77" s="10"/>
      <c r="H77" s="19">
        <f t="shared" si="17"/>
        <v>4.1399999999999999E-2</v>
      </c>
      <c r="I77" s="10"/>
      <c r="J77" s="11">
        <f t="shared" si="18"/>
        <v>4.1399999999999997</v>
      </c>
      <c r="K77" s="10"/>
      <c r="L77" s="12">
        <f t="shared" si="19"/>
        <v>4.0999999999999996</v>
      </c>
    </row>
    <row r="78" spans="1:12" x14ac:dyDescent="0.2">
      <c r="A78" s="13" t="s">
        <v>138</v>
      </c>
      <c r="B78" s="20">
        <f>VLOOKUP($A78,'Step 2'!$A$3:$J$399,2,FALSE)</f>
        <v>100819</v>
      </c>
      <c r="C78" s="9"/>
      <c r="D78" s="20">
        <f>VLOOKUP($A78,'Step 4'!$A$3:$J$399,2,FALSE)</f>
        <v>3722</v>
      </c>
      <c r="F78" s="18">
        <f t="shared" si="16"/>
        <v>3.6917644491613687E-2</v>
      </c>
      <c r="G78" s="10"/>
      <c r="H78" s="19">
        <f t="shared" si="17"/>
        <v>3.6900000000000002E-2</v>
      </c>
      <c r="I78" s="10"/>
      <c r="J78" s="11">
        <f t="shared" si="18"/>
        <v>3.6900000000000004</v>
      </c>
      <c r="K78" s="10"/>
      <c r="L78" s="12">
        <f t="shared" si="19"/>
        <v>3.7</v>
      </c>
    </row>
    <row r="79" spans="1:12" x14ac:dyDescent="0.2">
      <c r="A79" s="13" t="s">
        <v>158</v>
      </c>
      <c r="B79" s="20">
        <f>VLOOKUP($A79,'Step 2'!$A$3:$J$399,2,FALSE)</f>
        <v>231021</v>
      </c>
      <c r="C79" s="9"/>
      <c r="D79" s="20">
        <f>VLOOKUP($A79,'Step 4'!$A$3:$J$399,2,FALSE)</f>
        <v>10288</v>
      </c>
      <c r="F79" s="18">
        <f t="shared" si="16"/>
        <v>4.4532748105150614E-2</v>
      </c>
      <c r="G79" s="10"/>
      <c r="H79" s="19">
        <f t="shared" si="17"/>
        <v>4.4499999999999998E-2</v>
      </c>
      <c r="I79" s="10"/>
      <c r="J79" s="11">
        <f t="shared" si="18"/>
        <v>4.45</v>
      </c>
      <c r="K79" s="10"/>
      <c r="L79" s="12">
        <f t="shared" si="19"/>
        <v>4.5</v>
      </c>
    </row>
    <row r="80" spans="1:12" x14ac:dyDescent="0.2">
      <c r="A80" s="13" t="s">
        <v>159</v>
      </c>
      <c r="B80" s="20">
        <f>VLOOKUP($A80,'Step 2'!$A$3:$J$399,2,FALSE)</f>
        <v>974386</v>
      </c>
      <c r="C80" s="9"/>
      <c r="D80" s="20">
        <f>VLOOKUP($A80,'Step 4'!$A$3:$J$399,2,FALSE)</f>
        <v>59854</v>
      </c>
      <c r="F80" s="18">
        <f t="shared" si="16"/>
        <v>6.1427401461022636E-2</v>
      </c>
      <c r="G80" s="10"/>
      <c r="H80" s="19">
        <f t="shared" si="17"/>
        <v>6.1400000000000003E-2</v>
      </c>
      <c r="I80" s="10"/>
      <c r="J80" s="11">
        <f t="shared" si="18"/>
        <v>6.1400000000000006</v>
      </c>
      <c r="K80" s="10"/>
      <c r="L80" s="12">
        <f t="shared" si="19"/>
        <v>6.1</v>
      </c>
    </row>
    <row r="81" spans="1:13" x14ac:dyDescent="0.2">
      <c r="A81" s="13" t="s">
        <v>168</v>
      </c>
      <c r="B81" s="20">
        <f>VLOOKUP($A81,'Step 2'!$A$3:$J$399,2,FALSE)</f>
        <v>131378</v>
      </c>
      <c r="C81" s="9"/>
      <c r="D81" s="20">
        <f>VLOOKUP($A81,'Step 4'!$A$3:$J$399,2,FALSE)</f>
        <v>5034</v>
      </c>
      <c r="F81" s="18">
        <f t="shared" si="16"/>
        <v>3.8316917596553458E-2</v>
      </c>
      <c r="G81" s="10"/>
      <c r="H81" s="19">
        <f t="shared" si="17"/>
        <v>3.8300000000000001E-2</v>
      </c>
      <c r="I81" s="10"/>
      <c r="J81" s="11">
        <f t="shared" si="18"/>
        <v>3.83</v>
      </c>
      <c r="K81" s="10"/>
      <c r="L81" s="12">
        <f t="shared" si="19"/>
        <v>3.8</v>
      </c>
    </row>
    <row r="82" spans="1:13" x14ac:dyDescent="0.2">
      <c r="A82" s="13" t="s">
        <v>185</v>
      </c>
      <c r="B82" s="20">
        <f>VLOOKUP($A82,'Step 2'!$A$3:$J$399,2,FALSE)</f>
        <v>106238</v>
      </c>
      <c r="C82" s="9"/>
      <c r="D82" s="20">
        <f>VLOOKUP($A82,'Step 4'!$A$3:$J$399,2,FALSE)</f>
        <v>3662</v>
      </c>
      <c r="F82" s="18">
        <f t="shared" si="16"/>
        <v>3.4469775409928648E-2</v>
      </c>
      <c r="G82" s="10"/>
      <c r="H82" s="19">
        <f t="shared" si="17"/>
        <v>3.44E-2</v>
      </c>
      <c r="I82" s="10"/>
      <c r="J82" s="11">
        <f t="shared" si="18"/>
        <v>3.44</v>
      </c>
      <c r="K82" s="10"/>
      <c r="L82" s="12">
        <f t="shared" si="19"/>
        <v>3.4</v>
      </c>
    </row>
    <row r="83" spans="1:13" x14ac:dyDescent="0.2">
      <c r="A83" s="13" t="s">
        <v>217</v>
      </c>
      <c r="B83" s="20">
        <f>VLOOKUP($A83,'Step 2'!$A$3:$J$399,2,FALSE)</f>
        <v>159248</v>
      </c>
      <c r="C83" s="9"/>
      <c r="D83" s="20">
        <f>VLOOKUP($A83,'Step 4'!$A$3:$J$399,2,FALSE)</f>
        <v>5823</v>
      </c>
      <c r="F83" s="18">
        <f t="shared" si="16"/>
        <v>3.6565608359288654E-2</v>
      </c>
      <c r="G83" s="10"/>
      <c r="H83" s="19">
        <f t="shared" si="17"/>
        <v>3.6499999999999998E-2</v>
      </c>
      <c r="I83" s="10"/>
      <c r="J83" s="11">
        <f t="shared" si="18"/>
        <v>3.65</v>
      </c>
      <c r="K83" s="10"/>
      <c r="L83" s="12">
        <f t="shared" si="19"/>
        <v>3.7</v>
      </c>
    </row>
    <row r="84" spans="1:13" x14ac:dyDescent="0.2">
      <c r="A84" s="13" t="s">
        <v>250</v>
      </c>
      <c r="B84" s="20">
        <f>VLOOKUP($A84,'Step 2'!$A$3:$J$399,2,FALSE)</f>
        <v>78384</v>
      </c>
      <c r="C84" s="9"/>
      <c r="D84" s="20">
        <f>VLOOKUP($A84,'Step 4'!$A$3:$J$399,2,FALSE)</f>
        <v>2856</v>
      </c>
      <c r="F84" s="18">
        <f t="shared" si="16"/>
        <v>3.6436007348438458E-2</v>
      </c>
      <c r="G84" s="10"/>
      <c r="H84" s="19">
        <f t="shared" si="17"/>
        <v>3.6400000000000002E-2</v>
      </c>
      <c r="I84" s="10"/>
      <c r="J84" s="11">
        <f t="shared" si="18"/>
        <v>3.64</v>
      </c>
      <c r="K84" s="10"/>
      <c r="L84" s="12">
        <f t="shared" si="19"/>
        <v>3.6</v>
      </c>
    </row>
    <row r="85" spans="1:13" x14ac:dyDescent="0.2">
      <c r="A85" s="13" t="s">
        <v>259</v>
      </c>
      <c r="B85" s="20">
        <f>VLOOKUP($A85,'Step 2'!$A$3:$J$399,2,FALSE)</f>
        <v>323709</v>
      </c>
      <c r="C85" s="9"/>
      <c r="D85" s="20">
        <f>VLOOKUP($A85,'Step 4'!$A$3:$J$399,2,FALSE)</f>
        <v>12150</v>
      </c>
      <c r="F85" s="18">
        <f t="shared" si="16"/>
        <v>3.7533710832877674E-2</v>
      </c>
      <c r="G85" s="10"/>
      <c r="H85" s="19">
        <f t="shared" si="17"/>
        <v>3.7499999999999999E-2</v>
      </c>
      <c r="I85" s="10"/>
      <c r="J85" s="11">
        <f t="shared" si="18"/>
        <v>3.75</v>
      </c>
      <c r="K85" s="10"/>
      <c r="L85" s="12">
        <f t="shared" si="19"/>
        <v>3.8</v>
      </c>
    </row>
    <row r="86" spans="1:13" x14ac:dyDescent="0.2">
      <c r="A86" s="13" t="s">
        <v>280</v>
      </c>
      <c r="B86" s="20">
        <f>VLOOKUP($A86,'Step 2'!$A$3:$J$399,2,FALSE)</f>
        <v>1143617</v>
      </c>
      <c r="C86" s="9"/>
      <c r="D86" s="20">
        <f>VLOOKUP($A86,'Step 4'!$A$3:$J$399,2,FALSE)</f>
        <v>72406</v>
      </c>
      <c r="F86" s="18">
        <f t="shared" si="16"/>
        <v>6.3313154666291255E-2</v>
      </c>
      <c r="G86" s="10"/>
      <c r="H86" s="19">
        <f t="shared" si="17"/>
        <v>6.3299999999999995E-2</v>
      </c>
      <c r="I86" s="10"/>
      <c r="J86" s="11">
        <f t="shared" si="18"/>
        <v>6.3299999999999992</v>
      </c>
      <c r="K86" s="10"/>
      <c r="L86" s="12">
        <f t="shared" si="19"/>
        <v>6.3</v>
      </c>
    </row>
    <row r="87" spans="1:13" x14ac:dyDescent="0.2">
      <c r="A87" s="13" t="s">
        <v>327</v>
      </c>
      <c r="B87" s="20">
        <f>VLOOKUP($A87,'Step 2'!$A$3:$J$399,2,FALSE)</f>
        <v>40329</v>
      </c>
      <c r="C87" s="9"/>
      <c r="D87" s="20">
        <f>VLOOKUP($A87,'Step 4'!$A$3:$J$399,2,FALSE)</f>
        <v>1577</v>
      </c>
      <c r="F87" s="18">
        <f t="shared" si="16"/>
        <v>3.9103374742740955E-2</v>
      </c>
      <c r="G87" s="10"/>
      <c r="H87" s="19">
        <f t="shared" si="17"/>
        <v>3.9100000000000003E-2</v>
      </c>
      <c r="I87" s="10"/>
      <c r="J87" s="11">
        <f t="shared" si="18"/>
        <v>3.91</v>
      </c>
      <c r="K87" s="10"/>
      <c r="L87" s="12">
        <f t="shared" si="19"/>
        <v>3.9</v>
      </c>
    </row>
    <row r="88" spans="1:13" x14ac:dyDescent="0.2">
      <c r="A88" s="13" t="s">
        <v>333</v>
      </c>
      <c r="B88" s="20">
        <f>VLOOKUP($A88,'Step 2'!$A$3:$J$399,2,FALSE)</f>
        <v>183164</v>
      </c>
      <c r="C88" s="9"/>
      <c r="D88" s="20">
        <f>VLOOKUP($A88,'Step 4'!$A$3:$J$399,2,FALSE)</f>
        <v>6610</v>
      </c>
      <c r="F88" s="18">
        <f t="shared" si="16"/>
        <v>3.6087877530519098E-2</v>
      </c>
      <c r="G88" s="10"/>
      <c r="H88" s="19">
        <f t="shared" si="17"/>
        <v>3.5999999999999997E-2</v>
      </c>
      <c r="I88" s="10"/>
      <c r="J88" s="11">
        <f t="shared" si="18"/>
        <v>3.5999999999999996</v>
      </c>
      <c r="K88" s="10"/>
      <c r="L88" s="12">
        <f t="shared" si="19"/>
        <v>3.6</v>
      </c>
    </row>
    <row r="89" spans="1:13" x14ac:dyDescent="0.2">
      <c r="A89" s="13" t="s">
        <v>338</v>
      </c>
      <c r="B89" s="20">
        <f>VLOOKUP($A89,'Step 2'!$A$3:$J$399,2,FALSE)</f>
        <v>79873</v>
      </c>
      <c r="C89" s="9"/>
      <c r="D89" s="20">
        <f>VLOOKUP($A89,'Step 4'!$A$3:$J$399,2,FALSE)</f>
        <v>2632</v>
      </c>
      <c r="F89" s="18">
        <f t="shared" si="16"/>
        <v>3.2952311794974522E-2</v>
      </c>
      <c r="G89" s="10"/>
      <c r="H89" s="19">
        <f t="shared" si="17"/>
        <v>3.2899999999999999E-2</v>
      </c>
      <c r="I89" s="10"/>
      <c r="J89" s="11">
        <f t="shared" si="18"/>
        <v>3.29</v>
      </c>
      <c r="K89" s="10"/>
      <c r="L89" s="12">
        <f t="shared" si="19"/>
        <v>3.3</v>
      </c>
    </row>
    <row r="90" spans="1:13" x14ac:dyDescent="0.2">
      <c r="A90" s="13" t="s">
        <v>361</v>
      </c>
      <c r="B90" s="20">
        <f>VLOOKUP($A90,'Step 2'!$A$3:$J$399,2,FALSE)</f>
        <v>224054</v>
      </c>
      <c r="C90" s="9"/>
      <c r="D90" s="20">
        <f>VLOOKUP($A90,'Step 4'!$A$3:$J$399,2,FALSE)</f>
        <v>8636</v>
      </c>
      <c r="F90" s="18">
        <f t="shared" si="16"/>
        <v>3.854427950404813E-2</v>
      </c>
      <c r="G90" s="10"/>
      <c r="H90" s="19">
        <f t="shared" si="17"/>
        <v>3.85E-2</v>
      </c>
      <c r="I90" s="10"/>
      <c r="J90" s="11">
        <f t="shared" si="18"/>
        <v>3.85</v>
      </c>
      <c r="K90" s="10"/>
      <c r="L90" s="12">
        <f t="shared" si="19"/>
        <v>3.9</v>
      </c>
    </row>
    <row r="91" spans="1:13" x14ac:dyDescent="0.2">
      <c r="A91" s="13" t="s">
        <v>383</v>
      </c>
      <c r="B91" s="20">
        <f>VLOOKUP($A91,'Step 2'!$A$3:$J$399,2,FALSE)</f>
        <v>234641</v>
      </c>
      <c r="C91" s="9"/>
      <c r="D91" s="20">
        <f>VLOOKUP($A91,'Step 4'!$A$3:$J$399,2,FALSE)</f>
        <v>9207</v>
      </c>
      <c r="F91" s="18">
        <f t="shared" si="16"/>
        <v>3.9238666729173505E-2</v>
      </c>
      <c r="G91" s="10"/>
      <c r="H91" s="19">
        <f t="shared" si="17"/>
        <v>3.9199999999999999E-2</v>
      </c>
      <c r="I91" s="10"/>
      <c r="J91" s="11">
        <f t="shared" si="18"/>
        <v>3.92</v>
      </c>
      <c r="K91" s="10"/>
      <c r="L91" s="12">
        <f t="shared" si="19"/>
        <v>3.9</v>
      </c>
    </row>
    <row r="92" spans="1:13" x14ac:dyDescent="0.2">
      <c r="A92" s="13" t="s">
        <v>384</v>
      </c>
      <c r="B92" s="20">
        <f>VLOOKUP($A92,'Step 2'!$A$3:$J$399,2,FALSE)</f>
        <v>733545</v>
      </c>
      <c r="C92" s="9"/>
      <c r="D92" s="20">
        <f>VLOOKUP($A92,'Step 4'!$A$3:$J$399,2,FALSE)</f>
        <v>31278</v>
      </c>
      <c r="F92" s="18">
        <f t="shared" si="16"/>
        <v>4.2639510868453877E-2</v>
      </c>
      <c r="G92" s="10"/>
      <c r="H92" s="19">
        <f t="shared" si="17"/>
        <v>4.2599999999999999E-2</v>
      </c>
      <c r="I92" s="10"/>
      <c r="J92" s="11">
        <f t="shared" si="18"/>
        <v>4.26</v>
      </c>
      <c r="K92" s="10"/>
      <c r="L92" s="12">
        <f t="shared" si="19"/>
        <v>4.3</v>
      </c>
    </row>
    <row r="93" spans="1:13" x14ac:dyDescent="0.2">
      <c r="A93" s="13" t="s">
        <v>427</v>
      </c>
      <c r="B93" s="20">
        <f>VLOOKUP($A93,'Step 2'!$A$3:$J$399,2,FALSE)</f>
        <v>205088</v>
      </c>
      <c r="C93" s="9"/>
      <c r="D93" s="20">
        <f>VLOOKUP($A93,'Step 4'!$A$3:$J$399,2,FALSE)</f>
        <v>9576</v>
      </c>
      <c r="F93" s="18">
        <f t="shared" si="16"/>
        <v>4.6692151661725696E-2</v>
      </c>
      <c r="G93" s="10"/>
      <c r="H93" s="19">
        <f t="shared" si="17"/>
        <v>4.6600000000000003E-2</v>
      </c>
      <c r="I93" s="10"/>
      <c r="J93" s="11">
        <f t="shared" si="18"/>
        <v>4.66</v>
      </c>
      <c r="K93" s="10"/>
      <c r="L93" s="12">
        <f t="shared" si="19"/>
        <v>4.7</v>
      </c>
    </row>
    <row r="94" spans="1:13" x14ac:dyDescent="0.2">
      <c r="A94" s="16" t="s">
        <v>51</v>
      </c>
      <c r="B94" s="20">
        <f>SUM(B75:B93)</f>
        <v>5643317</v>
      </c>
      <c r="C94" s="9"/>
      <c r="D94" s="20">
        <f>SUM(D75:D93)</f>
        <v>274258</v>
      </c>
      <c r="F94" s="18">
        <f t="shared" ref="F94" si="20">D94/B94</f>
        <v>4.8598723055961593E-2</v>
      </c>
      <c r="G94" s="10"/>
      <c r="H94" s="19">
        <f t="shared" ref="H94" si="21">TRUNC(F94,4)</f>
        <v>4.8500000000000001E-2</v>
      </c>
      <c r="I94" s="10"/>
      <c r="J94" s="11">
        <f t="shared" ref="J94" si="22">H94*100</f>
        <v>4.8500000000000005</v>
      </c>
      <c r="K94" s="10"/>
      <c r="L94" s="12">
        <f t="shared" ref="L94" si="23">ROUND(J94,1)</f>
        <v>4.9000000000000004</v>
      </c>
    </row>
    <row r="96" spans="1:13" customFormat="1" ht="15" x14ac:dyDescent="0.25">
      <c r="M96" s="13"/>
    </row>
    <row r="97" spans="1:17" s="29" customFormat="1" x14ac:dyDescent="0.2">
      <c r="A97" s="16" t="s">
        <v>484</v>
      </c>
      <c r="M97" s="13"/>
    </row>
    <row r="98" spans="1:17" s="29" customFormat="1" x14ac:dyDescent="0.2">
      <c r="A98" s="13" t="s">
        <v>61</v>
      </c>
      <c r="B98" s="20">
        <f>VLOOKUP($A98,'Step 2'!$A$3:$J$399,2,FALSE)</f>
        <v>5090</v>
      </c>
      <c r="C98" s="9"/>
      <c r="D98" s="20">
        <f>VLOOKUP($A98,'Step 4'!$A$3:$J$399,2,FALSE)</f>
        <v>128</v>
      </c>
      <c r="E98" s="13"/>
      <c r="F98" s="18">
        <f t="shared" ref="F98:F116" si="24">D98/B98</f>
        <v>2.5147347740667975E-2</v>
      </c>
      <c r="G98" s="10"/>
      <c r="H98" s="19">
        <f t="shared" ref="H98:H116" si="25">TRUNC(F98,4)</f>
        <v>2.5100000000000001E-2</v>
      </c>
      <c r="I98" s="10"/>
      <c r="J98" s="11">
        <f t="shared" ref="J98:J116" si="26">H98*100</f>
        <v>2.5100000000000002</v>
      </c>
      <c r="K98" s="10"/>
      <c r="L98" s="12">
        <f t="shared" ref="L98:L116" si="27">ROUND(J98,1)</f>
        <v>2.5</v>
      </c>
      <c r="M98" s="13"/>
      <c r="O98" s="13"/>
    </row>
    <row r="99" spans="1:17" s="29" customFormat="1" x14ac:dyDescent="0.2">
      <c r="A99" s="13" t="s">
        <v>100</v>
      </c>
      <c r="B99" s="20">
        <f>VLOOKUP($A99,'Step 2'!$A$3:$J$399,2,FALSE)</f>
        <v>126959</v>
      </c>
      <c r="C99" s="9"/>
      <c r="D99" s="20">
        <f>VLOOKUP($A99,'Step 4'!$A$3:$J$399,2,FALSE)</f>
        <v>4814</v>
      </c>
      <c r="E99" s="13"/>
      <c r="F99" s="18">
        <f t="shared" si="24"/>
        <v>3.7917752975369999E-2</v>
      </c>
      <c r="G99" s="10"/>
      <c r="H99" s="19">
        <f t="shared" si="25"/>
        <v>3.7900000000000003E-2</v>
      </c>
      <c r="I99" s="10"/>
      <c r="J99" s="11">
        <f t="shared" si="26"/>
        <v>3.7900000000000005</v>
      </c>
      <c r="K99" s="10"/>
      <c r="L99" s="12">
        <f t="shared" si="27"/>
        <v>3.8</v>
      </c>
      <c r="M99" s="13"/>
      <c r="O99" s="13"/>
    </row>
    <row r="100" spans="1:17" s="29" customFormat="1" x14ac:dyDescent="0.2">
      <c r="A100" s="13" t="s">
        <v>117</v>
      </c>
      <c r="B100" s="20">
        <f>VLOOKUP($A100,'Step 2'!$A$3:$J$399,2,FALSE)</f>
        <v>72966</v>
      </c>
      <c r="C100" s="9"/>
      <c r="D100" s="20">
        <f>VLOOKUP($A100,'Step 4'!$A$3:$J$399,2,FALSE)</f>
        <v>3049</v>
      </c>
      <c r="E100" s="13"/>
      <c r="F100" s="18">
        <f t="shared" si="24"/>
        <v>4.1786585532987967E-2</v>
      </c>
      <c r="G100" s="10"/>
      <c r="H100" s="19">
        <f t="shared" si="25"/>
        <v>4.1700000000000001E-2</v>
      </c>
      <c r="I100" s="10"/>
      <c r="J100" s="11">
        <f t="shared" si="26"/>
        <v>4.17</v>
      </c>
      <c r="K100" s="10"/>
      <c r="L100" s="12">
        <f t="shared" si="27"/>
        <v>4.2</v>
      </c>
      <c r="M100" s="13"/>
      <c r="O100" s="13"/>
      <c r="P100" s="27"/>
    </row>
    <row r="101" spans="1:17" s="39" customFormat="1" x14ac:dyDescent="0.2">
      <c r="A101" s="13" t="s">
        <v>124</v>
      </c>
      <c r="B101" s="20">
        <f>VLOOKUP($A101,'Step 2'!$A$3:$J$399,2,FALSE)</f>
        <v>11683</v>
      </c>
      <c r="C101" s="9"/>
      <c r="D101" s="20">
        <f>VLOOKUP($A101,'Step 4'!$A$3:$J$399,2,FALSE)</f>
        <v>391</v>
      </c>
      <c r="E101" s="13"/>
      <c r="F101" s="18">
        <f t="shared" si="24"/>
        <v>3.346743131045108E-2</v>
      </c>
      <c r="G101" s="10"/>
      <c r="H101" s="19">
        <f t="shared" si="25"/>
        <v>3.3399999999999999E-2</v>
      </c>
      <c r="I101" s="10"/>
      <c r="J101" s="11">
        <f t="shared" si="26"/>
        <v>3.34</v>
      </c>
      <c r="K101" s="10"/>
      <c r="L101" s="12">
        <f t="shared" si="27"/>
        <v>3.3</v>
      </c>
      <c r="M101" s="13"/>
      <c r="N101" s="29"/>
      <c r="O101" s="13"/>
      <c r="Q101" s="29"/>
    </row>
    <row r="102" spans="1:17" s="39" customFormat="1" x14ac:dyDescent="0.2">
      <c r="A102" s="13" t="s">
        <v>137</v>
      </c>
      <c r="B102" s="20">
        <f>VLOOKUP($A102,'Step 2'!$A$3:$J$399,2,FALSE)</f>
        <v>162617</v>
      </c>
      <c r="C102" s="9"/>
      <c r="D102" s="20">
        <f>VLOOKUP($A102,'Step 4'!$A$3:$J$399,2,FALSE)</f>
        <v>8331</v>
      </c>
      <c r="E102" s="13"/>
      <c r="F102" s="18">
        <f t="shared" si="24"/>
        <v>5.1230806127280669E-2</v>
      </c>
      <c r="G102" s="10"/>
      <c r="H102" s="19">
        <f t="shared" si="25"/>
        <v>5.1200000000000002E-2</v>
      </c>
      <c r="I102" s="10"/>
      <c r="J102" s="11">
        <f t="shared" si="26"/>
        <v>5.12</v>
      </c>
      <c r="K102" s="10"/>
      <c r="L102" s="12">
        <f t="shared" si="27"/>
        <v>5.0999999999999996</v>
      </c>
      <c r="M102" s="13"/>
      <c r="N102" s="29"/>
      <c r="O102" s="13"/>
      <c r="Q102" s="29"/>
    </row>
    <row r="103" spans="1:17" s="39" customFormat="1" x14ac:dyDescent="0.2">
      <c r="A103" s="13" t="s">
        <v>149</v>
      </c>
      <c r="B103" s="20">
        <f>VLOOKUP($A103,'Step 2'!$A$3:$J$399,2,FALSE)</f>
        <v>63588</v>
      </c>
      <c r="C103" s="9"/>
      <c r="D103" s="20">
        <f>VLOOKUP($A103,'Step 4'!$A$3:$J$399,2,FALSE)</f>
        <v>3108</v>
      </c>
      <c r="E103" s="13"/>
      <c r="F103" s="18">
        <f t="shared" si="24"/>
        <v>4.8877146631439897E-2</v>
      </c>
      <c r="G103" s="10"/>
      <c r="H103" s="19">
        <f t="shared" si="25"/>
        <v>4.8800000000000003E-2</v>
      </c>
      <c r="I103" s="10"/>
      <c r="J103" s="11">
        <f t="shared" si="26"/>
        <v>4.88</v>
      </c>
      <c r="K103" s="10"/>
      <c r="L103" s="12">
        <f t="shared" si="27"/>
        <v>4.9000000000000004</v>
      </c>
      <c r="M103" s="13"/>
      <c r="N103" s="29"/>
      <c r="O103" s="13"/>
      <c r="Q103" s="29"/>
    </row>
    <row r="104" spans="1:17" s="39" customFormat="1" x14ac:dyDescent="0.2">
      <c r="A104" s="13" t="s">
        <v>152</v>
      </c>
      <c r="B104" s="20">
        <f>VLOOKUP($A104,'Step 2'!$A$3:$J$399,2,FALSE)</f>
        <v>58509</v>
      </c>
      <c r="C104" s="9"/>
      <c r="D104" s="20">
        <f>VLOOKUP($A104,'Step 4'!$A$3:$J$399,2,FALSE)</f>
        <v>3295</v>
      </c>
      <c r="E104" s="13"/>
      <c r="F104" s="18">
        <f t="shared" si="24"/>
        <v>5.6316122305970023E-2</v>
      </c>
      <c r="G104" s="10"/>
      <c r="H104" s="19">
        <f t="shared" si="25"/>
        <v>5.6300000000000003E-2</v>
      </c>
      <c r="I104" s="10"/>
      <c r="J104" s="11">
        <f t="shared" si="26"/>
        <v>5.63</v>
      </c>
      <c r="K104" s="10"/>
      <c r="L104" s="12">
        <f t="shared" si="27"/>
        <v>5.6</v>
      </c>
      <c r="M104" s="13"/>
      <c r="N104" s="29"/>
      <c r="O104" s="13"/>
      <c r="Q104" s="29"/>
    </row>
    <row r="105" spans="1:17" s="39" customFormat="1" x14ac:dyDescent="0.2">
      <c r="A105" s="13" t="s">
        <v>160</v>
      </c>
      <c r="B105" s="20">
        <f>VLOOKUP($A105,'Step 2'!$A$3:$J$399,2,FALSE)</f>
        <v>375769</v>
      </c>
      <c r="C105" s="9"/>
      <c r="D105" s="20">
        <f>VLOOKUP($A105,'Step 4'!$A$3:$J$399,2,FALSE)</f>
        <v>16371</v>
      </c>
      <c r="E105" s="13"/>
      <c r="F105" s="18">
        <f t="shared" si="24"/>
        <v>4.3566659303987287E-2</v>
      </c>
      <c r="G105" s="10"/>
      <c r="H105" s="19">
        <f t="shared" si="25"/>
        <v>4.3499999999999997E-2</v>
      </c>
      <c r="I105" s="10"/>
      <c r="J105" s="11">
        <f t="shared" si="26"/>
        <v>4.3499999999999996</v>
      </c>
      <c r="K105" s="10"/>
      <c r="L105" s="12">
        <f t="shared" si="27"/>
        <v>4.4000000000000004</v>
      </c>
      <c r="M105" s="13"/>
      <c r="N105" s="29"/>
      <c r="O105" s="13"/>
      <c r="Q105" s="29"/>
    </row>
    <row r="106" spans="1:17" s="39" customFormat="1" x14ac:dyDescent="0.2">
      <c r="A106" s="13" t="s">
        <v>174</v>
      </c>
      <c r="B106" s="20">
        <f>VLOOKUP($A106,'Step 2'!$A$3:$J$399,2,FALSE)</f>
        <v>1145</v>
      </c>
      <c r="C106" s="9"/>
      <c r="D106" s="20">
        <f>VLOOKUP($A106,'Step 4'!$A$3:$J$399,2,FALSE)</f>
        <v>10</v>
      </c>
      <c r="E106" s="13"/>
      <c r="F106" s="18">
        <f t="shared" si="24"/>
        <v>8.7336244541484712E-3</v>
      </c>
      <c r="G106" s="10"/>
      <c r="H106" s="19">
        <f t="shared" si="25"/>
        <v>8.6999999999999994E-3</v>
      </c>
      <c r="I106" s="10"/>
      <c r="J106" s="11">
        <f t="shared" si="26"/>
        <v>0.86999999999999988</v>
      </c>
      <c r="K106" s="10"/>
      <c r="L106" s="12">
        <f t="shared" si="27"/>
        <v>0.9</v>
      </c>
      <c r="M106" s="13"/>
      <c r="N106" s="29"/>
      <c r="O106" s="13"/>
      <c r="Q106" s="29"/>
    </row>
    <row r="107" spans="1:17" s="39" customFormat="1" x14ac:dyDescent="0.2">
      <c r="A107" s="13" t="s">
        <v>195</v>
      </c>
      <c r="B107" s="20">
        <f>VLOOKUP($A107,'Step 2'!$A$3:$J$399,2,FALSE)</f>
        <v>150121</v>
      </c>
      <c r="C107" s="9"/>
      <c r="D107" s="20">
        <f>VLOOKUP($A107,'Step 4'!$A$3:$J$399,2,FALSE)</f>
        <v>6988</v>
      </c>
      <c r="E107" s="13"/>
      <c r="F107" s="18">
        <f t="shared" si="24"/>
        <v>4.6549117045583233E-2</v>
      </c>
      <c r="G107" s="10"/>
      <c r="H107" s="19">
        <f t="shared" si="25"/>
        <v>4.65E-2</v>
      </c>
      <c r="I107" s="10"/>
      <c r="J107" s="11">
        <f t="shared" si="26"/>
        <v>4.6500000000000004</v>
      </c>
      <c r="K107" s="10"/>
      <c r="L107" s="12">
        <f t="shared" si="27"/>
        <v>4.7</v>
      </c>
      <c r="M107" s="13"/>
      <c r="N107" s="29"/>
      <c r="O107" s="13"/>
      <c r="Q107" s="29"/>
    </row>
    <row r="108" spans="1:17" s="39" customFormat="1" x14ac:dyDescent="0.2">
      <c r="A108" s="13" t="s">
        <v>249</v>
      </c>
      <c r="B108" s="20">
        <f>VLOOKUP($A108,'Step 2'!$A$3:$J$399,2,FALSE)</f>
        <v>193484</v>
      </c>
      <c r="C108" s="9"/>
      <c r="D108" s="20">
        <f>VLOOKUP($A108,'Step 4'!$A$3:$J$399,2,FALSE)</f>
        <v>8432</v>
      </c>
      <c r="E108" s="13"/>
      <c r="F108" s="18">
        <f t="shared" si="24"/>
        <v>4.3579830890409545E-2</v>
      </c>
      <c r="G108" s="10"/>
      <c r="H108" s="19">
        <f t="shared" si="25"/>
        <v>4.3499999999999997E-2</v>
      </c>
      <c r="I108" s="10"/>
      <c r="J108" s="11">
        <f t="shared" si="26"/>
        <v>4.3499999999999996</v>
      </c>
      <c r="K108" s="10"/>
      <c r="L108" s="12">
        <f t="shared" si="27"/>
        <v>4.4000000000000004</v>
      </c>
      <c r="M108" s="13"/>
      <c r="N108" s="29"/>
      <c r="O108" s="13"/>
      <c r="Q108" s="29"/>
    </row>
    <row r="109" spans="1:17" s="39" customFormat="1" x14ac:dyDescent="0.2">
      <c r="A109" s="13" t="s">
        <v>304</v>
      </c>
      <c r="B109" s="20">
        <f>VLOOKUP($A109,'Step 2'!$A$3:$J$399,2,FALSE)</f>
        <v>62781</v>
      </c>
      <c r="C109" s="9"/>
      <c r="D109" s="20">
        <f>VLOOKUP($A109,'Step 4'!$A$3:$J$399,2,FALSE)</f>
        <v>3098</v>
      </c>
      <c r="E109" s="13"/>
      <c r="F109" s="18">
        <f t="shared" si="24"/>
        <v>4.9346139755658561E-2</v>
      </c>
      <c r="G109" s="10"/>
      <c r="H109" s="19">
        <f t="shared" si="25"/>
        <v>4.9299999999999997E-2</v>
      </c>
      <c r="I109" s="10"/>
      <c r="J109" s="11">
        <f t="shared" si="26"/>
        <v>4.93</v>
      </c>
      <c r="K109" s="10"/>
      <c r="L109" s="12">
        <f t="shared" si="27"/>
        <v>4.9000000000000004</v>
      </c>
      <c r="M109" s="13"/>
      <c r="N109" s="29"/>
      <c r="O109" s="13"/>
      <c r="Q109" s="29"/>
    </row>
    <row r="110" spans="1:17" s="39" customFormat="1" x14ac:dyDescent="0.2">
      <c r="A110" s="13" t="s">
        <v>330</v>
      </c>
      <c r="B110" s="20">
        <f>VLOOKUP($A110,'Step 2'!$A$3:$J$399,2,FALSE)</f>
        <v>51897</v>
      </c>
      <c r="C110" s="9"/>
      <c r="D110" s="20">
        <f>VLOOKUP($A110,'Step 4'!$A$3:$J$399,2,FALSE)</f>
        <v>6549</v>
      </c>
      <c r="E110" s="13"/>
      <c r="F110" s="18">
        <f t="shared" si="24"/>
        <v>0.12619226544886988</v>
      </c>
      <c r="G110" s="10"/>
      <c r="H110" s="19">
        <f t="shared" si="25"/>
        <v>0.12609999999999999</v>
      </c>
      <c r="I110" s="10"/>
      <c r="J110" s="11">
        <f t="shared" si="26"/>
        <v>12.61</v>
      </c>
      <c r="K110" s="10"/>
      <c r="L110" s="12">
        <f t="shared" si="27"/>
        <v>12.6</v>
      </c>
      <c r="M110" s="13"/>
      <c r="N110" s="29"/>
      <c r="O110" s="13"/>
      <c r="Q110" s="29"/>
    </row>
    <row r="111" spans="1:17" s="39" customFormat="1" x14ac:dyDescent="0.2">
      <c r="A111" s="13" t="s">
        <v>388</v>
      </c>
      <c r="B111" s="20">
        <f>VLOOKUP($A111,'Step 2'!$A$3:$J$399,2,FALSE)</f>
        <v>54722</v>
      </c>
      <c r="C111" s="9"/>
      <c r="D111" s="20">
        <f>VLOOKUP($A111,'Step 4'!$A$3:$J$399,2,FALSE)</f>
        <v>2884</v>
      </c>
      <c r="E111" s="13"/>
      <c r="F111" s="18">
        <f t="shared" si="24"/>
        <v>5.2702752092394285E-2</v>
      </c>
      <c r="G111" s="10"/>
      <c r="H111" s="19">
        <f t="shared" si="25"/>
        <v>5.2699999999999997E-2</v>
      </c>
      <c r="I111" s="10"/>
      <c r="J111" s="11">
        <f t="shared" si="26"/>
        <v>5.27</v>
      </c>
      <c r="K111" s="10"/>
      <c r="L111" s="12">
        <f t="shared" si="27"/>
        <v>5.3</v>
      </c>
      <c r="M111" s="13"/>
      <c r="N111" s="29"/>
      <c r="O111" s="13"/>
      <c r="Q111" s="29"/>
    </row>
    <row r="112" spans="1:17" s="39" customFormat="1" x14ac:dyDescent="0.2">
      <c r="A112" s="13" t="s">
        <v>392</v>
      </c>
      <c r="B112" s="20">
        <f>VLOOKUP($A112,'Step 2'!$A$3:$J$399,2,FALSE)</f>
        <v>30595</v>
      </c>
      <c r="C112" s="9"/>
      <c r="D112" s="20">
        <f>VLOOKUP($A112,'Step 4'!$A$3:$J$399,2,FALSE)</f>
        <v>2463</v>
      </c>
      <c r="E112" s="13"/>
      <c r="F112" s="18">
        <f t="shared" si="24"/>
        <v>8.0503350220624284E-2</v>
      </c>
      <c r="G112" s="10"/>
      <c r="H112" s="19">
        <f t="shared" si="25"/>
        <v>8.0500000000000002E-2</v>
      </c>
      <c r="I112" s="10"/>
      <c r="J112" s="11">
        <f t="shared" si="26"/>
        <v>8.0500000000000007</v>
      </c>
      <c r="K112" s="10"/>
      <c r="L112" s="12">
        <f t="shared" si="27"/>
        <v>8.1</v>
      </c>
      <c r="M112" s="13"/>
      <c r="N112" s="29"/>
      <c r="O112" s="13"/>
      <c r="Q112" s="29"/>
    </row>
    <row r="113" spans="1:17" s="39" customFormat="1" x14ac:dyDescent="0.2">
      <c r="A113" s="13" t="s">
        <v>411</v>
      </c>
      <c r="B113" s="20">
        <f>VLOOKUP($A113,'Step 2'!$A$3:$J$399,2,FALSE)</f>
        <v>40875</v>
      </c>
      <c r="C113" s="9"/>
      <c r="D113" s="20">
        <f>VLOOKUP($A113,'Step 4'!$A$3:$J$399,2,FALSE)</f>
        <v>2647</v>
      </c>
      <c r="E113" s="13"/>
      <c r="F113" s="18">
        <f t="shared" si="24"/>
        <v>6.4758409785932725E-2</v>
      </c>
      <c r="G113" s="10"/>
      <c r="H113" s="19">
        <f t="shared" si="25"/>
        <v>6.4699999999999994E-2</v>
      </c>
      <c r="I113" s="10"/>
      <c r="J113" s="11">
        <f t="shared" si="26"/>
        <v>6.47</v>
      </c>
      <c r="K113" s="10"/>
      <c r="L113" s="12">
        <f t="shared" si="27"/>
        <v>6.5</v>
      </c>
      <c r="M113" s="13"/>
      <c r="N113" s="29"/>
      <c r="O113" s="13"/>
      <c r="Q113" s="29"/>
    </row>
    <row r="114" spans="1:17" s="39" customFormat="1" x14ac:dyDescent="0.2">
      <c r="A114" s="13" t="s">
        <v>420</v>
      </c>
      <c r="B114" s="20">
        <f>VLOOKUP($A114,'Step 2'!$A$3:$J$399,2,FALSE)</f>
        <v>38187</v>
      </c>
      <c r="C114" s="9"/>
      <c r="D114" s="20">
        <f>VLOOKUP($A114,'Step 4'!$A$3:$J$399,2,FALSE)</f>
        <v>1234</v>
      </c>
      <c r="E114" s="13"/>
      <c r="F114" s="18">
        <f t="shared" si="24"/>
        <v>3.2314662057768354E-2</v>
      </c>
      <c r="G114" s="10"/>
      <c r="H114" s="19">
        <f t="shared" si="25"/>
        <v>3.2300000000000002E-2</v>
      </c>
      <c r="I114" s="10"/>
      <c r="J114" s="11">
        <f t="shared" si="26"/>
        <v>3.2300000000000004</v>
      </c>
      <c r="K114" s="10"/>
      <c r="L114" s="12">
        <f t="shared" si="27"/>
        <v>3.2</v>
      </c>
      <c r="M114" s="13"/>
      <c r="N114" s="29"/>
      <c r="O114" s="13"/>
      <c r="Q114" s="29"/>
    </row>
    <row r="115" spans="1:17" s="39" customFormat="1" x14ac:dyDescent="0.2">
      <c r="A115" s="13" t="s">
        <v>447</v>
      </c>
      <c r="B115" s="20">
        <f>VLOOKUP($A115,'Step 2'!$A$3:$J$399,2,FALSE)</f>
        <v>294024</v>
      </c>
      <c r="C115" s="9"/>
      <c r="D115" s="20">
        <f>VLOOKUP($A115,'Step 4'!$A$3:$J$399,2,FALSE)</f>
        <v>13613</v>
      </c>
      <c r="E115" s="13"/>
      <c r="F115" s="18">
        <f t="shared" si="24"/>
        <v>4.6298941583000026E-2</v>
      </c>
      <c r="G115" s="10"/>
      <c r="H115" s="19">
        <f t="shared" si="25"/>
        <v>4.6199999999999998E-2</v>
      </c>
      <c r="I115" s="10"/>
      <c r="J115" s="11">
        <f t="shared" si="26"/>
        <v>4.62</v>
      </c>
      <c r="K115" s="10"/>
      <c r="L115" s="12">
        <f t="shared" si="27"/>
        <v>4.5999999999999996</v>
      </c>
      <c r="M115" s="13"/>
      <c r="N115" s="29"/>
      <c r="O115" s="13"/>
      <c r="Q115" s="29"/>
    </row>
    <row r="116" spans="1:17" x14ac:dyDescent="0.2">
      <c r="A116" s="16" t="s">
        <v>51</v>
      </c>
      <c r="B116" s="20">
        <f>SUM(B98:B115)</f>
        <v>1795012</v>
      </c>
      <c r="C116" s="9"/>
      <c r="D116" s="20">
        <f>SUM(D98:D115)</f>
        <v>87405</v>
      </c>
      <c r="F116" s="18">
        <f t="shared" si="24"/>
        <v>4.8693267788739017E-2</v>
      </c>
      <c r="G116" s="10"/>
      <c r="H116" s="19">
        <f t="shared" si="25"/>
        <v>4.8599999999999997E-2</v>
      </c>
      <c r="I116" s="10"/>
      <c r="J116" s="11">
        <f t="shared" si="26"/>
        <v>4.8599999999999994</v>
      </c>
      <c r="K116" s="10"/>
      <c r="L116" s="12">
        <f t="shared" si="27"/>
        <v>4.9000000000000004</v>
      </c>
    </row>
    <row r="117" spans="1:17" s="39" customFormat="1" x14ac:dyDescent="0.2">
      <c r="A117" s="16"/>
      <c r="B117" s="31"/>
      <c r="C117" s="31"/>
      <c r="D117" s="31"/>
      <c r="E117" s="32"/>
      <c r="F117" s="33"/>
      <c r="G117" s="34"/>
      <c r="H117" s="35"/>
      <c r="I117" s="34"/>
      <c r="J117" s="36"/>
      <c r="K117" s="37"/>
      <c r="L117" s="38"/>
      <c r="M117" s="79"/>
      <c r="N117" s="30"/>
      <c r="O117" s="37"/>
      <c r="Q117" s="29"/>
    </row>
    <row r="118" spans="1:17" s="39" customFormat="1" x14ac:dyDescent="0.2">
      <c r="A118" s="16"/>
      <c r="B118" s="31"/>
      <c r="C118" s="31"/>
      <c r="D118" s="31"/>
      <c r="E118" s="32"/>
      <c r="F118" s="33"/>
      <c r="G118" s="34"/>
      <c r="H118" s="35"/>
      <c r="I118" s="34"/>
      <c r="J118" s="36"/>
      <c r="K118" s="37"/>
      <c r="L118" s="38"/>
      <c r="M118" s="79"/>
      <c r="N118" s="30"/>
      <c r="O118" s="37"/>
      <c r="Q118" s="29"/>
    </row>
    <row r="119" spans="1:17" x14ac:dyDescent="0.2">
      <c r="A119" s="21" t="s">
        <v>49</v>
      </c>
      <c r="B119" s="20">
        <f>National!J13</f>
        <v>3868737</v>
      </c>
      <c r="C119" s="20"/>
      <c r="D119" s="20">
        <f>National!K13</f>
        <v>159554</v>
      </c>
      <c r="F119" s="18">
        <f>D119/B119</f>
        <v>4.1241883332984383E-2</v>
      </c>
      <c r="G119" s="10"/>
      <c r="H119" s="19">
        <f>TRUNC(F119,4)</f>
        <v>4.1200000000000001E-2</v>
      </c>
      <c r="I119" s="10"/>
      <c r="J119" s="11">
        <f>H119*100</f>
        <v>4.12</v>
      </c>
      <c r="L119" s="12">
        <f>ROUND(J119,1)</f>
        <v>4.0999999999999996</v>
      </c>
    </row>
    <row r="120" spans="1:17" x14ac:dyDescent="0.2">
      <c r="A120" s="21" t="s">
        <v>50</v>
      </c>
      <c r="F120" s="18"/>
      <c r="H120" s="19">
        <f>TRUNC(H119*1.2,4)</f>
        <v>4.9399999999999999E-2</v>
      </c>
      <c r="J120" s="11">
        <f>H120*100</f>
        <v>4.9399999999999995</v>
      </c>
      <c r="L120" s="22">
        <f>ROUND(J120,1)</f>
        <v>4.9000000000000004</v>
      </c>
    </row>
    <row r="121" spans="1:17" x14ac:dyDescent="0.2">
      <c r="A121" s="21"/>
      <c r="F121" s="18"/>
      <c r="H121" s="19"/>
      <c r="J121" s="11"/>
      <c r="L121" s="22"/>
    </row>
    <row r="123" spans="1:17" s="39" customFormat="1" ht="28.5" customHeight="1" x14ac:dyDescent="0.2">
      <c r="A123" s="89" t="s">
        <v>491</v>
      </c>
      <c r="B123" s="89"/>
      <c r="C123" s="89"/>
      <c r="D123" s="89"/>
      <c r="E123" s="89"/>
      <c r="F123" s="89"/>
      <c r="G123" s="89"/>
      <c r="H123" s="89"/>
      <c r="I123" s="89"/>
      <c r="J123" s="89"/>
      <c r="K123" s="89"/>
      <c r="L123" s="89"/>
      <c r="M123" s="89"/>
      <c r="N123" s="30"/>
      <c r="O123" s="37"/>
      <c r="Q123" s="29"/>
    </row>
    <row r="124" spans="1:17" s="39" customFormat="1" x14ac:dyDescent="0.2">
      <c r="A124" s="16"/>
      <c r="B124" s="31"/>
      <c r="C124" s="31"/>
      <c r="D124" s="31"/>
      <c r="E124" s="32"/>
      <c r="F124" s="33"/>
      <c r="G124" s="34"/>
      <c r="H124" s="35"/>
      <c r="I124" s="34"/>
      <c r="J124" s="36"/>
      <c r="K124" s="37"/>
      <c r="L124" s="38"/>
      <c r="M124" s="82"/>
      <c r="N124" s="30"/>
      <c r="O124" s="37"/>
      <c r="Q124" s="29"/>
    </row>
    <row r="125" spans="1:17" s="39" customFormat="1" x14ac:dyDescent="0.2">
      <c r="A125" s="16"/>
      <c r="B125" s="31"/>
      <c r="C125" s="31"/>
      <c r="D125" s="31"/>
      <c r="E125" s="32"/>
      <c r="F125" s="33"/>
      <c r="G125" s="34"/>
      <c r="H125" s="35"/>
      <c r="I125" s="34"/>
      <c r="J125" s="36"/>
      <c r="K125" s="37"/>
      <c r="L125" s="38"/>
      <c r="M125" s="82"/>
      <c r="N125" s="30"/>
      <c r="O125" s="37"/>
      <c r="Q125" s="29"/>
    </row>
    <row r="126" spans="1:17" x14ac:dyDescent="0.2">
      <c r="A126" s="10" t="s">
        <v>485</v>
      </c>
      <c r="B126" s="20"/>
      <c r="C126" s="9"/>
      <c r="D126" s="20"/>
      <c r="E126" s="9"/>
      <c r="F126" s="18"/>
      <c r="G126" s="10"/>
      <c r="H126" s="19"/>
      <c r="I126" s="10"/>
      <c r="J126" s="11"/>
      <c r="K126" s="10"/>
      <c r="L126" s="12"/>
    </row>
    <row r="127" spans="1:17" x14ac:dyDescent="0.2">
      <c r="A127" s="10"/>
      <c r="B127" s="20"/>
      <c r="C127" s="9"/>
      <c r="D127" s="20"/>
      <c r="E127" s="9"/>
      <c r="F127" s="18"/>
      <c r="G127" s="10"/>
      <c r="H127" s="19"/>
      <c r="I127" s="10"/>
      <c r="J127" s="11"/>
      <c r="K127" s="10"/>
      <c r="L127" s="12"/>
    </row>
    <row r="128" spans="1:17" x14ac:dyDescent="0.2">
      <c r="A128" s="10" t="s">
        <v>486</v>
      </c>
      <c r="B128" s="20"/>
      <c r="C128" s="9"/>
      <c r="D128" s="20"/>
      <c r="E128" s="9"/>
      <c r="F128" s="18"/>
      <c r="G128" s="10"/>
      <c r="H128" s="19"/>
      <c r="I128" s="10"/>
      <c r="J128" s="11"/>
      <c r="K128" s="10"/>
      <c r="L128" s="12"/>
    </row>
    <row r="130" spans="1:2" x14ac:dyDescent="0.2">
      <c r="A130" s="10" t="s">
        <v>487</v>
      </c>
      <c r="B130" s="26" t="s">
        <v>452</v>
      </c>
    </row>
    <row r="131" spans="1:2" customFormat="1" ht="15" x14ac:dyDescent="0.25">
      <c r="A131" s="10"/>
      <c r="B131" s="10"/>
    </row>
    <row r="132" spans="1:2" customFormat="1" ht="15" x14ac:dyDescent="0.25"/>
    <row r="133" spans="1:2" customFormat="1" ht="15" x14ac:dyDescent="0.25"/>
    <row r="134" spans="1:2" customFormat="1" ht="15" x14ac:dyDescent="0.25"/>
    <row r="135" spans="1:2" customFormat="1" ht="15" x14ac:dyDescent="0.25"/>
    <row r="136" spans="1:2" customFormat="1" ht="15" x14ac:dyDescent="0.25"/>
    <row r="137" spans="1:2" customFormat="1" ht="15" x14ac:dyDescent="0.25">
      <c r="B137" s="80"/>
    </row>
    <row r="138" spans="1:2" customFormat="1" ht="15" x14ac:dyDescent="0.25">
      <c r="B138" s="80"/>
    </row>
    <row r="139" spans="1:2" customFormat="1" ht="15" x14ac:dyDescent="0.25">
      <c r="B139" s="80"/>
    </row>
    <row r="140" spans="1:2" customFormat="1" ht="15" x14ac:dyDescent="0.25">
      <c r="B140" s="80"/>
    </row>
    <row r="141" spans="1:2" customFormat="1" ht="15" x14ac:dyDescent="0.25">
      <c r="B141" s="80"/>
    </row>
    <row r="142" spans="1:2" customFormat="1" ht="15" x14ac:dyDescent="0.25">
      <c r="B142" s="80"/>
    </row>
    <row r="143" spans="1:2" customFormat="1" ht="15" x14ac:dyDescent="0.25">
      <c r="B143" s="80"/>
    </row>
    <row r="144" spans="1:2" customFormat="1" ht="15" x14ac:dyDescent="0.25">
      <c r="B144" s="80"/>
    </row>
    <row r="145" spans="2:2" customFormat="1" ht="15" x14ac:dyDescent="0.25">
      <c r="B145" s="80"/>
    </row>
    <row r="146" spans="2:2" customFormat="1" ht="15" x14ac:dyDescent="0.25">
      <c r="B146" s="80"/>
    </row>
    <row r="147" spans="2:2" customFormat="1" ht="15" x14ac:dyDescent="0.25">
      <c r="B147" s="80"/>
    </row>
    <row r="148" spans="2:2" customFormat="1" ht="15" x14ac:dyDescent="0.25">
      <c r="B148" s="80"/>
    </row>
    <row r="149" spans="2:2" customFormat="1" ht="15" x14ac:dyDescent="0.25">
      <c r="B149" s="80"/>
    </row>
    <row r="150" spans="2:2" customFormat="1" ht="15" x14ac:dyDescent="0.25">
      <c r="B150" s="80"/>
    </row>
    <row r="151" spans="2:2" customFormat="1" ht="15" x14ac:dyDescent="0.25">
      <c r="B151" s="80"/>
    </row>
    <row r="152" spans="2:2" customFormat="1" ht="15" x14ac:dyDescent="0.25">
      <c r="B152" s="80"/>
    </row>
    <row r="153" spans="2:2" customFormat="1" ht="15" x14ac:dyDescent="0.25">
      <c r="B153" s="80"/>
    </row>
    <row r="154" spans="2:2" customFormat="1" ht="15" x14ac:dyDescent="0.25">
      <c r="B154" s="80"/>
    </row>
    <row r="155" spans="2:2" customFormat="1" ht="15" x14ac:dyDescent="0.25">
      <c r="B155" s="80"/>
    </row>
    <row r="156" spans="2:2" customFormat="1" ht="15" x14ac:dyDescent="0.25">
      <c r="B156" s="80"/>
    </row>
    <row r="157" spans="2:2" customFormat="1" ht="15" x14ac:dyDescent="0.25">
      <c r="B157" s="80"/>
    </row>
    <row r="158" spans="2:2" customFormat="1" ht="15" x14ac:dyDescent="0.25">
      <c r="B158" s="80"/>
    </row>
    <row r="159" spans="2:2" customFormat="1" ht="15" x14ac:dyDescent="0.25"/>
    <row r="160" spans="2:2" customFormat="1" ht="15" x14ac:dyDescent="0.25"/>
    <row r="161" customFormat="1" ht="15" x14ac:dyDescent="0.25"/>
    <row r="162" customFormat="1" ht="15" x14ac:dyDescent="0.25"/>
    <row r="163" customFormat="1" ht="15" x14ac:dyDescent="0.25"/>
  </sheetData>
  <sortState xmlns:xlrd2="http://schemas.microsoft.com/office/spreadsheetml/2017/richdata2" ref="O23:O35">
    <sortCondition ref="O23"/>
  </sortState>
  <mergeCells count="28">
    <mergeCell ref="L12:M12"/>
    <mergeCell ref="F13:G13"/>
    <mergeCell ref="H13:I13"/>
    <mergeCell ref="J13:K13"/>
    <mergeCell ref="L13:M13"/>
    <mergeCell ref="B11:C11"/>
    <mergeCell ref="D11:E11"/>
    <mergeCell ref="F11:I11"/>
    <mergeCell ref="J11:K11"/>
    <mergeCell ref="L11:M11"/>
    <mergeCell ref="B12:C12"/>
    <mergeCell ref="D12:E12"/>
    <mergeCell ref="F12:G12"/>
    <mergeCell ref="H12:I12"/>
    <mergeCell ref="J12:K12"/>
    <mergeCell ref="A123:M123"/>
    <mergeCell ref="L14:M14"/>
    <mergeCell ref="B15:C15"/>
    <mergeCell ref="D15:E15"/>
    <mergeCell ref="F15:G15"/>
    <mergeCell ref="H15:I15"/>
    <mergeCell ref="J15:K15"/>
    <mergeCell ref="L15:M15"/>
    <mergeCell ref="B14:C14"/>
    <mergeCell ref="D14:E14"/>
    <mergeCell ref="F14:G14"/>
    <mergeCell ref="H14:I14"/>
    <mergeCell ref="J14:K14"/>
  </mergeCells>
  <conditionalFormatting sqref="L19:L116">
    <cfRule type="expression" dxfId="6" priority="1">
      <formula>L19&gt;=$L$120</formula>
    </cfRule>
  </conditionalFormatting>
  <hyperlinks>
    <hyperlink ref="B130" r:id="rId1" xr:uid="{00000000-0004-0000-01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M108"/>
  <sheetViews>
    <sheetView zoomScale="80" zoomScaleNormal="80" workbookViewId="0">
      <selection activeCell="Q16" sqref="Q16"/>
    </sheetView>
  </sheetViews>
  <sheetFormatPr defaultColWidth="11.42578125" defaultRowHeight="15" x14ac:dyDescent="0.25"/>
  <cols>
    <col min="1" max="1" width="13.5703125" style="40" customWidth="1"/>
    <col min="2" max="2" width="16.140625" style="40" customWidth="1"/>
    <col min="3" max="3" width="11.42578125" style="40"/>
    <col min="4" max="4" width="19.140625" style="40" customWidth="1"/>
    <col min="5" max="6" width="11.42578125" style="40"/>
    <col min="7" max="7" width="11.42578125" style="40" customWidth="1"/>
    <col min="8" max="9" width="11.42578125" style="40"/>
    <col min="10" max="10" width="13.28515625" style="40" customWidth="1"/>
    <col min="11" max="12" width="11.42578125" style="40"/>
    <col min="13" max="13" width="16.7109375" style="40" customWidth="1"/>
    <col min="14" max="16384" width="11.42578125" style="40"/>
  </cols>
  <sheetData>
    <row r="1" spans="1:16" x14ac:dyDescent="0.25">
      <c r="A1" s="41" t="s">
        <v>20</v>
      </c>
      <c r="B1" s="42"/>
      <c r="C1" s="42"/>
      <c r="D1" s="42"/>
      <c r="E1" s="42"/>
      <c r="F1" s="42"/>
      <c r="G1" s="43"/>
      <c r="H1" s="44"/>
      <c r="I1" s="44"/>
      <c r="J1" s="45"/>
      <c r="K1" s="45"/>
      <c r="L1" s="45"/>
      <c r="M1" s="45"/>
    </row>
    <row r="2" spans="1:16" x14ac:dyDescent="0.25">
      <c r="A2" s="41" t="s">
        <v>21</v>
      </c>
      <c r="B2" s="42"/>
      <c r="C2" s="42"/>
      <c r="D2" s="42"/>
      <c r="E2" s="42"/>
      <c r="F2" s="42"/>
      <c r="G2" s="43"/>
      <c r="H2" s="43"/>
      <c r="I2" s="44"/>
      <c r="J2" s="45"/>
      <c r="K2" s="45"/>
      <c r="L2" s="45"/>
      <c r="M2" s="45"/>
    </row>
    <row r="3" spans="1:16" x14ac:dyDescent="0.25">
      <c r="A3" s="42"/>
      <c r="B3" s="42"/>
      <c r="C3" s="42"/>
      <c r="D3" s="42"/>
      <c r="E3" s="42"/>
      <c r="F3" s="42"/>
      <c r="G3" s="43"/>
      <c r="H3" s="43"/>
      <c r="I3" s="43"/>
      <c r="J3" s="45"/>
      <c r="K3" s="45"/>
      <c r="L3" s="45"/>
      <c r="M3" s="45"/>
    </row>
    <row r="4" spans="1:16" x14ac:dyDescent="0.25">
      <c r="A4" s="46" t="s">
        <v>450</v>
      </c>
      <c r="B4" s="47" t="s">
        <v>455</v>
      </c>
      <c r="C4" s="42"/>
      <c r="D4" s="42"/>
      <c r="E4" s="42"/>
      <c r="F4" s="42"/>
      <c r="G4" s="43"/>
      <c r="H4" s="43"/>
      <c r="I4" s="43"/>
      <c r="J4" s="45"/>
      <c r="K4" s="45"/>
      <c r="L4" s="45"/>
      <c r="M4" s="45"/>
    </row>
    <row r="5" spans="1:16" x14ac:dyDescent="0.25">
      <c r="A5" s="46" t="s">
        <v>0</v>
      </c>
      <c r="B5" s="42"/>
      <c r="C5" s="42"/>
      <c r="D5" s="42"/>
      <c r="E5" s="42"/>
      <c r="F5" s="42"/>
      <c r="G5" s="43"/>
      <c r="H5" s="43"/>
      <c r="I5" s="43"/>
      <c r="J5" s="45"/>
      <c r="K5" s="45"/>
      <c r="L5" s="45"/>
      <c r="M5" s="45"/>
    </row>
    <row r="6" spans="1:16" x14ac:dyDescent="0.25">
      <c r="A6" s="46" t="s">
        <v>456</v>
      </c>
      <c r="B6" s="47" t="s">
        <v>457</v>
      </c>
      <c r="C6" s="42"/>
      <c r="D6" s="42"/>
      <c r="E6" s="42"/>
      <c r="F6" s="42"/>
      <c r="G6" s="43"/>
      <c r="H6" s="48"/>
      <c r="I6" s="43"/>
      <c r="J6" s="45"/>
      <c r="K6" s="45"/>
      <c r="L6" s="45"/>
      <c r="M6" s="45"/>
    </row>
    <row r="7" spans="1:16" x14ac:dyDescent="0.25">
      <c r="A7" s="46" t="s">
        <v>458</v>
      </c>
      <c r="B7" s="47" t="s">
        <v>459</v>
      </c>
      <c r="C7" s="42"/>
      <c r="D7" s="42"/>
      <c r="E7" s="42"/>
      <c r="F7" s="42"/>
      <c r="G7" s="43"/>
      <c r="H7" s="43"/>
      <c r="I7" s="43"/>
      <c r="J7" s="45"/>
      <c r="K7" s="45"/>
      <c r="L7" s="45"/>
      <c r="M7" s="45"/>
      <c r="N7" s="6"/>
      <c r="O7" s="6"/>
    </row>
    <row r="8" spans="1:16" x14ac:dyDescent="0.25">
      <c r="A8" s="46" t="s">
        <v>460</v>
      </c>
      <c r="B8" s="47" t="s">
        <v>461</v>
      </c>
      <c r="C8" s="42"/>
      <c r="D8" s="42"/>
      <c r="E8" s="42"/>
      <c r="F8" s="42"/>
      <c r="G8" s="43"/>
      <c r="H8" s="43"/>
      <c r="I8" s="43"/>
      <c r="J8" s="45"/>
      <c r="K8" s="45"/>
      <c r="L8" s="45"/>
      <c r="M8" s="45"/>
      <c r="N8" s="3"/>
      <c r="O8" s="49"/>
    </row>
    <row r="9" spans="1:16" x14ac:dyDescent="0.25">
      <c r="A9" s="46" t="s">
        <v>462</v>
      </c>
      <c r="B9" s="47" t="s">
        <v>463</v>
      </c>
      <c r="C9" s="42"/>
      <c r="D9" s="42"/>
      <c r="E9" s="42"/>
      <c r="F9" s="42"/>
      <c r="G9" s="43"/>
      <c r="H9" s="43"/>
      <c r="I9" s="43"/>
      <c r="J9" s="45"/>
      <c r="K9" s="45"/>
      <c r="L9" s="45"/>
      <c r="M9" s="45"/>
      <c r="N9" s="3"/>
      <c r="O9" s="49"/>
    </row>
    <row r="10" spans="1:16" x14ac:dyDescent="0.25">
      <c r="A10" s="46" t="s">
        <v>451</v>
      </c>
      <c r="B10" s="50" t="s">
        <v>464</v>
      </c>
      <c r="C10" s="42"/>
      <c r="D10" s="42"/>
      <c r="E10" s="42"/>
      <c r="F10" s="42"/>
      <c r="G10" s="43"/>
      <c r="H10" s="44"/>
      <c r="I10" s="45"/>
      <c r="J10" s="45"/>
      <c r="K10" s="45"/>
      <c r="L10" s="45"/>
      <c r="M10" s="51"/>
      <c r="N10" s="3"/>
      <c r="O10" s="49"/>
    </row>
    <row r="11" spans="1:16" x14ac:dyDescent="0.25">
      <c r="A11" s="52"/>
      <c r="B11" s="50"/>
      <c r="C11" s="42"/>
      <c r="D11" s="42"/>
      <c r="E11" s="42"/>
      <c r="F11" s="42"/>
      <c r="G11" s="43"/>
      <c r="H11" s="53" t="s">
        <v>465</v>
      </c>
      <c r="I11" s="45"/>
      <c r="J11" s="45"/>
      <c r="K11" s="45"/>
      <c r="L11" s="45"/>
      <c r="M11" s="51"/>
      <c r="N11" s="3"/>
      <c r="O11" s="49"/>
    </row>
    <row r="12" spans="1:16" ht="60.75" thickBot="1" x14ac:dyDescent="0.3">
      <c r="A12" s="54" t="s">
        <v>1</v>
      </c>
      <c r="B12" s="54" t="s">
        <v>466</v>
      </c>
      <c r="C12" s="55" t="s">
        <v>467</v>
      </c>
      <c r="D12" s="55" t="s">
        <v>48</v>
      </c>
      <c r="E12" s="55" t="s">
        <v>468</v>
      </c>
      <c r="F12" s="45"/>
      <c r="G12" s="45"/>
      <c r="H12" s="56" t="s">
        <v>22</v>
      </c>
      <c r="I12" s="56" t="s">
        <v>23</v>
      </c>
      <c r="J12" s="56" t="s">
        <v>467</v>
      </c>
      <c r="K12" s="56" t="s">
        <v>48</v>
      </c>
      <c r="L12" s="56" t="s">
        <v>469</v>
      </c>
      <c r="M12" s="56" t="s">
        <v>470</v>
      </c>
      <c r="N12" s="3"/>
      <c r="O12" s="49"/>
    </row>
    <row r="13" spans="1:16" ht="15.75" thickTop="1" x14ac:dyDescent="0.25">
      <c r="A13" s="51">
        <v>2017</v>
      </c>
      <c r="B13" s="57" t="s">
        <v>3</v>
      </c>
      <c r="C13" s="72">
        <v>158676</v>
      </c>
      <c r="D13" s="72">
        <v>8149</v>
      </c>
      <c r="E13" s="73">
        <v>5.0999999999999996</v>
      </c>
      <c r="F13" s="59"/>
      <c r="G13" s="60"/>
      <c r="H13" s="61">
        <v>42736</v>
      </c>
      <c r="I13" s="61">
        <v>43435</v>
      </c>
      <c r="J13" s="62">
        <f t="shared" ref="J13:K13" si="0">SUM(C13:C36)</f>
        <v>3868737</v>
      </c>
      <c r="K13" s="62">
        <f t="shared" si="0"/>
        <v>159554</v>
      </c>
      <c r="L13" s="8">
        <f t="shared" ref="L13:L20" si="1">ROUND(TRUNC((K13/J13),4)*100,1)</f>
        <v>4.0999999999999996</v>
      </c>
      <c r="M13" s="8">
        <f t="shared" ref="M13:M20" si="2">ROUND(120*TRUNC(K13/J13,4),1)</f>
        <v>4.9000000000000004</v>
      </c>
      <c r="N13" s="3"/>
      <c r="O13" s="75"/>
      <c r="P13" s="76"/>
    </row>
    <row r="14" spans="1:16" x14ac:dyDescent="0.25">
      <c r="A14" s="51">
        <v>2017</v>
      </c>
      <c r="B14" s="57" t="s">
        <v>4</v>
      </c>
      <c r="C14" s="72">
        <v>159482</v>
      </c>
      <c r="D14" s="72">
        <v>7887</v>
      </c>
      <c r="E14" s="73">
        <v>4.9000000000000004</v>
      </c>
      <c r="F14" s="59"/>
      <c r="G14" s="60"/>
      <c r="H14" s="61">
        <v>42767</v>
      </c>
      <c r="I14" s="61">
        <v>43466</v>
      </c>
      <c r="J14" s="62">
        <f t="shared" ref="J14:J20" si="3">SUM(C14:C37)</f>
        <v>3872165</v>
      </c>
      <c r="K14" s="62">
        <f t="shared" ref="K14:K20" si="4">SUM(D14:D37)</f>
        <v>158545</v>
      </c>
      <c r="L14" s="8">
        <f t="shared" si="1"/>
        <v>4.0999999999999996</v>
      </c>
      <c r="M14" s="8">
        <f t="shared" si="2"/>
        <v>4.9000000000000004</v>
      </c>
      <c r="N14" s="3"/>
      <c r="O14" s="49"/>
    </row>
    <row r="15" spans="1:16" x14ac:dyDescent="0.25">
      <c r="A15" s="51">
        <v>2017</v>
      </c>
      <c r="B15" s="57" t="s">
        <v>5</v>
      </c>
      <c r="C15" s="72">
        <v>159912</v>
      </c>
      <c r="D15" s="72">
        <v>7284</v>
      </c>
      <c r="E15" s="73">
        <v>4.5999999999999996</v>
      </c>
      <c r="F15" s="59"/>
      <c r="G15" s="60"/>
      <c r="H15" s="61">
        <v>42795</v>
      </c>
      <c r="I15" s="61">
        <v>43497</v>
      </c>
      <c r="J15" s="62">
        <f t="shared" si="3"/>
        <v>3875476</v>
      </c>
      <c r="K15" s="62">
        <f t="shared" si="4"/>
        <v>157283</v>
      </c>
      <c r="L15" s="8">
        <f t="shared" si="1"/>
        <v>4.0999999999999996</v>
      </c>
      <c r="M15" s="8">
        <f t="shared" si="2"/>
        <v>4.9000000000000004</v>
      </c>
      <c r="N15" s="3"/>
      <c r="O15" s="49"/>
    </row>
    <row r="16" spans="1:16" x14ac:dyDescent="0.25">
      <c r="A16" s="51">
        <v>2017</v>
      </c>
      <c r="B16" s="57" t="s">
        <v>6</v>
      </c>
      <c r="C16" s="72">
        <v>159817</v>
      </c>
      <c r="D16" s="72">
        <v>6555</v>
      </c>
      <c r="E16" s="73">
        <v>4.0999999999999996</v>
      </c>
      <c r="F16" s="63"/>
      <c r="G16" s="60"/>
      <c r="H16" s="61">
        <v>42826</v>
      </c>
      <c r="I16" s="61">
        <v>43525</v>
      </c>
      <c r="J16" s="62">
        <f t="shared" si="3"/>
        <v>3878387</v>
      </c>
      <c r="K16" s="62">
        <f t="shared" si="4"/>
        <v>156381</v>
      </c>
      <c r="L16" s="8">
        <f t="shared" si="1"/>
        <v>4</v>
      </c>
      <c r="M16" s="8">
        <f t="shared" si="2"/>
        <v>4.8</v>
      </c>
    </row>
    <row r="17" spans="1:13" x14ac:dyDescent="0.25">
      <c r="A17" s="51">
        <v>2017</v>
      </c>
      <c r="B17" s="57" t="s">
        <v>7</v>
      </c>
      <c r="C17" s="72">
        <v>159979</v>
      </c>
      <c r="D17" s="72">
        <v>6572</v>
      </c>
      <c r="E17" s="73">
        <v>4.0999999999999996</v>
      </c>
      <c r="F17" s="63"/>
      <c r="G17" s="60"/>
      <c r="H17" s="61">
        <v>42856</v>
      </c>
      <c r="I17" s="61">
        <v>43556</v>
      </c>
      <c r="J17" s="62">
        <f t="shared" si="3"/>
        <v>3880667</v>
      </c>
      <c r="K17" s="62">
        <f t="shared" si="4"/>
        <v>155213</v>
      </c>
      <c r="L17" s="8">
        <f t="shared" si="1"/>
        <v>4</v>
      </c>
      <c r="M17" s="8">
        <f t="shared" si="2"/>
        <v>4.8</v>
      </c>
    </row>
    <row r="18" spans="1:13" x14ac:dyDescent="0.25">
      <c r="A18" s="51">
        <v>2017</v>
      </c>
      <c r="B18" s="57" t="s">
        <v>8</v>
      </c>
      <c r="C18" s="72">
        <v>161337</v>
      </c>
      <c r="D18" s="72">
        <v>7250</v>
      </c>
      <c r="E18" s="73">
        <v>4.5</v>
      </c>
      <c r="F18" s="63"/>
      <c r="G18" s="60"/>
      <c r="H18" s="61">
        <v>42887</v>
      </c>
      <c r="I18" s="61">
        <v>43586</v>
      </c>
      <c r="J18" s="62">
        <f t="shared" si="3"/>
        <v>3883343</v>
      </c>
      <c r="K18" s="62">
        <f t="shared" si="4"/>
        <v>154144</v>
      </c>
      <c r="L18" s="8">
        <f t="shared" si="1"/>
        <v>4</v>
      </c>
      <c r="M18" s="8">
        <f t="shared" si="2"/>
        <v>4.8</v>
      </c>
    </row>
    <row r="19" spans="1:13" x14ac:dyDescent="0.25">
      <c r="A19" s="51">
        <v>2017</v>
      </c>
      <c r="B19" s="57" t="s">
        <v>9</v>
      </c>
      <c r="C19" s="72">
        <v>161911</v>
      </c>
      <c r="D19" s="72">
        <v>7441</v>
      </c>
      <c r="E19" s="73">
        <v>4.5999999999999996</v>
      </c>
      <c r="F19" s="63"/>
      <c r="G19" s="60"/>
      <c r="H19" s="61">
        <v>42917</v>
      </c>
      <c r="I19" s="61">
        <v>43617</v>
      </c>
      <c r="J19" s="62">
        <f t="shared" si="3"/>
        <v>3886126</v>
      </c>
      <c r="K19" s="62">
        <f t="shared" si="4"/>
        <v>153186</v>
      </c>
      <c r="L19" s="8">
        <f t="shared" si="1"/>
        <v>3.9</v>
      </c>
      <c r="M19" s="8">
        <f t="shared" si="2"/>
        <v>4.7</v>
      </c>
    </row>
    <row r="20" spans="1:13" x14ac:dyDescent="0.25">
      <c r="A20" s="51">
        <v>2017</v>
      </c>
      <c r="B20" s="57" t="s">
        <v>10</v>
      </c>
      <c r="C20" s="72">
        <v>160863</v>
      </c>
      <c r="D20" s="72">
        <v>7287</v>
      </c>
      <c r="E20" s="73">
        <v>4.5</v>
      </c>
      <c r="F20" s="63"/>
      <c r="G20" s="60"/>
      <c r="H20" s="61">
        <v>42948</v>
      </c>
      <c r="I20" s="61">
        <v>43647</v>
      </c>
      <c r="J20" s="62">
        <f t="shared" si="3"/>
        <v>3889156</v>
      </c>
      <c r="K20" s="62">
        <f t="shared" si="4"/>
        <v>152301</v>
      </c>
      <c r="L20" s="8">
        <f t="shared" si="1"/>
        <v>3.9</v>
      </c>
      <c r="M20" s="8">
        <f t="shared" si="2"/>
        <v>4.7</v>
      </c>
    </row>
    <row r="21" spans="1:13" x14ac:dyDescent="0.25">
      <c r="A21" s="51">
        <v>2017</v>
      </c>
      <c r="B21" s="57" t="s">
        <v>11</v>
      </c>
      <c r="C21" s="72">
        <v>161049</v>
      </c>
      <c r="D21" s="72">
        <v>6556</v>
      </c>
      <c r="E21" s="73">
        <v>4.0999999999999996</v>
      </c>
      <c r="F21" s="63"/>
      <c r="G21" s="60"/>
      <c r="H21" s="61">
        <v>42979</v>
      </c>
      <c r="I21" s="61">
        <v>43678</v>
      </c>
      <c r="J21" s="62">
        <f t="shared" ref="J21:J22" si="5">SUM(C21:C44)</f>
        <v>3892312</v>
      </c>
      <c r="K21" s="62">
        <f t="shared" ref="K21:K22" si="6">SUM(D21:D44)</f>
        <v>151217</v>
      </c>
      <c r="L21" s="8">
        <f t="shared" ref="L21:L22" si="7">ROUND(TRUNC((K21/J21),4)*100,1)</f>
        <v>3.9</v>
      </c>
      <c r="M21" s="8">
        <f t="shared" ref="M21:M22" si="8">ROUND(120*TRUNC(K21/J21,4),1)</f>
        <v>4.7</v>
      </c>
    </row>
    <row r="22" spans="1:13" x14ac:dyDescent="0.25">
      <c r="A22" s="51">
        <v>2017</v>
      </c>
      <c r="B22" s="57" t="s">
        <v>12</v>
      </c>
      <c r="C22" s="72">
        <v>160465</v>
      </c>
      <c r="D22" s="72">
        <v>6242</v>
      </c>
      <c r="E22" s="73">
        <v>3.9</v>
      </c>
      <c r="F22" s="63"/>
      <c r="G22" s="66"/>
      <c r="H22" s="61">
        <v>43009</v>
      </c>
      <c r="I22" s="61">
        <v>43709</v>
      </c>
      <c r="J22" s="62">
        <f t="shared" si="5"/>
        <v>3895206</v>
      </c>
      <c r="K22" s="62">
        <f t="shared" si="6"/>
        <v>150126</v>
      </c>
      <c r="L22" s="8">
        <f t="shared" si="7"/>
        <v>3.9</v>
      </c>
      <c r="M22" s="8">
        <f t="shared" si="8"/>
        <v>4.5999999999999996</v>
      </c>
    </row>
    <row r="23" spans="1:13" x14ac:dyDescent="0.25">
      <c r="A23" s="51">
        <v>2017</v>
      </c>
      <c r="B23" s="57" t="s">
        <v>13</v>
      </c>
      <c r="C23" s="72">
        <v>160466</v>
      </c>
      <c r="D23" s="72">
        <v>6286</v>
      </c>
      <c r="E23" s="73">
        <v>3.9</v>
      </c>
      <c r="F23" s="63"/>
      <c r="G23" s="66"/>
      <c r="H23" s="64"/>
      <c r="I23" s="64"/>
      <c r="J23" s="65"/>
      <c r="K23" s="65"/>
      <c r="L23" s="65"/>
      <c r="M23" s="65"/>
    </row>
    <row r="24" spans="1:13" x14ac:dyDescent="0.25">
      <c r="A24" s="51">
        <v>2017</v>
      </c>
      <c r="B24" s="57" t="s">
        <v>14</v>
      </c>
      <c r="C24" s="72">
        <v>159880</v>
      </c>
      <c r="D24" s="72">
        <v>6278</v>
      </c>
      <c r="E24" s="73">
        <v>3.9</v>
      </c>
      <c r="F24" s="63"/>
      <c r="G24" s="66"/>
      <c r="H24" s="64"/>
      <c r="I24" s="64"/>
      <c r="J24" s="65"/>
      <c r="K24" s="65"/>
      <c r="L24" s="65"/>
      <c r="M24" s="65"/>
    </row>
    <row r="25" spans="1:13" x14ac:dyDescent="0.25">
      <c r="A25" s="51">
        <v>2018</v>
      </c>
      <c r="B25" s="57" t="s">
        <v>3</v>
      </c>
      <c r="C25" s="72">
        <v>160037</v>
      </c>
      <c r="D25" s="72">
        <v>7189</v>
      </c>
      <c r="E25" s="73">
        <v>4.5</v>
      </c>
      <c r="F25" s="63"/>
      <c r="G25" s="66"/>
      <c r="H25" s="64"/>
      <c r="I25" s="64"/>
      <c r="J25" s="65"/>
      <c r="K25" s="65"/>
      <c r="L25" s="65"/>
      <c r="M25" s="65"/>
    </row>
    <row r="26" spans="1:13" x14ac:dyDescent="0.25">
      <c r="A26" s="51">
        <v>2018</v>
      </c>
      <c r="B26" s="57" t="s">
        <v>4</v>
      </c>
      <c r="C26" s="72">
        <v>161494</v>
      </c>
      <c r="D26" s="72">
        <v>7091</v>
      </c>
      <c r="E26" s="73">
        <v>4.4000000000000004</v>
      </c>
      <c r="F26" s="63"/>
      <c r="G26" s="64"/>
      <c r="H26" s="64"/>
      <c r="I26" s="64"/>
      <c r="J26" s="65"/>
      <c r="K26" s="65"/>
      <c r="L26" s="65"/>
      <c r="M26" s="65"/>
    </row>
    <row r="27" spans="1:13" x14ac:dyDescent="0.25">
      <c r="A27" s="51">
        <v>2018</v>
      </c>
      <c r="B27" s="57" t="s">
        <v>5</v>
      </c>
      <c r="C27" s="72">
        <v>161548</v>
      </c>
      <c r="D27" s="72">
        <v>6671</v>
      </c>
      <c r="E27" s="73">
        <v>4.0999999999999996</v>
      </c>
      <c r="F27" s="63"/>
      <c r="G27" s="64"/>
      <c r="H27" s="64"/>
      <c r="I27" s="64"/>
      <c r="J27" s="65"/>
      <c r="K27" s="65"/>
      <c r="L27" s="65"/>
      <c r="M27" s="65"/>
    </row>
    <row r="28" spans="1:13" x14ac:dyDescent="0.25">
      <c r="A28" s="51">
        <v>2018</v>
      </c>
      <c r="B28" s="57" t="s">
        <v>6</v>
      </c>
      <c r="C28" s="72">
        <v>161280</v>
      </c>
      <c r="D28" s="72">
        <v>5932</v>
      </c>
      <c r="E28" s="73">
        <v>3.7</v>
      </c>
      <c r="F28" s="63"/>
      <c r="G28" s="64"/>
      <c r="H28" s="64"/>
      <c r="I28" s="64"/>
      <c r="J28" s="65"/>
      <c r="K28" s="65"/>
      <c r="L28" s="65"/>
      <c r="M28" s="65"/>
    </row>
    <row r="29" spans="1:13" x14ac:dyDescent="0.25">
      <c r="A29" s="51">
        <v>2018</v>
      </c>
      <c r="B29" s="57" t="s">
        <v>7</v>
      </c>
      <c r="C29" s="72">
        <v>161765</v>
      </c>
      <c r="D29" s="72">
        <v>5756</v>
      </c>
      <c r="E29" s="73">
        <v>3.6</v>
      </c>
      <c r="F29" s="63"/>
      <c r="G29" s="64"/>
      <c r="H29" s="64"/>
      <c r="I29" s="64"/>
      <c r="J29" s="65"/>
      <c r="K29" s="65"/>
      <c r="L29" s="65"/>
      <c r="M29" s="65"/>
    </row>
    <row r="30" spans="1:13" x14ac:dyDescent="0.25">
      <c r="A30" s="51">
        <v>2018</v>
      </c>
      <c r="B30" s="57" t="s">
        <v>8</v>
      </c>
      <c r="C30" s="72">
        <v>163277</v>
      </c>
      <c r="D30" s="72">
        <v>6812</v>
      </c>
      <c r="E30" s="73">
        <v>4.2</v>
      </c>
      <c r="F30" s="63"/>
      <c r="G30" s="64"/>
      <c r="H30" s="64"/>
      <c r="I30" s="64"/>
      <c r="J30" s="65"/>
      <c r="K30" s="65"/>
      <c r="L30" s="65"/>
      <c r="M30" s="65"/>
    </row>
    <row r="31" spans="1:13" x14ac:dyDescent="0.25">
      <c r="A31" s="51">
        <v>2018</v>
      </c>
      <c r="B31" s="57" t="s">
        <v>9</v>
      </c>
      <c r="C31" s="72">
        <v>163734</v>
      </c>
      <c r="D31" s="72">
        <v>6730</v>
      </c>
      <c r="E31" s="73">
        <v>4.0999999999999996</v>
      </c>
      <c r="F31" s="63"/>
      <c r="G31" s="64"/>
      <c r="H31" s="64"/>
      <c r="I31" s="64"/>
      <c r="J31" s="65"/>
      <c r="K31" s="65"/>
      <c r="L31" s="65"/>
      <c r="M31" s="65"/>
    </row>
    <row r="32" spans="1:13" x14ac:dyDescent="0.25">
      <c r="A32" s="51">
        <v>2018</v>
      </c>
      <c r="B32" s="57" t="s">
        <v>10</v>
      </c>
      <c r="C32" s="72">
        <v>161909</v>
      </c>
      <c r="D32" s="72">
        <v>6370</v>
      </c>
      <c r="E32" s="73">
        <v>3.9</v>
      </c>
      <c r="F32" s="63"/>
      <c r="G32" s="64"/>
      <c r="H32" s="64"/>
      <c r="I32" s="64"/>
      <c r="J32" s="65"/>
      <c r="K32" s="65"/>
      <c r="L32" s="65"/>
      <c r="M32" s="65"/>
    </row>
    <row r="33" spans="1:39" x14ac:dyDescent="0.25">
      <c r="A33" s="51">
        <v>2018</v>
      </c>
      <c r="B33" s="57" t="s">
        <v>11</v>
      </c>
      <c r="C33" s="72">
        <v>161958</v>
      </c>
      <c r="D33" s="72">
        <v>5766</v>
      </c>
      <c r="E33" s="73">
        <v>3.6</v>
      </c>
      <c r="F33" s="63"/>
      <c r="G33" s="64"/>
      <c r="H33" s="64"/>
      <c r="I33" s="64"/>
      <c r="J33" s="65"/>
      <c r="K33" s="65"/>
      <c r="L33" s="65"/>
      <c r="M33" s="65"/>
    </row>
    <row r="34" spans="1:39" x14ac:dyDescent="0.25">
      <c r="A34" s="51">
        <v>2018</v>
      </c>
      <c r="B34" s="57" t="s">
        <v>12</v>
      </c>
      <c r="C34" s="72">
        <v>162723</v>
      </c>
      <c r="D34" s="72">
        <v>5771</v>
      </c>
      <c r="E34" s="73">
        <v>3.5</v>
      </c>
      <c r="F34" s="67"/>
      <c r="G34" s="67"/>
      <c r="H34" s="67"/>
      <c r="I34" s="67"/>
      <c r="J34" s="67"/>
      <c r="K34" s="67"/>
      <c r="L34" s="67"/>
      <c r="M34" s="67"/>
    </row>
    <row r="35" spans="1:39" x14ac:dyDescent="0.25">
      <c r="A35" s="51">
        <v>2018</v>
      </c>
      <c r="B35" s="57" t="s">
        <v>13</v>
      </c>
      <c r="C35" s="72">
        <v>162665</v>
      </c>
      <c r="D35" s="72">
        <v>5650</v>
      </c>
      <c r="E35" s="73">
        <v>3.5</v>
      </c>
      <c r="F35" s="67"/>
      <c r="G35" s="67"/>
      <c r="H35" s="67"/>
      <c r="I35" s="67"/>
      <c r="J35" s="67"/>
      <c r="K35" s="67"/>
      <c r="L35" s="67"/>
      <c r="M35" s="67"/>
      <c r="Q35" s="68"/>
      <c r="R35" s="68"/>
      <c r="S35" s="68"/>
      <c r="T35" s="68"/>
      <c r="U35" s="68"/>
      <c r="V35" s="68"/>
      <c r="W35" s="68"/>
      <c r="X35" s="68"/>
      <c r="Y35" s="68"/>
      <c r="Z35" s="68"/>
      <c r="AA35" s="68"/>
      <c r="AC35" s="68"/>
      <c r="AD35" s="68"/>
      <c r="AE35" s="68"/>
      <c r="AF35" s="68"/>
      <c r="AG35" s="68"/>
      <c r="AH35" s="68"/>
      <c r="AI35" s="68"/>
      <c r="AJ35" s="68"/>
      <c r="AK35" s="68"/>
      <c r="AL35" s="68"/>
      <c r="AM35" s="68"/>
    </row>
    <row r="36" spans="1:39" x14ac:dyDescent="0.25">
      <c r="A36" s="51">
        <v>2018</v>
      </c>
      <c r="B36" s="57" t="s">
        <v>14</v>
      </c>
      <c r="C36" s="72">
        <v>162510</v>
      </c>
      <c r="D36" s="72">
        <v>6029</v>
      </c>
      <c r="E36" s="73">
        <v>3.7</v>
      </c>
      <c r="F36" s="58"/>
      <c r="G36" s="58"/>
      <c r="H36" s="58"/>
      <c r="I36" s="58"/>
      <c r="J36" s="58"/>
      <c r="K36" s="58"/>
      <c r="L36" s="58"/>
      <c r="M36" s="58"/>
    </row>
    <row r="37" spans="1:39" x14ac:dyDescent="0.25">
      <c r="A37" s="51">
        <v>2019</v>
      </c>
      <c r="B37" s="57" t="s">
        <v>3</v>
      </c>
      <c r="C37" s="72">
        <v>162104</v>
      </c>
      <c r="D37" s="72">
        <v>7140</v>
      </c>
      <c r="E37" s="73">
        <v>4.4000000000000004</v>
      </c>
      <c r="F37" s="69"/>
      <c r="G37" s="70"/>
      <c r="H37" s="70"/>
      <c r="I37" s="70"/>
      <c r="J37" s="42"/>
      <c r="K37" s="42"/>
      <c r="L37" s="42"/>
      <c r="M37" s="42"/>
    </row>
    <row r="38" spans="1:39" x14ac:dyDescent="0.25">
      <c r="A38" s="51">
        <v>2019</v>
      </c>
      <c r="B38" s="57" t="s">
        <v>4</v>
      </c>
      <c r="C38" s="72">
        <v>162793</v>
      </c>
      <c r="D38" s="72">
        <v>6625</v>
      </c>
      <c r="E38" s="73">
        <v>4.0999999999999996</v>
      </c>
      <c r="F38" s="69"/>
      <c r="G38" s="70"/>
      <c r="H38" s="70"/>
      <c r="I38" s="70"/>
      <c r="J38" s="42"/>
      <c r="K38" s="42"/>
      <c r="L38" s="42"/>
      <c r="M38" s="42"/>
    </row>
    <row r="39" spans="1:39" x14ac:dyDescent="0.25">
      <c r="A39" s="51">
        <v>2019</v>
      </c>
      <c r="B39" s="57" t="s">
        <v>5</v>
      </c>
      <c r="C39" s="72">
        <v>162823</v>
      </c>
      <c r="D39" s="72">
        <v>6382</v>
      </c>
      <c r="E39" s="73">
        <v>3.9</v>
      </c>
      <c r="F39" s="69"/>
      <c r="G39" s="70"/>
      <c r="H39" s="70"/>
      <c r="I39" s="70"/>
      <c r="J39" s="42"/>
      <c r="K39" s="42"/>
      <c r="L39" s="42"/>
      <c r="M39" s="42"/>
    </row>
    <row r="40" spans="1:39" x14ac:dyDescent="0.25">
      <c r="A40" s="51">
        <v>2019</v>
      </c>
      <c r="B40" s="57" t="s">
        <v>6</v>
      </c>
      <c r="C40" s="72">
        <v>162097</v>
      </c>
      <c r="D40" s="72">
        <v>5387</v>
      </c>
      <c r="E40" s="73">
        <v>3.3</v>
      </c>
      <c r="F40" s="69"/>
      <c r="G40" s="70"/>
      <c r="H40" s="70"/>
      <c r="I40" s="70"/>
      <c r="J40" s="42"/>
      <c r="K40" s="42"/>
      <c r="L40" s="42"/>
      <c r="M40" s="42"/>
    </row>
    <row r="41" spans="1:39" x14ac:dyDescent="0.25">
      <c r="A41" s="51">
        <v>2019</v>
      </c>
      <c r="B41" s="57" t="s">
        <v>7</v>
      </c>
      <c r="C41" s="72">
        <v>162655</v>
      </c>
      <c r="D41" s="72">
        <v>5503</v>
      </c>
      <c r="E41" s="73">
        <v>3.4</v>
      </c>
      <c r="F41" s="69"/>
      <c r="G41" s="70"/>
      <c r="H41" s="70"/>
      <c r="I41" s="70"/>
      <c r="J41" s="42"/>
      <c r="K41" s="42"/>
      <c r="L41" s="42"/>
      <c r="M41" s="42"/>
    </row>
    <row r="42" spans="1:39" x14ac:dyDescent="0.25">
      <c r="A42" s="51">
        <v>2019</v>
      </c>
      <c r="B42" s="57" t="s">
        <v>8</v>
      </c>
      <c r="C42" s="72">
        <v>164120</v>
      </c>
      <c r="D42" s="72">
        <v>6292</v>
      </c>
      <c r="E42" s="74">
        <v>3.8</v>
      </c>
      <c r="F42" s="69"/>
      <c r="G42" s="70"/>
      <c r="H42" s="70"/>
      <c r="I42" s="70"/>
      <c r="J42" s="42"/>
      <c r="K42" s="42"/>
      <c r="L42" s="42"/>
      <c r="M42" s="42"/>
    </row>
    <row r="43" spans="1:39" x14ac:dyDescent="0.25">
      <c r="A43" s="51">
        <v>2019</v>
      </c>
      <c r="B43" s="57" t="s">
        <v>9</v>
      </c>
      <c r="C43" s="72">
        <v>164941</v>
      </c>
      <c r="D43" s="72">
        <v>6556</v>
      </c>
      <c r="E43" s="74">
        <v>4</v>
      </c>
      <c r="F43" s="69"/>
      <c r="G43" s="70"/>
      <c r="H43" s="70"/>
      <c r="I43" s="70"/>
      <c r="J43" s="42"/>
      <c r="K43" s="42"/>
      <c r="L43" s="42"/>
      <c r="M43" s="42"/>
    </row>
    <row r="44" spans="1:39" x14ac:dyDescent="0.25">
      <c r="A44" s="51">
        <v>2019</v>
      </c>
      <c r="B44" s="57" t="s">
        <v>10</v>
      </c>
      <c r="C44" s="72">
        <v>164019</v>
      </c>
      <c r="D44" s="72">
        <v>6203</v>
      </c>
      <c r="E44" s="74">
        <v>3.8</v>
      </c>
    </row>
    <row r="45" spans="1:39" x14ac:dyDescent="0.25">
      <c r="A45" s="51">
        <v>2019</v>
      </c>
      <c r="B45" s="57" t="s">
        <v>11</v>
      </c>
      <c r="C45" s="72">
        <v>163943</v>
      </c>
      <c r="D45" s="72">
        <v>5465</v>
      </c>
      <c r="E45" s="74">
        <v>3.3</v>
      </c>
    </row>
    <row r="48" spans="1:39" x14ac:dyDescent="0.25">
      <c r="A48" s="40" t="s">
        <v>24</v>
      </c>
    </row>
    <row r="53" spans="1:8" x14ac:dyDescent="0.25">
      <c r="H53" s="6"/>
    </row>
    <row r="57" spans="1:8" x14ac:dyDescent="0.25">
      <c r="H57" s="49"/>
    </row>
    <row r="62" spans="1:8" x14ac:dyDescent="0.25">
      <c r="A62" s="68"/>
      <c r="B62" s="68"/>
      <c r="C62" s="44"/>
      <c r="D62" s="44"/>
      <c r="E62" s="3"/>
      <c r="F62" s="3"/>
      <c r="G62" s="49"/>
    </row>
    <row r="63" spans="1:8" x14ac:dyDescent="0.25">
      <c r="A63" s="68"/>
      <c r="B63" s="68"/>
      <c r="C63" s="44"/>
      <c r="D63" s="44"/>
      <c r="E63" s="3"/>
      <c r="F63" s="3"/>
      <c r="G63" s="49"/>
    </row>
    <row r="64" spans="1:8" x14ac:dyDescent="0.25">
      <c r="A64" s="68"/>
      <c r="B64" s="68"/>
      <c r="C64" s="44"/>
      <c r="D64" s="44"/>
      <c r="E64" s="3"/>
      <c r="F64" s="3"/>
      <c r="G64" s="49"/>
    </row>
    <row r="65" spans="1:7" x14ac:dyDescent="0.25">
      <c r="A65" s="68"/>
      <c r="B65" s="68"/>
      <c r="C65" s="44"/>
      <c r="D65" s="44"/>
      <c r="E65" s="3"/>
      <c r="F65" s="3"/>
      <c r="G65" s="49"/>
    </row>
    <row r="66" spans="1:7" x14ac:dyDescent="0.25">
      <c r="A66" s="68"/>
      <c r="B66" s="68"/>
      <c r="C66" s="44"/>
      <c r="D66" s="44"/>
      <c r="E66" s="3"/>
      <c r="F66" s="3"/>
      <c r="G66" s="49"/>
    </row>
    <row r="67" spans="1:7" x14ac:dyDescent="0.25">
      <c r="A67" s="68"/>
      <c r="E67" s="71"/>
    </row>
    <row r="68" spans="1:7" x14ac:dyDescent="0.25">
      <c r="A68" s="68"/>
      <c r="E68" s="71"/>
    </row>
    <row r="69" spans="1:7" x14ac:dyDescent="0.25">
      <c r="A69" s="68"/>
      <c r="E69" s="71"/>
    </row>
    <row r="70" spans="1:7" x14ac:dyDescent="0.25">
      <c r="A70" s="68"/>
      <c r="E70" s="71"/>
    </row>
    <row r="71" spans="1:7" x14ac:dyDescent="0.25">
      <c r="A71" s="68"/>
      <c r="E71" s="71"/>
    </row>
    <row r="72" spans="1:7" x14ac:dyDescent="0.25">
      <c r="A72" s="68"/>
      <c r="E72" s="71"/>
    </row>
    <row r="73" spans="1:7" x14ac:dyDescent="0.25">
      <c r="E73" s="71"/>
    </row>
    <row r="74" spans="1:7" x14ac:dyDescent="0.25">
      <c r="E74" s="71"/>
    </row>
    <row r="75" spans="1:7" x14ac:dyDescent="0.25">
      <c r="E75" s="71"/>
    </row>
    <row r="76" spans="1:7" x14ac:dyDescent="0.25">
      <c r="E76" s="71"/>
    </row>
    <row r="77" spans="1:7" x14ac:dyDescent="0.25">
      <c r="E77" s="71"/>
    </row>
    <row r="78" spans="1:7" x14ac:dyDescent="0.25">
      <c r="E78" s="71"/>
    </row>
    <row r="79" spans="1:7" x14ac:dyDescent="0.25">
      <c r="E79" s="71"/>
    </row>
    <row r="80" spans="1:7" x14ac:dyDescent="0.25">
      <c r="E80" s="71"/>
    </row>
    <row r="81" spans="5:5" x14ac:dyDescent="0.25">
      <c r="E81" s="71"/>
    </row>
    <row r="82" spans="5:5" x14ac:dyDescent="0.25">
      <c r="E82" s="71"/>
    </row>
    <row r="83" spans="5:5" x14ac:dyDescent="0.25">
      <c r="E83" s="71"/>
    </row>
    <row r="84" spans="5:5" x14ac:dyDescent="0.25">
      <c r="E84" s="71"/>
    </row>
    <row r="85" spans="5:5" x14ac:dyDescent="0.25">
      <c r="E85" s="71"/>
    </row>
    <row r="86" spans="5:5" x14ac:dyDescent="0.25">
      <c r="E86" s="44"/>
    </row>
    <row r="104" spans="1:1" x14ac:dyDescent="0.25">
      <c r="A104" s="40" t="s">
        <v>152</v>
      </c>
    </row>
    <row r="105" spans="1:1" x14ac:dyDescent="0.25">
      <c r="A105" s="40" t="s">
        <v>388</v>
      </c>
    </row>
    <row r="106" spans="1:1" x14ac:dyDescent="0.25">
      <c r="A106" s="40" t="s">
        <v>61</v>
      </c>
    </row>
    <row r="107" spans="1:1" x14ac:dyDescent="0.25">
      <c r="A107" s="40" t="s">
        <v>124</v>
      </c>
    </row>
    <row r="108" spans="1:1" x14ac:dyDescent="0.25">
      <c r="A108" s="40" t="s">
        <v>304</v>
      </c>
    </row>
  </sheetData>
  <phoneticPr fontId="10" type="noConversion"/>
  <conditionalFormatting sqref="A104:A105">
    <cfRule type="expression" dxfId="5" priority="4">
      <formula>A104=VLOOKUP(A104,$CG$3:$CG$24,1,FALSE)</formula>
    </cfRule>
  </conditionalFormatting>
  <conditionalFormatting sqref="A106">
    <cfRule type="expression" dxfId="4" priority="3">
      <formula>A106=VLOOKUP(A106,$CD$3:$CD$52,1,FALSE)</formula>
    </cfRule>
  </conditionalFormatting>
  <conditionalFormatting sqref="A107">
    <cfRule type="expression" dxfId="3" priority="2">
      <formula>A107=VLOOKUP(A107,$CD$3:$CD$52,1,FALSE)</formula>
    </cfRule>
  </conditionalFormatting>
  <conditionalFormatting sqref="A108">
    <cfRule type="expression" dxfId="2" priority="1">
      <formula>A108=VLOOKUP(A108,$CD$3:$CD$52,1,FALSE)</formula>
    </cfRule>
  </conditionalFormatting>
  <hyperlinks>
    <hyperlink ref="A10" r:id="rId1" display="http://www.bls.gov/webapps/legacy/cpsatab1.htm" xr:uid="{76B943D5-5566-428E-9BAC-C9CEC092AF08}"/>
  </hyperlinks>
  <pageMargins left="0.7" right="0.7" top="0.75" bottom="0.75" header="0.3" footer="0.3"/>
  <pageSetup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AK401"/>
  <sheetViews>
    <sheetView zoomScale="90" zoomScaleNormal="90" workbookViewId="0">
      <pane xSplit="1" ySplit="2" topLeftCell="B363" activePane="bottomRight" state="frozen"/>
      <selection activeCell="B381" sqref="B381:AG381"/>
      <selection pane="topRight" activeCell="B381" sqref="B381:AG381"/>
      <selection pane="bottomLeft" activeCell="B381" sqref="B381:AG381"/>
      <selection pane="bottomRight" activeCell="A371" sqref="A371:A399"/>
    </sheetView>
  </sheetViews>
  <sheetFormatPr defaultColWidth="38" defaultRowHeight="15" x14ac:dyDescent="0.25"/>
  <cols>
    <col min="1" max="1" width="60.140625" style="7" customWidth="1"/>
    <col min="2" max="25" width="11.85546875" style="7" customWidth="1"/>
    <col min="26" max="27" width="12.42578125" style="7" bestFit="1" customWidth="1"/>
    <col min="28" max="34" width="11.85546875" style="7" customWidth="1"/>
    <col min="35" max="36" width="13.7109375" style="7" bestFit="1" customWidth="1"/>
    <col min="37" max="37" width="11.140625" style="7" customWidth="1"/>
    <col min="38" max="16384" width="38" style="7"/>
  </cols>
  <sheetData>
    <row r="1" spans="1:37" x14ac:dyDescent="0.25">
      <c r="A1" s="23" t="s">
        <v>15</v>
      </c>
      <c r="B1" s="83"/>
      <c r="C1" s="83"/>
      <c r="D1" s="83"/>
      <c r="E1" s="83"/>
      <c r="F1" s="83"/>
      <c r="G1" s="83"/>
      <c r="H1" s="83"/>
      <c r="I1" s="83"/>
      <c r="J1" s="83"/>
      <c r="K1" s="83"/>
      <c r="L1" s="83"/>
      <c r="M1" s="83"/>
      <c r="N1" s="83"/>
      <c r="O1" s="83"/>
      <c r="P1" s="83"/>
      <c r="Q1" s="83"/>
      <c r="R1" s="83"/>
      <c r="S1" s="83"/>
      <c r="T1" s="83"/>
      <c r="U1" s="83"/>
      <c r="V1" s="83"/>
      <c r="W1" s="83"/>
      <c r="X1" s="83"/>
      <c r="Y1" s="83"/>
      <c r="Z1" s="83"/>
      <c r="AA1" s="83"/>
      <c r="AB1" s="83"/>
    </row>
    <row r="2" spans="1:37" x14ac:dyDescent="0.25">
      <c r="A2" s="24"/>
      <c r="B2" s="84">
        <v>42736</v>
      </c>
      <c r="C2" s="84">
        <v>42767</v>
      </c>
      <c r="D2" s="84">
        <v>42795</v>
      </c>
      <c r="E2" s="84">
        <v>42826</v>
      </c>
      <c r="F2" s="84">
        <v>42856</v>
      </c>
      <c r="G2" s="84">
        <v>42887</v>
      </c>
      <c r="H2" s="84">
        <v>42917</v>
      </c>
      <c r="I2" s="84">
        <v>42948</v>
      </c>
      <c r="J2" s="84">
        <v>42979</v>
      </c>
      <c r="K2" s="84">
        <v>43009</v>
      </c>
      <c r="L2" s="84">
        <v>43040</v>
      </c>
      <c r="M2" s="84">
        <v>43070</v>
      </c>
      <c r="N2" s="84">
        <v>43101</v>
      </c>
      <c r="O2" s="84">
        <v>43132</v>
      </c>
      <c r="P2" s="84">
        <v>43160</v>
      </c>
      <c r="Q2" s="84">
        <v>43191</v>
      </c>
      <c r="R2" s="84">
        <v>43221</v>
      </c>
      <c r="S2" s="84">
        <v>43252</v>
      </c>
      <c r="T2" s="84">
        <v>43282</v>
      </c>
      <c r="U2" s="84">
        <v>43313</v>
      </c>
      <c r="V2" s="84">
        <v>43344</v>
      </c>
      <c r="W2" s="84">
        <v>43374</v>
      </c>
      <c r="X2" s="84">
        <v>43405</v>
      </c>
      <c r="Y2" s="84">
        <v>43435</v>
      </c>
      <c r="Z2" s="84">
        <v>43466</v>
      </c>
      <c r="AA2" s="84">
        <v>43497</v>
      </c>
      <c r="AB2" s="84">
        <v>43525</v>
      </c>
      <c r="AC2" s="84">
        <v>43556</v>
      </c>
      <c r="AD2" s="84">
        <v>43586</v>
      </c>
      <c r="AE2" s="84">
        <v>43617</v>
      </c>
      <c r="AF2" s="84">
        <v>43647</v>
      </c>
      <c r="AG2" s="84">
        <v>43678</v>
      </c>
      <c r="AH2" s="84">
        <v>43709</v>
      </c>
      <c r="AI2" s="84">
        <v>43739</v>
      </c>
      <c r="AJ2" s="84">
        <v>43770</v>
      </c>
      <c r="AK2" s="84">
        <v>43800</v>
      </c>
    </row>
    <row r="3" spans="1:37" x14ac:dyDescent="0.25">
      <c r="A3" s="25" t="s">
        <v>52</v>
      </c>
      <c r="B3" s="85">
        <v>9017</v>
      </c>
      <c r="C3" s="85">
        <v>9059</v>
      </c>
      <c r="D3" s="85">
        <v>9092</v>
      </c>
      <c r="E3" s="85">
        <v>9038</v>
      </c>
      <c r="F3" s="85">
        <v>9027</v>
      </c>
      <c r="G3" s="85">
        <v>9118</v>
      </c>
      <c r="H3" s="85">
        <v>9178</v>
      </c>
      <c r="I3" s="85">
        <v>9138</v>
      </c>
      <c r="J3" s="85">
        <v>9044</v>
      </c>
      <c r="K3" s="85">
        <v>9080</v>
      </c>
      <c r="L3" s="85">
        <v>9153</v>
      </c>
      <c r="M3" s="85">
        <v>9167</v>
      </c>
      <c r="N3" s="85">
        <v>9258</v>
      </c>
      <c r="O3" s="85">
        <v>9366</v>
      </c>
      <c r="P3" s="85">
        <v>9401</v>
      </c>
      <c r="Q3" s="85">
        <v>9377</v>
      </c>
      <c r="R3" s="85">
        <v>9364</v>
      </c>
      <c r="S3" s="85">
        <v>9492</v>
      </c>
      <c r="T3" s="85">
        <v>9558</v>
      </c>
      <c r="U3" s="85">
        <v>9495</v>
      </c>
      <c r="V3" s="85">
        <v>9391</v>
      </c>
      <c r="W3" s="85">
        <v>9467</v>
      </c>
      <c r="X3" s="85">
        <v>9471</v>
      </c>
      <c r="Y3" s="85">
        <v>9454</v>
      </c>
      <c r="Z3" s="85">
        <v>9577</v>
      </c>
      <c r="AA3" s="85">
        <v>9550</v>
      </c>
      <c r="AB3" s="85">
        <v>9560</v>
      </c>
      <c r="AC3" s="85">
        <v>9465</v>
      </c>
      <c r="AD3" s="85">
        <v>9482</v>
      </c>
      <c r="AE3" s="85">
        <v>9548</v>
      </c>
      <c r="AF3" s="85">
        <v>9543</v>
      </c>
      <c r="AG3" s="85">
        <v>9569</v>
      </c>
      <c r="AH3" s="25"/>
      <c r="AI3" s="25"/>
      <c r="AJ3" s="25"/>
      <c r="AK3" s="25"/>
    </row>
    <row r="4" spans="1:37" x14ac:dyDescent="0.25">
      <c r="A4" s="25" t="s">
        <v>53</v>
      </c>
      <c r="B4" s="85">
        <v>12519</v>
      </c>
      <c r="C4" s="85">
        <v>12610</v>
      </c>
      <c r="D4" s="85">
        <v>12680</v>
      </c>
      <c r="E4" s="85">
        <v>12669</v>
      </c>
      <c r="F4" s="85">
        <v>12651</v>
      </c>
      <c r="G4" s="85">
        <v>12824</v>
      </c>
      <c r="H4" s="85">
        <v>12860</v>
      </c>
      <c r="I4" s="85">
        <v>12814</v>
      </c>
      <c r="J4" s="85">
        <v>12706</v>
      </c>
      <c r="K4" s="85">
        <v>12749</v>
      </c>
      <c r="L4" s="85">
        <v>12822</v>
      </c>
      <c r="M4" s="85">
        <v>12813</v>
      </c>
      <c r="N4" s="85">
        <v>12858</v>
      </c>
      <c r="O4" s="85">
        <v>13014</v>
      </c>
      <c r="P4" s="85">
        <v>13085</v>
      </c>
      <c r="Q4" s="85">
        <v>13116</v>
      </c>
      <c r="R4" s="85">
        <v>13123</v>
      </c>
      <c r="S4" s="85">
        <v>13312</v>
      </c>
      <c r="T4" s="85">
        <v>13358</v>
      </c>
      <c r="U4" s="85">
        <v>13248</v>
      </c>
      <c r="V4" s="85">
        <v>13115</v>
      </c>
      <c r="W4" s="85">
        <v>13235</v>
      </c>
      <c r="X4" s="85">
        <v>13266</v>
      </c>
      <c r="Y4" s="85">
        <v>13238</v>
      </c>
      <c r="Z4" s="85">
        <v>13265</v>
      </c>
      <c r="AA4" s="85">
        <v>13296</v>
      </c>
      <c r="AB4" s="85">
        <v>13330</v>
      </c>
      <c r="AC4" s="85">
        <v>13261</v>
      </c>
      <c r="AD4" s="85">
        <v>13304</v>
      </c>
      <c r="AE4" s="85">
        <v>13427</v>
      </c>
      <c r="AF4" s="85">
        <v>13401</v>
      </c>
      <c r="AG4" s="85">
        <v>13424</v>
      </c>
      <c r="AH4" s="25"/>
      <c r="AI4" s="25"/>
      <c r="AJ4" s="25"/>
      <c r="AK4" s="25"/>
    </row>
    <row r="5" spans="1:37" x14ac:dyDescent="0.25">
      <c r="A5" s="25" t="s">
        <v>54</v>
      </c>
      <c r="B5" s="85">
        <v>6252</v>
      </c>
      <c r="C5" s="85">
        <v>6300</v>
      </c>
      <c r="D5" s="85">
        <v>6299</v>
      </c>
      <c r="E5" s="85">
        <v>6216</v>
      </c>
      <c r="F5" s="85">
        <v>6234</v>
      </c>
      <c r="G5" s="85">
        <v>6304</v>
      </c>
      <c r="H5" s="85">
        <v>6340</v>
      </c>
      <c r="I5" s="85">
        <v>6314</v>
      </c>
      <c r="J5" s="85">
        <v>6224</v>
      </c>
      <c r="K5" s="85">
        <v>6150</v>
      </c>
      <c r="L5" s="85">
        <v>6159</v>
      </c>
      <c r="M5" s="85">
        <v>6189</v>
      </c>
      <c r="N5" s="85">
        <v>6246</v>
      </c>
      <c r="O5" s="85">
        <v>6283</v>
      </c>
      <c r="P5" s="85">
        <v>6304</v>
      </c>
      <c r="Q5" s="85">
        <v>6263</v>
      </c>
      <c r="R5" s="85">
        <v>6220</v>
      </c>
      <c r="S5" s="85">
        <v>6402</v>
      </c>
      <c r="T5" s="85">
        <v>6449</v>
      </c>
      <c r="U5" s="85">
        <v>6357</v>
      </c>
      <c r="V5" s="85">
        <v>6290</v>
      </c>
      <c r="W5" s="85">
        <v>6301</v>
      </c>
      <c r="X5" s="85">
        <v>6391</v>
      </c>
      <c r="Y5" s="85">
        <v>6395</v>
      </c>
      <c r="Z5" s="85">
        <v>6454</v>
      </c>
      <c r="AA5" s="85">
        <v>6452</v>
      </c>
      <c r="AB5" s="85">
        <v>6416</v>
      </c>
      <c r="AC5" s="85">
        <v>6361</v>
      </c>
      <c r="AD5" s="85">
        <v>6385</v>
      </c>
      <c r="AE5" s="85">
        <v>6431</v>
      </c>
      <c r="AF5" s="85">
        <v>6384</v>
      </c>
      <c r="AG5" s="85">
        <v>6379</v>
      </c>
      <c r="AH5" s="25"/>
      <c r="AI5" s="25"/>
      <c r="AJ5" s="25"/>
      <c r="AK5" s="25"/>
    </row>
    <row r="6" spans="1:37" x14ac:dyDescent="0.25">
      <c r="A6" s="25" t="s">
        <v>55</v>
      </c>
      <c r="B6" s="85">
        <v>4236</v>
      </c>
      <c r="C6" s="85">
        <v>4224</v>
      </c>
      <c r="D6" s="85">
        <v>4201</v>
      </c>
      <c r="E6" s="85">
        <v>4179</v>
      </c>
      <c r="F6" s="85">
        <v>4205</v>
      </c>
      <c r="G6" s="85">
        <v>4397</v>
      </c>
      <c r="H6" s="85">
        <v>4449</v>
      </c>
      <c r="I6" s="85">
        <v>4416</v>
      </c>
      <c r="J6" s="85">
        <v>4229</v>
      </c>
      <c r="K6" s="85">
        <v>4215</v>
      </c>
      <c r="L6" s="85">
        <v>4231</v>
      </c>
      <c r="M6" s="85">
        <v>4254</v>
      </c>
      <c r="N6" s="85">
        <v>4274</v>
      </c>
      <c r="O6" s="85">
        <v>4253</v>
      </c>
      <c r="P6" s="85">
        <v>4244</v>
      </c>
      <c r="Q6" s="85">
        <v>4200</v>
      </c>
      <c r="R6" s="85">
        <v>4260</v>
      </c>
      <c r="S6" s="85">
        <v>4428</v>
      </c>
      <c r="T6" s="85">
        <v>4510</v>
      </c>
      <c r="U6" s="85">
        <v>4430</v>
      </c>
      <c r="V6" s="85">
        <v>4231</v>
      </c>
      <c r="W6" s="85">
        <v>4245</v>
      </c>
      <c r="X6" s="85">
        <v>4235</v>
      </c>
      <c r="Y6" s="85">
        <v>4290</v>
      </c>
      <c r="Z6" s="85">
        <v>4321</v>
      </c>
      <c r="AA6" s="85">
        <v>4260</v>
      </c>
      <c r="AB6" s="85">
        <v>4231</v>
      </c>
      <c r="AC6" s="85">
        <v>4153</v>
      </c>
      <c r="AD6" s="85">
        <v>4199</v>
      </c>
      <c r="AE6" s="85">
        <v>4372</v>
      </c>
      <c r="AF6" s="85">
        <v>4431</v>
      </c>
      <c r="AG6" s="85">
        <v>4461</v>
      </c>
      <c r="AH6" s="25"/>
      <c r="AI6" s="25"/>
      <c r="AJ6" s="25"/>
      <c r="AK6" s="25"/>
    </row>
    <row r="7" spans="1:37" x14ac:dyDescent="0.25">
      <c r="A7" s="25" t="s">
        <v>56</v>
      </c>
      <c r="B7" s="85">
        <v>15990</v>
      </c>
      <c r="C7" s="85">
        <v>16175</v>
      </c>
      <c r="D7" s="85">
        <v>16230</v>
      </c>
      <c r="E7" s="85">
        <v>16222</v>
      </c>
      <c r="F7" s="85">
        <v>16142</v>
      </c>
      <c r="G7" s="85">
        <v>16200</v>
      </c>
      <c r="H7" s="85">
        <v>16118</v>
      </c>
      <c r="I7" s="85">
        <v>16063</v>
      </c>
      <c r="J7" s="85">
        <v>16094</v>
      </c>
      <c r="K7" s="85">
        <v>16238</v>
      </c>
      <c r="L7" s="85">
        <v>16359</v>
      </c>
      <c r="M7" s="85">
        <v>16365</v>
      </c>
      <c r="N7" s="85">
        <v>16266</v>
      </c>
      <c r="O7" s="85">
        <v>16471</v>
      </c>
      <c r="P7" s="85">
        <v>16560</v>
      </c>
      <c r="Q7" s="85">
        <v>16593</v>
      </c>
      <c r="R7" s="85">
        <v>16525</v>
      </c>
      <c r="S7" s="85">
        <v>16638</v>
      </c>
      <c r="T7" s="85">
        <v>16554</v>
      </c>
      <c r="U7" s="85">
        <v>16512</v>
      </c>
      <c r="V7" s="85">
        <v>16574</v>
      </c>
      <c r="W7" s="85">
        <v>16759</v>
      </c>
      <c r="X7" s="85">
        <v>16886</v>
      </c>
      <c r="Y7" s="85">
        <v>16945</v>
      </c>
      <c r="Z7" s="85">
        <v>16815</v>
      </c>
      <c r="AA7" s="85">
        <v>17023</v>
      </c>
      <c r="AB7" s="85">
        <v>16936</v>
      </c>
      <c r="AC7" s="85">
        <v>16972</v>
      </c>
      <c r="AD7" s="85">
        <v>16886</v>
      </c>
      <c r="AE7" s="85">
        <v>16904</v>
      </c>
      <c r="AF7" s="85">
        <v>16722</v>
      </c>
      <c r="AG7" s="85">
        <v>16791</v>
      </c>
      <c r="AH7" s="25"/>
      <c r="AI7" s="25"/>
      <c r="AJ7" s="25"/>
      <c r="AK7" s="25"/>
    </row>
    <row r="8" spans="1:37" x14ac:dyDescent="0.25">
      <c r="A8" s="25" t="s">
        <v>58</v>
      </c>
      <c r="B8" s="85">
        <v>10156</v>
      </c>
      <c r="C8" s="85">
        <v>10134</v>
      </c>
      <c r="D8" s="85">
        <v>10222</v>
      </c>
      <c r="E8" s="85">
        <v>10234</v>
      </c>
      <c r="F8" s="85">
        <v>10291</v>
      </c>
      <c r="G8" s="85">
        <v>10515</v>
      </c>
      <c r="H8" s="85">
        <v>10522</v>
      </c>
      <c r="I8" s="85">
        <v>10483</v>
      </c>
      <c r="J8" s="85">
        <v>10327</v>
      </c>
      <c r="K8" s="85">
        <v>10349</v>
      </c>
      <c r="L8" s="85">
        <v>10373</v>
      </c>
      <c r="M8" s="85">
        <v>10386</v>
      </c>
      <c r="N8" s="85">
        <v>10416</v>
      </c>
      <c r="O8" s="85">
        <v>10469</v>
      </c>
      <c r="P8" s="85">
        <v>10524</v>
      </c>
      <c r="Q8" s="85">
        <v>10566</v>
      </c>
      <c r="R8" s="85">
        <v>10676</v>
      </c>
      <c r="S8" s="85">
        <v>10897</v>
      </c>
      <c r="T8" s="85">
        <v>10886</v>
      </c>
      <c r="U8" s="85">
        <v>10761</v>
      </c>
      <c r="V8" s="85">
        <v>10584</v>
      </c>
      <c r="W8" s="85">
        <v>10645</v>
      </c>
      <c r="X8" s="85">
        <v>10662</v>
      </c>
      <c r="Y8" s="85">
        <v>10648</v>
      </c>
      <c r="Z8" s="85">
        <v>10698</v>
      </c>
      <c r="AA8" s="85">
        <v>10629</v>
      </c>
      <c r="AB8" s="85">
        <v>10628</v>
      </c>
      <c r="AC8" s="85">
        <v>10630</v>
      </c>
      <c r="AD8" s="85">
        <v>10780</v>
      </c>
      <c r="AE8" s="85">
        <v>10916</v>
      </c>
      <c r="AF8" s="85">
        <v>10867</v>
      </c>
      <c r="AG8" s="85">
        <v>10854</v>
      </c>
      <c r="AH8" s="25"/>
      <c r="AI8" s="25"/>
      <c r="AJ8" s="25"/>
      <c r="AK8" s="25"/>
    </row>
    <row r="9" spans="1:37" x14ac:dyDescent="0.25">
      <c r="A9" s="25" t="s">
        <v>59</v>
      </c>
      <c r="B9" s="85">
        <v>18643</v>
      </c>
      <c r="C9" s="85">
        <v>18936</v>
      </c>
      <c r="D9" s="85">
        <v>19073</v>
      </c>
      <c r="E9" s="85">
        <v>19169</v>
      </c>
      <c r="F9" s="85">
        <v>19072</v>
      </c>
      <c r="G9" s="85">
        <v>19395</v>
      </c>
      <c r="H9" s="85">
        <v>19389</v>
      </c>
      <c r="I9" s="85">
        <v>19070</v>
      </c>
      <c r="J9" s="85">
        <v>19034</v>
      </c>
      <c r="K9" s="85">
        <v>19169</v>
      </c>
      <c r="L9" s="85">
        <v>19190</v>
      </c>
      <c r="M9" s="85">
        <v>19159</v>
      </c>
      <c r="N9" s="85">
        <v>18928</v>
      </c>
      <c r="O9" s="85">
        <v>19243</v>
      </c>
      <c r="P9" s="85">
        <v>19416</v>
      </c>
      <c r="Q9" s="85">
        <v>19501</v>
      </c>
      <c r="R9" s="85">
        <v>19455</v>
      </c>
      <c r="S9" s="85">
        <v>19928</v>
      </c>
      <c r="T9" s="85">
        <v>19834</v>
      </c>
      <c r="U9" s="85">
        <v>19616</v>
      </c>
      <c r="V9" s="85">
        <v>19608</v>
      </c>
      <c r="W9" s="85">
        <v>19798</v>
      </c>
      <c r="X9" s="85">
        <v>19868</v>
      </c>
      <c r="Y9" s="85">
        <v>19890</v>
      </c>
      <c r="Z9" s="85">
        <v>19699</v>
      </c>
      <c r="AA9" s="85">
        <v>19933</v>
      </c>
      <c r="AB9" s="85">
        <v>19922</v>
      </c>
      <c r="AC9" s="85">
        <v>19968</v>
      </c>
      <c r="AD9" s="85">
        <v>19981</v>
      </c>
      <c r="AE9" s="85">
        <v>20232</v>
      </c>
      <c r="AF9" s="85">
        <v>20066</v>
      </c>
      <c r="AG9" s="85">
        <v>19967</v>
      </c>
      <c r="AH9" s="25"/>
      <c r="AI9" s="25"/>
      <c r="AJ9" s="25"/>
      <c r="AK9" s="25"/>
    </row>
    <row r="10" spans="1:37" x14ac:dyDescent="0.25">
      <c r="A10" s="25" t="s">
        <v>60</v>
      </c>
      <c r="B10" s="85">
        <v>18061</v>
      </c>
      <c r="C10" s="85">
        <v>18194</v>
      </c>
      <c r="D10" s="85">
        <v>18309</v>
      </c>
      <c r="E10" s="85">
        <v>18296</v>
      </c>
      <c r="F10" s="85">
        <v>18251</v>
      </c>
      <c r="G10" s="85">
        <v>18503</v>
      </c>
      <c r="H10" s="85">
        <v>18554</v>
      </c>
      <c r="I10" s="85">
        <v>18478</v>
      </c>
      <c r="J10" s="85">
        <v>18327</v>
      </c>
      <c r="K10" s="85">
        <v>18424</v>
      </c>
      <c r="L10" s="85">
        <v>18545</v>
      </c>
      <c r="M10" s="85">
        <v>18522</v>
      </c>
      <c r="N10" s="85">
        <v>18552</v>
      </c>
      <c r="O10" s="85">
        <v>18774</v>
      </c>
      <c r="P10" s="85">
        <v>18880</v>
      </c>
      <c r="Q10" s="85">
        <v>18910</v>
      </c>
      <c r="R10" s="85">
        <v>18946</v>
      </c>
      <c r="S10" s="85">
        <v>19232</v>
      </c>
      <c r="T10" s="85">
        <v>19307</v>
      </c>
      <c r="U10" s="85">
        <v>19184</v>
      </c>
      <c r="V10" s="85">
        <v>18963</v>
      </c>
      <c r="W10" s="85">
        <v>19126</v>
      </c>
      <c r="X10" s="85">
        <v>19148</v>
      </c>
      <c r="Y10" s="85">
        <v>19075</v>
      </c>
      <c r="Z10" s="85">
        <v>19162</v>
      </c>
      <c r="AA10" s="85">
        <v>19215</v>
      </c>
      <c r="AB10" s="85">
        <v>19251</v>
      </c>
      <c r="AC10" s="85">
        <v>19148</v>
      </c>
      <c r="AD10" s="85">
        <v>19226</v>
      </c>
      <c r="AE10" s="85">
        <v>19414</v>
      </c>
      <c r="AF10" s="85">
        <v>19368</v>
      </c>
      <c r="AG10" s="85">
        <v>19438</v>
      </c>
      <c r="AH10" s="25"/>
      <c r="AI10" s="25"/>
      <c r="AJ10" s="25"/>
      <c r="AK10" s="25"/>
    </row>
    <row r="11" spans="1:37" x14ac:dyDescent="0.25">
      <c r="A11" s="25" t="s">
        <v>62</v>
      </c>
      <c r="B11" s="85">
        <v>26451</v>
      </c>
      <c r="C11" s="85">
        <v>26584</v>
      </c>
      <c r="D11" s="85">
        <v>26722</v>
      </c>
      <c r="E11" s="85">
        <v>26747</v>
      </c>
      <c r="F11" s="85">
        <v>26727</v>
      </c>
      <c r="G11" s="85">
        <v>27092</v>
      </c>
      <c r="H11" s="85">
        <v>27114</v>
      </c>
      <c r="I11" s="85">
        <v>27046</v>
      </c>
      <c r="J11" s="85">
        <v>26829</v>
      </c>
      <c r="K11" s="85">
        <v>26936</v>
      </c>
      <c r="L11" s="85">
        <v>27130</v>
      </c>
      <c r="M11" s="85">
        <v>27101</v>
      </c>
      <c r="N11" s="85">
        <v>27158</v>
      </c>
      <c r="O11" s="85">
        <v>27448</v>
      </c>
      <c r="P11" s="85">
        <v>27609</v>
      </c>
      <c r="Q11" s="85">
        <v>27630</v>
      </c>
      <c r="R11" s="85">
        <v>27710</v>
      </c>
      <c r="S11" s="85">
        <v>28094</v>
      </c>
      <c r="T11" s="85">
        <v>28182</v>
      </c>
      <c r="U11" s="85">
        <v>28004</v>
      </c>
      <c r="V11" s="85">
        <v>27753</v>
      </c>
      <c r="W11" s="85">
        <v>28006</v>
      </c>
      <c r="X11" s="85">
        <v>28044</v>
      </c>
      <c r="Y11" s="85">
        <v>27969</v>
      </c>
      <c r="Z11" s="85">
        <v>28028</v>
      </c>
      <c r="AA11" s="85">
        <v>28058</v>
      </c>
      <c r="AB11" s="85">
        <v>28144</v>
      </c>
      <c r="AC11" s="85">
        <v>28029</v>
      </c>
      <c r="AD11" s="85">
        <v>28124</v>
      </c>
      <c r="AE11" s="85">
        <v>28343</v>
      </c>
      <c r="AF11" s="85">
        <v>28295</v>
      </c>
      <c r="AG11" s="85">
        <v>28419</v>
      </c>
      <c r="AH11" s="25"/>
      <c r="AI11" s="25"/>
      <c r="AJ11" s="25"/>
      <c r="AK11" s="25"/>
    </row>
    <row r="12" spans="1:37" x14ac:dyDescent="0.25">
      <c r="A12" s="25" t="s">
        <v>63</v>
      </c>
      <c r="B12" s="85">
        <v>3664</v>
      </c>
      <c r="C12" s="85">
        <v>3677</v>
      </c>
      <c r="D12" s="85">
        <v>3705</v>
      </c>
      <c r="E12" s="85">
        <v>3701</v>
      </c>
      <c r="F12" s="85">
        <v>3684</v>
      </c>
      <c r="G12" s="85">
        <v>3719</v>
      </c>
      <c r="H12" s="85">
        <v>3720</v>
      </c>
      <c r="I12" s="85">
        <v>3722</v>
      </c>
      <c r="J12" s="85">
        <v>3713</v>
      </c>
      <c r="K12" s="85">
        <v>3708</v>
      </c>
      <c r="L12" s="85">
        <v>3752</v>
      </c>
      <c r="M12" s="85">
        <v>3755</v>
      </c>
      <c r="N12" s="85">
        <v>3753</v>
      </c>
      <c r="O12" s="85">
        <v>3798</v>
      </c>
      <c r="P12" s="85">
        <v>3807</v>
      </c>
      <c r="Q12" s="85">
        <v>3819</v>
      </c>
      <c r="R12" s="85">
        <v>3821</v>
      </c>
      <c r="S12" s="85">
        <v>3881</v>
      </c>
      <c r="T12" s="85">
        <v>3876</v>
      </c>
      <c r="U12" s="85">
        <v>3873</v>
      </c>
      <c r="V12" s="85">
        <v>3844</v>
      </c>
      <c r="W12" s="85">
        <v>3857</v>
      </c>
      <c r="X12" s="85">
        <v>3898</v>
      </c>
      <c r="Y12" s="85">
        <v>3916</v>
      </c>
      <c r="Z12" s="85">
        <v>3909</v>
      </c>
      <c r="AA12" s="85">
        <v>3907</v>
      </c>
      <c r="AB12" s="85">
        <v>3902</v>
      </c>
      <c r="AC12" s="85">
        <v>3874</v>
      </c>
      <c r="AD12" s="85">
        <v>3879</v>
      </c>
      <c r="AE12" s="85">
        <v>3913</v>
      </c>
      <c r="AF12" s="85">
        <v>3870</v>
      </c>
      <c r="AG12" s="85">
        <v>3888</v>
      </c>
      <c r="AH12" s="25"/>
      <c r="AI12" s="25"/>
      <c r="AJ12" s="25"/>
      <c r="AK12" s="25"/>
    </row>
    <row r="13" spans="1:37" x14ac:dyDescent="0.25">
      <c r="A13" s="25" t="s">
        <v>64</v>
      </c>
      <c r="B13" s="85">
        <v>1881</v>
      </c>
      <c r="C13" s="85">
        <v>1887</v>
      </c>
      <c r="D13" s="85">
        <v>1895</v>
      </c>
      <c r="E13" s="85">
        <v>1887</v>
      </c>
      <c r="F13" s="85">
        <v>1870</v>
      </c>
      <c r="G13" s="85">
        <v>1905</v>
      </c>
      <c r="H13" s="85">
        <v>1940</v>
      </c>
      <c r="I13" s="85">
        <v>1927</v>
      </c>
      <c r="J13" s="85">
        <v>1888</v>
      </c>
      <c r="K13" s="85">
        <v>1894</v>
      </c>
      <c r="L13" s="85">
        <v>1899</v>
      </c>
      <c r="M13" s="85">
        <v>1896</v>
      </c>
      <c r="N13" s="85">
        <v>1931</v>
      </c>
      <c r="O13" s="85">
        <v>1938</v>
      </c>
      <c r="P13" s="85">
        <v>1950</v>
      </c>
      <c r="Q13" s="85">
        <v>1945</v>
      </c>
      <c r="R13" s="85">
        <v>1945</v>
      </c>
      <c r="S13" s="85">
        <v>1982</v>
      </c>
      <c r="T13" s="85">
        <v>2006</v>
      </c>
      <c r="U13" s="85">
        <v>1993</v>
      </c>
      <c r="V13" s="85">
        <v>1961</v>
      </c>
      <c r="W13" s="85">
        <v>1979</v>
      </c>
      <c r="X13" s="85">
        <v>1976</v>
      </c>
      <c r="Y13" s="85">
        <v>1967</v>
      </c>
      <c r="Z13" s="85">
        <v>1992</v>
      </c>
      <c r="AA13" s="85">
        <v>1992</v>
      </c>
      <c r="AB13" s="85">
        <v>1986</v>
      </c>
      <c r="AC13" s="85">
        <v>1969</v>
      </c>
      <c r="AD13" s="85">
        <v>1972</v>
      </c>
      <c r="AE13" s="85">
        <v>1992</v>
      </c>
      <c r="AF13" s="85">
        <v>1996</v>
      </c>
      <c r="AG13" s="85">
        <v>2001</v>
      </c>
      <c r="AH13" s="25"/>
      <c r="AI13" s="25"/>
      <c r="AJ13" s="25"/>
      <c r="AK13" s="25"/>
    </row>
    <row r="14" spans="1:37" x14ac:dyDescent="0.25">
      <c r="A14" s="25" t="s">
        <v>65</v>
      </c>
      <c r="B14" s="85">
        <v>1124</v>
      </c>
      <c r="C14" s="85">
        <v>1147</v>
      </c>
      <c r="D14" s="85">
        <v>1157</v>
      </c>
      <c r="E14" s="85">
        <v>1169</v>
      </c>
      <c r="F14" s="85">
        <v>1160</v>
      </c>
      <c r="G14" s="85">
        <v>1153</v>
      </c>
      <c r="H14" s="85">
        <v>1146</v>
      </c>
      <c r="I14" s="85">
        <v>1152</v>
      </c>
      <c r="J14" s="85">
        <v>1148</v>
      </c>
      <c r="K14" s="85">
        <v>1153</v>
      </c>
      <c r="L14" s="85">
        <v>1160</v>
      </c>
      <c r="M14" s="85">
        <v>1159</v>
      </c>
      <c r="N14" s="85">
        <v>1149</v>
      </c>
      <c r="O14" s="85">
        <v>1162</v>
      </c>
      <c r="P14" s="85">
        <v>1170</v>
      </c>
      <c r="Q14" s="85">
        <v>1179</v>
      </c>
      <c r="R14" s="85">
        <v>1175</v>
      </c>
      <c r="S14" s="85">
        <v>1188</v>
      </c>
      <c r="T14" s="85">
        <v>1178</v>
      </c>
      <c r="U14" s="85">
        <v>1180</v>
      </c>
      <c r="V14" s="85">
        <v>1185</v>
      </c>
      <c r="W14" s="85">
        <v>1198</v>
      </c>
      <c r="X14" s="85">
        <v>1206</v>
      </c>
      <c r="Y14" s="85">
        <v>1210</v>
      </c>
      <c r="Z14" s="85">
        <v>1199</v>
      </c>
      <c r="AA14" s="85">
        <v>1216</v>
      </c>
      <c r="AB14" s="85">
        <v>1212</v>
      </c>
      <c r="AC14" s="85">
        <v>1225</v>
      </c>
      <c r="AD14" s="85">
        <v>1214</v>
      </c>
      <c r="AE14" s="85">
        <v>1211</v>
      </c>
      <c r="AF14" s="85">
        <v>1200</v>
      </c>
      <c r="AG14" s="85">
        <v>1207</v>
      </c>
      <c r="AH14" s="25"/>
      <c r="AI14" s="25"/>
      <c r="AJ14" s="25"/>
      <c r="AK14" s="25"/>
    </row>
    <row r="15" spans="1:37" x14ac:dyDescent="0.25">
      <c r="A15" s="25" t="s">
        <v>66</v>
      </c>
      <c r="B15" s="85">
        <v>10608</v>
      </c>
      <c r="C15" s="85">
        <v>10614</v>
      </c>
      <c r="D15" s="85">
        <v>10662</v>
      </c>
      <c r="E15" s="85">
        <v>10625</v>
      </c>
      <c r="F15" s="85">
        <v>10620</v>
      </c>
      <c r="G15" s="85">
        <v>10803</v>
      </c>
      <c r="H15" s="85">
        <v>10845</v>
      </c>
      <c r="I15" s="85">
        <v>10788</v>
      </c>
      <c r="J15" s="85">
        <v>10655</v>
      </c>
      <c r="K15" s="85">
        <v>10731</v>
      </c>
      <c r="L15" s="85">
        <v>10843</v>
      </c>
      <c r="M15" s="85">
        <v>10822</v>
      </c>
      <c r="N15" s="85">
        <v>10844</v>
      </c>
      <c r="O15" s="85">
        <v>10876</v>
      </c>
      <c r="P15" s="85">
        <v>10934</v>
      </c>
      <c r="Q15" s="85">
        <v>10921</v>
      </c>
      <c r="R15" s="85">
        <v>10958</v>
      </c>
      <c r="S15" s="85">
        <v>11141</v>
      </c>
      <c r="T15" s="85">
        <v>11153</v>
      </c>
      <c r="U15" s="85">
        <v>11061</v>
      </c>
      <c r="V15" s="85">
        <v>10909</v>
      </c>
      <c r="W15" s="85">
        <v>11008</v>
      </c>
      <c r="X15" s="85">
        <v>11017</v>
      </c>
      <c r="Y15" s="85">
        <v>11026</v>
      </c>
      <c r="Z15" s="85">
        <v>11090</v>
      </c>
      <c r="AA15" s="85">
        <v>11067</v>
      </c>
      <c r="AB15" s="85">
        <v>11061</v>
      </c>
      <c r="AC15" s="85">
        <v>10952</v>
      </c>
      <c r="AD15" s="85">
        <v>11047</v>
      </c>
      <c r="AE15" s="85">
        <v>11112</v>
      </c>
      <c r="AF15" s="85">
        <v>11084</v>
      </c>
      <c r="AG15" s="85">
        <v>11128</v>
      </c>
      <c r="AH15" s="25"/>
      <c r="AI15" s="25"/>
      <c r="AJ15" s="25"/>
      <c r="AK15" s="25"/>
    </row>
    <row r="16" spans="1:37" x14ac:dyDescent="0.25">
      <c r="A16" s="25" t="s">
        <v>67</v>
      </c>
      <c r="B16" s="85">
        <v>5716</v>
      </c>
      <c r="C16" s="85">
        <v>5698</v>
      </c>
      <c r="D16" s="85">
        <v>5716</v>
      </c>
      <c r="E16" s="85">
        <v>5663</v>
      </c>
      <c r="F16" s="85">
        <v>5674</v>
      </c>
      <c r="G16" s="85">
        <v>5767</v>
      </c>
      <c r="H16" s="85">
        <v>5829</v>
      </c>
      <c r="I16" s="85">
        <v>5845</v>
      </c>
      <c r="J16" s="85">
        <v>5721</v>
      </c>
      <c r="K16" s="85">
        <v>5722</v>
      </c>
      <c r="L16" s="85">
        <v>5761</v>
      </c>
      <c r="M16" s="85">
        <v>5792</v>
      </c>
      <c r="N16" s="85">
        <v>5822</v>
      </c>
      <c r="O16" s="85">
        <v>5822</v>
      </c>
      <c r="P16" s="85">
        <v>5868</v>
      </c>
      <c r="Q16" s="85">
        <v>5841</v>
      </c>
      <c r="R16" s="85">
        <v>5857</v>
      </c>
      <c r="S16" s="85">
        <v>5935</v>
      </c>
      <c r="T16" s="85">
        <v>6014</v>
      </c>
      <c r="U16" s="85">
        <v>5979</v>
      </c>
      <c r="V16" s="85">
        <v>5878</v>
      </c>
      <c r="W16" s="85">
        <v>5888</v>
      </c>
      <c r="X16" s="85">
        <v>5953</v>
      </c>
      <c r="Y16" s="85">
        <v>5989</v>
      </c>
      <c r="Z16" s="85">
        <v>6011</v>
      </c>
      <c r="AA16" s="85">
        <v>5962</v>
      </c>
      <c r="AB16" s="85">
        <v>5917</v>
      </c>
      <c r="AC16" s="85">
        <v>5898</v>
      </c>
      <c r="AD16" s="85">
        <v>5948</v>
      </c>
      <c r="AE16" s="85">
        <v>5947</v>
      </c>
      <c r="AF16" s="85">
        <v>5913</v>
      </c>
      <c r="AG16" s="85">
        <v>5909</v>
      </c>
      <c r="AH16" s="25"/>
      <c r="AI16" s="25"/>
      <c r="AJ16" s="25"/>
      <c r="AK16" s="25"/>
    </row>
    <row r="17" spans="1:37" x14ac:dyDescent="0.25">
      <c r="A17" s="25" t="s">
        <v>68</v>
      </c>
      <c r="B17" s="85">
        <v>9896</v>
      </c>
      <c r="C17" s="85">
        <v>9862</v>
      </c>
      <c r="D17" s="85">
        <v>9912</v>
      </c>
      <c r="E17" s="85">
        <v>9803</v>
      </c>
      <c r="F17" s="85">
        <v>9820</v>
      </c>
      <c r="G17" s="85">
        <v>9983</v>
      </c>
      <c r="H17" s="85">
        <v>10087</v>
      </c>
      <c r="I17" s="85">
        <v>10124</v>
      </c>
      <c r="J17" s="85">
        <v>9922</v>
      </c>
      <c r="K17" s="85">
        <v>9940</v>
      </c>
      <c r="L17" s="85">
        <v>10016</v>
      </c>
      <c r="M17" s="85">
        <v>10080</v>
      </c>
      <c r="N17" s="85">
        <v>10093</v>
      </c>
      <c r="O17" s="85">
        <v>10104</v>
      </c>
      <c r="P17" s="85">
        <v>10162</v>
      </c>
      <c r="Q17" s="85">
        <v>10138</v>
      </c>
      <c r="R17" s="85">
        <v>10157</v>
      </c>
      <c r="S17" s="85">
        <v>10303</v>
      </c>
      <c r="T17" s="85">
        <v>10411</v>
      </c>
      <c r="U17" s="85">
        <v>10359</v>
      </c>
      <c r="V17" s="85">
        <v>10191</v>
      </c>
      <c r="W17" s="85">
        <v>10219</v>
      </c>
      <c r="X17" s="85">
        <v>10331</v>
      </c>
      <c r="Y17" s="85">
        <v>10372</v>
      </c>
      <c r="Z17" s="85">
        <v>10419</v>
      </c>
      <c r="AA17" s="85">
        <v>10320</v>
      </c>
      <c r="AB17" s="85">
        <v>10248</v>
      </c>
      <c r="AC17" s="85">
        <v>10238</v>
      </c>
      <c r="AD17" s="85">
        <v>10299</v>
      </c>
      <c r="AE17" s="85">
        <v>10287</v>
      </c>
      <c r="AF17" s="85">
        <v>10227</v>
      </c>
      <c r="AG17" s="85">
        <v>10229</v>
      </c>
      <c r="AH17" s="25"/>
      <c r="AI17" s="25"/>
      <c r="AJ17" s="25"/>
      <c r="AK17" s="25"/>
    </row>
    <row r="18" spans="1:37" x14ac:dyDescent="0.25">
      <c r="A18" s="25" t="s">
        <v>69</v>
      </c>
      <c r="B18" s="85">
        <v>24396</v>
      </c>
      <c r="C18" s="85">
        <v>24581</v>
      </c>
      <c r="D18" s="85">
        <v>24644</v>
      </c>
      <c r="E18" s="85">
        <v>24574</v>
      </c>
      <c r="F18" s="85">
        <v>24717</v>
      </c>
      <c r="G18" s="85">
        <v>24924</v>
      </c>
      <c r="H18" s="85">
        <v>24901</v>
      </c>
      <c r="I18" s="85">
        <v>24914</v>
      </c>
      <c r="J18" s="85">
        <v>24728</v>
      </c>
      <c r="K18" s="85">
        <v>24786</v>
      </c>
      <c r="L18" s="85">
        <v>24903</v>
      </c>
      <c r="M18" s="85">
        <v>24909</v>
      </c>
      <c r="N18" s="85">
        <v>24882</v>
      </c>
      <c r="O18" s="85">
        <v>25113</v>
      </c>
      <c r="P18" s="85">
        <v>25193</v>
      </c>
      <c r="Q18" s="85">
        <v>25236</v>
      </c>
      <c r="R18" s="85">
        <v>25399</v>
      </c>
      <c r="S18" s="85">
        <v>25650</v>
      </c>
      <c r="T18" s="85">
        <v>25657</v>
      </c>
      <c r="U18" s="85">
        <v>25538</v>
      </c>
      <c r="V18" s="85">
        <v>25350</v>
      </c>
      <c r="W18" s="85">
        <v>25530</v>
      </c>
      <c r="X18" s="85">
        <v>25605</v>
      </c>
      <c r="Y18" s="85">
        <v>25567</v>
      </c>
      <c r="Z18" s="85">
        <v>25532</v>
      </c>
      <c r="AA18" s="85">
        <v>25543</v>
      </c>
      <c r="AB18" s="85">
        <v>25532</v>
      </c>
      <c r="AC18" s="85">
        <v>25454</v>
      </c>
      <c r="AD18" s="85">
        <v>25605</v>
      </c>
      <c r="AE18" s="85">
        <v>25848</v>
      </c>
      <c r="AF18" s="85">
        <v>25696</v>
      </c>
      <c r="AG18" s="85">
        <v>25893</v>
      </c>
      <c r="AH18" s="25"/>
      <c r="AI18" s="25"/>
      <c r="AJ18" s="25"/>
      <c r="AK18" s="25"/>
    </row>
    <row r="19" spans="1:37" x14ac:dyDescent="0.25">
      <c r="A19" s="25" t="s">
        <v>70</v>
      </c>
      <c r="B19" s="85">
        <v>9451</v>
      </c>
      <c r="C19" s="85">
        <v>9489</v>
      </c>
      <c r="D19" s="85">
        <v>9542</v>
      </c>
      <c r="E19" s="85">
        <v>9486</v>
      </c>
      <c r="F19" s="85">
        <v>9468</v>
      </c>
      <c r="G19" s="85">
        <v>9549</v>
      </c>
      <c r="H19" s="85">
        <v>9512</v>
      </c>
      <c r="I19" s="85">
        <v>9505</v>
      </c>
      <c r="J19" s="85">
        <v>9504</v>
      </c>
      <c r="K19" s="85">
        <v>9548</v>
      </c>
      <c r="L19" s="85">
        <v>9572</v>
      </c>
      <c r="M19" s="85">
        <v>9592</v>
      </c>
      <c r="N19" s="85">
        <v>9569</v>
      </c>
      <c r="O19" s="85">
        <v>9671</v>
      </c>
      <c r="P19" s="85">
        <v>9719</v>
      </c>
      <c r="Q19" s="85">
        <v>9693</v>
      </c>
      <c r="R19" s="85">
        <v>9703</v>
      </c>
      <c r="S19" s="85">
        <v>9815</v>
      </c>
      <c r="T19" s="85">
        <v>9721</v>
      </c>
      <c r="U19" s="85">
        <v>9712</v>
      </c>
      <c r="V19" s="85">
        <v>9687</v>
      </c>
      <c r="W19" s="85">
        <v>9749</v>
      </c>
      <c r="X19" s="85">
        <v>9810</v>
      </c>
      <c r="Y19" s="85">
        <v>9805</v>
      </c>
      <c r="Z19" s="85">
        <v>9819</v>
      </c>
      <c r="AA19" s="85">
        <v>9815</v>
      </c>
      <c r="AB19" s="85">
        <v>9787</v>
      </c>
      <c r="AC19" s="85">
        <v>9695</v>
      </c>
      <c r="AD19" s="85">
        <v>9701</v>
      </c>
      <c r="AE19" s="85">
        <v>9728</v>
      </c>
      <c r="AF19" s="85">
        <v>9624</v>
      </c>
      <c r="AG19" s="85">
        <v>9714</v>
      </c>
      <c r="AH19" s="25"/>
      <c r="AI19" s="25"/>
      <c r="AJ19" s="25"/>
      <c r="AK19" s="25"/>
    </row>
    <row r="20" spans="1:37" x14ac:dyDescent="0.25">
      <c r="A20" s="25" t="s">
        <v>71</v>
      </c>
      <c r="B20" s="85">
        <v>2664</v>
      </c>
      <c r="C20" s="85">
        <v>2680</v>
      </c>
      <c r="D20" s="85">
        <v>2698</v>
      </c>
      <c r="E20" s="85">
        <v>2693</v>
      </c>
      <c r="F20" s="85">
        <v>2702</v>
      </c>
      <c r="G20" s="85">
        <v>2696</v>
      </c>
      <c r="H20" s="85">
        <v>2717</v>
      </c>
      <c r="I20" s="85">
        <v>2699</v>
      </c>
      <c r="J20" s="85">
        <v>2695</v>
      </c>
      <c r="K20" s="85">
        <v>2723</v>
      </c>
      <c r="L20" s="85">
        <v>2738</v>
      </c>
      <c r="M20" s="85">
        <v>2755</v>
      </c>
      <c r="N20" s="85">
        <v>2746</v>
      </c>
      <c r="O20" s="85">
        <v>2770</v>
      </c>
      <c r="P20" s="85">
        <v>2780</v>
      </c>
      <c r="Q20" s="85">
        <v>2792</v>
      </c>
      <c r="R20" s="85">
        <v>2792</v>
      </c>
      <c r="S20" s="85">
        <v>2818</v>
      </c>
      <c r="T20" s="85">
        <v>2824</v>
      </c>
      <c r="U20" s="85">
        <v>2808</v>
      </c>
      <c r="V20" s="85">
        <v>2795</v>
      </c>
      <c r="W20" s="85">
        <v>2815</v>
      </c>
      <c r="X20" s="85">
        <v>2829</v>
      </c>
      <c r="Y20" s="85">
        <v>2808</v>
      </c>
      <c r="Z20" s="85">
        <v>2818</v>
      </c>
      <c r="AA20" s="85">
        <v>2814</v>
      </c>
      <c r="AB20" s="85">
        <v>2818</v>
      </c>
      <c r="AC20" s="85">
        <v>2806</v>
      </c>
      <c r="AD20" s="85">
        <v>2815</v>
      </c>
      <c r="AE20" s="85">
        <v>2817</v>
      </c>
      <c r="AF20" s="85">
        <v>2811</v>
      </c>
      <c r="AG20" s="85">
        <v>2827</v>
      </c>
      <c r="AH20" s="25"/>
      <c r="AI20" s="25"/>
      <c r="AJ20" s="25"/>
      <c r="AK20" s="25"/>
    </row>
    <row r="21" spans="1:37" x14ac:dyDescent="0.25">
      <c r="A21" s="25" t="s">
        <v>72</v>
      </c>
      <c r="B21" s="85">
        <v>4224</v>
      </c>
      <c r="C21" s="85">
        <v>4226</v>
      </c>
      <c r="D21" s="85">
        <v>4248</v>
      </c>
      <c r="E21" s="85">
        <v>4230</v>
      </c>
      <c r="F21" s="85">
        <v>4227</v>
      </c>
      <c r="G21" s="85">
        <v>4296</v>
      </c>
      <c r="H21" s="85">
        <v>4321</v>
      </c>
      <c r="I21" s="85">
        <v>4289</v>
      </c>
      <c r="J21" s="85">
        <v>4252</v>
      </c>
      <c r="K21" s="85">
        <v>4259</v>
      </c>
      <c r="L21" s="85">
        <v>4279</v>
      </c>
      <c r="M21" s="85">
        <v>4275</v>
      </c>
      <c r="N21" s="85">
        <v>4311</v>
      </c>
      <c r="O21" s="85">
        <v>4365</v>
      </c>
      <c r="P21" s="85">
        <v>4382</v>
      </c>
      <c r="Q21" s="85">
        <v>4381</v>
      </c>
      <c r="R21" s="85">
        <v>4386</v>
      </c>
      <c r="S21" s="85">
        <v>4449</v>
      </c>
      <c r="T21" s="85">
        <v>4435</v>
      </c>
      <c r="U21" s="85">
        <v>4405</v>
      </c>
      <c r="V21" s="85">
        <v>4368</v>
      </c>
      <c r="W21" s="85">
        <v>4395</v>
      </c>
      <c r="X21" s="85">
        <v>4402</v>
      </c>
      <c r="Y21" s="85">
        <v>4400</v>
      </c>
      <c r="Z21" s="85">
        <v>4448</v>
      </c>
      <c r="AA21" s="85">
        <v>4428</v>
      </c>
      <c r="AB21" s="85">
        <v>4436</v>
      </c>
      <c r="AC21" s="85">
        <v>4414</v>
      </c>
      <c r="AD21" s="85">
        <v>4435</v>
      </c>
      <c r="AE21" s="85">
        <v>4465</v>
      </c>
      <c r="AF21" s="85">
        <v>4442</v>
      </c>
      <c r="AG21" s="85">
        <v>4472</v>
      </c>
      <c r="AH21" s="25"/>
      <c r="AI21" s="25"/>
      <c r="AJ21" s="25"/>
      <c r="AK21" s="25"/>
    </row>
    <row r="22" spans="1:37" x14ac:dyDescent="0.25">
      <c r="A22" s="25" t="s">
        <v>73</v>
      </c>
      <c r="B22" s="85">
        <v>106037</v>
      </c>
      <c r="C22" s="85">
        <v>105738</v>
      </c>
      <c r="D22" s="85">
        <v>106501</v>
      </c>
      <c r="E22" s="85">
        <v>108008</v>
      </c>
      <c r="F22" s="85">
        <v>111684</v>
      </c>
      <c r="G22" s="85">
        <v>121363</v>
      </c>
      <c r="H22" s="85">
        <v>127304</v>
      </c>
      <c r="I22" s="85">
        <v>126846</v>
      </c>
      <c r="J22" s="85">
        <v>115699</v>
      </c>
      <c r="K22" s="85">
        <v>111840</v>
      </c>
      <c r="L22" s="85">
        <v>109679</v>
      </c>
      <c r="M22" s="85">
        <v>109418</v>
      </c>
      <c r="N22" s="85">
        <v>108784</v>
      </c>
      <c r="O22" s="85">
        <v>108276</v>
      </c>
      <c r="P22" s="85">
        <v>108702</v>
      </c>
      <c r="Q22" s="85">
        <v>110988</v>
      </c>
      <c r="R22" s="85">
        <v>115082</v>
      </c>
      <c r="S22" s="85">
        <v>124200</v>
      </c>
      <c r="T22" s="85">
        <v>130787</v>
      </c>
      <c r="U22" s="85">
        <v>129119</v>
      </c>
      <c r="V22" s="85">
        <v>118277</v>
      </c>
      <c r="W22" s="85">
        <v>115084</v>
      </c>
      <c r="X22" s="85">
        <v>112694</v>
      </c>
      <c r="Y22" s="85">
        <v>112705</v>
      </c>
      <c r="Z22" s="85">
        <v>112405</v>
      </c>
      <c r="AA22" s="85">
        <v>110483</v>
      </c>
      <c r="AB22" s="85">
        <v>110550</v>
      </c>
      <c r="AC22" s="85">
        <v>112101</v>
      </c>
      <c r="AD22" s="85">
        <v>117262</v>
      </c>
      <c r="AE22" s="85">
        <v>124990</v>
      </c>
      <c r="AF22" s="85">
        <v>130245</v>
      </c>
      <c r="AG22" s="85">
        <v>129250</v>
      </c>
      <c r="AH22" s="25"/>
      <c r="AI22" s="25"/>
      <c r="AJ22" s="25"/>
      <c r="AK22" s="25"/>
    </row>
    <row r="23" spans="1:37" x14ac:dyDescent="0.25">
      <c r="A23" s="25" t="s">
        <v>74</v>
      </c>
      <c r="B23" s="85">
        <v>22297</v>
      </c>
      <c r="C23" s="85">
        <v>22272</v>
      </c>
      <c r="D23" s="85">
        <v>22472</v>
      </c>
      <c r="E23" s="85">
        <v>22853</v>
      </c>
      <c r="F23" s="85">
        <v>23676</v>
      </c>
      <c r="G23" s="85">
        <v>25802</v>
      </c>
      <c r="H23" s="85">
        <v>27159</v>
      </c>
      <c r="I23" s="85">
        <v>27042</v>
      </c>
      <c r="J23" s="85">
        <v>24640</v>
      </c>
      <c r="K23" s="85">
        <v>23811</v>
      </c>
      <c r="L23" s="85">
        <v>23248</v>
      </c>
      <c r="M23" s="85">
        <v>23115</v>
      </c>
      <c r="N23" s="85">
        <v>22934</v>
      </c>
      <c r="O23" s="85">
        <v>22807</v>
      </c>
      <c r="P23" s="85">
        <v>22935</v>
      </c>
      <c r="Q23" s="85">
        <v>23457</v>
      </c>
      <c r="R23" s="85">
        <v>24404</v>
      </c>
      <c r="S23" s="85">
        <v>26392</v>
      </c>
      <c r="T23" s="85">
        <v>27903</v>
      </c>
      <c r="U23" s="85">
        <v>27567</v>
      </c>
      <c r="V23" s="85">
        <v>25175</v>
      </c>
      <c r="W23" s="85">
        <v>24484</v>
      </c>
      <c r="X23" s="85">
        <v>23871</v>
      </c>
      <c r="Y23" s="85">
        <v>23788</v>
      </c>
      <c r="Z23" s="85">
        <v>23734</v>
      </c>
      <c r="AA23" s="85">
        <v>23350</v>
      </c>
      <c r="AB23" s="85">
        <v>23375</v>
      </c>
      <c r="AC23" s="85">
        <v>23750</v>
      </c>
      <c r="AD23" s="85">
        <v>24953</v>
      </c>
      <c r="AE23" s="85">
        <v>26648</v>
      </c>
      <c r="AF23" s="85">
        <v>27780</v>
      </c>
      <c r="AG23" s="85">
        <v>27550</v>
      </c>
      <c r="AH23" s="25"/>
      <c r="AI23" s="25"/>
      <c r="AJ23" s="25"/>
      <c r="AK23" s="25"/>
    </row>
    <row r="24" spans="1:37" x14ac:dyDescent="0.25">
      <c r="A24" s="25" t="s">
        <v>75</v>
      </c>
      <c r="B24" s="85">
        <v>116684</v>
      </c>
      <c r="C24" s="85">
        <v>116392</v>
      </c>
      <c r="D24" s="85">
        <v>117276</v>
      </c>
      <c r="E24" s="85">
        <v>119192</v>
      </c>
      <c r="F24" s="85">
        <v>123661</v>
      </c>
      <c r="G24" s="85">
        <v>134659</v>
      </c>
      <c r="H24" s="85">
        <v>141308</v>
      </c>
      <c r="I24" s="85">
        <v>140780</v>
      </c>
      <c r="J24" s="85">
        <v>128380</v>
      </c>
      <c r="K24" s="85">
        <v>124028</v>
      </c>
      <c r="L24" s="85">
        <v>121189</v>
      </c>
      <c r="M24" s="85">
        <v>120680</v>
      </c>
      <c r="N24" s="85">
        <v>119790</v>
      </c>
      <c r="O24" s="85">
        <v>119224</v>
      </c>
      <c r="P24" s="85">
        <v>119737</v>
      </c>
      <c r="Q24" s="85">
        <v>122485</v>
      </c>
      <c r="R24" s="85">
        <v>127366</v>
      </c>
      <c r="S24" s="85">
        <v>137768</v>
      </c>
      <c r="T24" s="85">
        <v>145130</v>
      </c>
      <c r="U24" s="85">
        <v>143248</v>
      </c>
      <c r="V24" s="85">
        <v>131177</v>
      </c>
      <c r="W24" s="85">
        <v>127539</v>
      </c>
      <c r="X24" s="85">
        <v>124516</v>
      </c>
      <c r="Y24" s="85">
        <v>124355</v>
      </c>
      <c r="Z24" s="85">
        <v>123833</v>
      </c>
      <c r="AA24" s="85">
        <v>121753</v>
      </c>
      <c r="AB24" s="85">
        <v>121901</v>
      </c>
      <c r="AC24" s="85">
        <v>123802</v>
      </c>
      <c r="AD24" s="85">
        <v>129881</v>
      </c>
      <c r="AE24" s="85">
        <v>138672</v>
      </c>
      <c r="AF24" s="85">
        <v>144550</v>
      </c>
      <c r="AG24" s="85">
        <v>143423</v>
      </c>
      <c r="AH24" s="25"/>
      <c r="AI24" s="25"/>
      <c r="AJ24" s="25"/>
      <c r="AK24" s="25"/>
    </row>
    <row r="25" spans="1:37" x14ac:dyDescent="0.25">
      <c r="A25" s="25" t="s">
        <v>76</v>
      </c>
      <c r="B25" s="85">
        <v>2983</v>
      </c>
      <c r="C25" s="85">
        <v>2995</v>
      </c>
      <c r="D25" s="85">
        <v>3008</v>
      </c>
      <c r="E25" s="85">
        <v>2974</v>
      </c>
      <c r="F25" s="85">
        <v>2960</v>
      </c>
      <c r="G25" s="85">
        <v>2964</v>
      </c>
      <c r="H25" s="85">
        <v>2979</v>
      </c>
      <c r="I25" s="85">
        <v>2979</v>
      </c>
      <c r="J25" s="85">
        <v>2959</v>
      </c>
      <c r="K25" s="85">
        <v>2970</v>
      </c>
      <c r="L25" s="85">
        <v>2982</v>
      </c>
      <c r="M25" s="85">
        <v>3020</v>
      </c>
      <c r="N25" s="85">
        <v>3035</v>
      </c>
      <c r="O25" s="85">
        <v>3067</v>
      </c>
      <c r="P25" s="85">
        <v>3079</v>
      </c>
      <c r="Q25" s="85">
        <v>3032</v>
      </c>
      <c r="R25" s="85">
        <v>3021</v>
      </c>
      <c r="S25" s="85">
        <v>3044</v>
      </c>
      <c r="T25" s="85">
        <v>3035</v>
      </c>
      <c r="U25" s="85">
        <v>3030</v>
      </c>
      <c r="V25" s="85">
        <v>3013</v>
      </c>
      <c r="W25" s="85">
        <v>3040</v>
      </c>
      <c r="X25" s="85">
        <v>3067</v>
      </c>
      <c r="Y25" s="85">
        <v>3098</v>
      </c>
      <c r="Z25" s="85">
        <v>3125</v>
      </c>
      <c r="AA25" s="85">
        <v>3119</v>
      </c>
      <c r="AB25" s="85">
        <v>3101</v>
      </c>
      <c r="AC25" s="85">
        <v>3051</v>
      </c>
      <c r="AD25" s="85">
        <v>3033</v>
      </c>
      <c r="AE25" s="85">
        <v>3025</v>
      </c>
      <c r="AF25" s="85">
        <v>2996</v>
      </c>
      <c r="AG25" s="85">
        <v>3024</v>
      </c>
      <c r="AH25" s="25"/>
      <c r="AI25" s="25"/>
      <c r="AJ25" s="25"/>
      <c r="AK25" s="25"/>
    </row>
    <row r="26" spans="1:37" x14ac:dyDescent="0.25">
      <c r="A26" s="25" t="s">
        <v>77</v>
      </c>
      <c r="B26" s="85">
        <v>948</v>
      </c>
      <c r="C26" s="85">
        <v>939</v>
      </c>
      <c r="D26" s="85">
        <v>931</v>
      </c>
      <c r="E26" s="85">
        <v>926</v>
      </c>
      <c r="F26" s="85">
        <v>937</v>
      </c>
      <c r="G26" s="85">
        <v>979</v>
      </c>
      <c r="H26" s="85">
        <v>989</v>
      </c>
      <c r="I26" s="85">
        <v>971</v>
      </c>
      <c r="J26" s="85">
        <v>926</v>
      </c>
      <c r="K26" s="85">
        <v>924</v>
      </c>
      <c r="L26" s="85">
        <v>927</v>
      </c>
      <c r="M26" s="85">
        <v>940</v>
      </c>
      <c r="N26" s="85">
        <v>951</v>
      </c>
      <c r="O26" s="85">
        <v>942</v>
      </c>
      <c r="P26" s="85">
        <v>940</v>
      </c>
      <c r="Q26" s="85">
        <v>928</v>
      </c>
      <c r="R26" s="85">
        <v>938</v>
      </c>
      <c r="S26" s="85">
        <v>969</v>
      </c>
      <c r="T26" s="85">
        <v>991</v>
      </c>
      <c r="U26" s="85">
        <v>972</v>
      </c>
      <c r="V26" s="85">
        <v>931</v>
      </c>
      <c r="W26" s="85">
        <v>934</v>
      </c>
      <c r="X26" s="85">
        <v>926</v>
      </c>
      <c r="Y26" s="85">
        <v>944</v>
      </c>
      <c r="Z26" s="85">
        <v>957</v>
      </c>
      <c r="AA26" s="85">
        <v>949</v>
      </c>
      <c r="AB26" s="85">
        <v>943</v>
      </c>
      <c r="AC26" s="85">
        <v>924</v>
      </c>
      <c r="AD26" s="85">
        <v>935</v>
      </c>
      <c r="AE26" s="85">
        <v>971</v>
      </c>
      <c r="AF26" s="85">
        <v>977</v>
      </c>
      <c r="AG26" s="85">
        <v>984</v>
      </c>
      <c r="AH26" s="25"/>
      <c r="AI26" s="25"/>
      <c r="AJ26" s="25"/>
      <c r="AK26" s="25"/>
    </row>
    <row r="27" spans="1:37" x14ac:dyDescent="0.25">
      <c r="A27" s="25" t="s">
        <v>78</v>
      </c>
      <c r="B27" s="85">
        <v>7102</v>
      </c>
      <c r="C27" s="85">
        <v>7132</v>
      </c>
      <c r="D27" s="85">
        <v>7173</v>
      </c>
      <c r="E27" s="85">
        <v>7153</v>
      </c>
      <c r="F27" s="85">
        <v>7142</v>
      </c>
      <c r="G27" s="85">
        <v>7257</v>
      </c>
      <c r="H27" s="85">
        <v>7287</v>
      </c>
      <c r="I27" s="85">
        <v>7269</v>
      </c>
      <c r="J27" s="85">
        <v>7189</v>
      </c>
      <c r="K27" s="85">
        <v>7233</v>
      </c>
      <c r="L27" s="85">
        <v>7287</v>
      </c>
      <c r="M27" s="85">
        <v>7273</v>
      </c>
      <c r="N27" s="85">
        <v>7301</v>
      </c>
      <c r="O27" s="85">
        <v>7379</v>
      </c>
      <c r="P27" s="85">
        <v>7426</v>
      </c>
      <c r="Q27" s="85">
        <v>7427</v>
      </c>
      <c r="R27" s="85">
        <v>7448</v>
      </c>
      <c r="S27" s="85">
        <v>7551</v>
      </c>
      <c r="T27" s="85">
        <v>7581</v>
      </c>
      <c r="U27" s="85">
        <v>7537</v>
      </c>
      <c r="V27" s="85">
        <v>7454</v>
      </c>
      <c r="W27" s="85">
        <v>7508</v>
      </c>
      <c r="X27" s="85">
        <v>7526</v>
      </c>
      <c r="Y27" s="85">
        <v>7509</v>
      </c>
      <c r="Z27" s="85">
        <v>7539</v>
      </c>
      <c r="AA27" s="85">
        <v>7553</v>
      </c>
      <c r="AB27" s="85">
        <v>7557</v>
      </c>
      <c r="AC27" s="85">
        <v>7521</v>
      </c>
      <c r="AD27" s="85">
        <v>7526</v>
      </c>
      <c r="AE27" s="85">
        <v>7593</v>
      </c>
      <c r="AF27" s="85">
        <v>7593</v>
      </c>
      <c r="AG27" s="85">
        <v>7630</v>
      </c>
      <c r="AH27" s="25"/>
      <c r="AI27" s="25"/>
      <c r="AJ27" s="25"/>
      <c r="AK27" s="25"/>
    </row>
    <row r="28" spans="1:37" x14ac:dyDescent="0.25">
      <c r="A28" s="25" t="s">
        <v>79</v>
      </c>
      <c r="B28" s="85">
        <v>8581</v>
      </c>
      <c r="C28" s="85">
        <v>8674</v>
      </c>
      <c r="D28" s="85">
        <v>8695</v>
      </c>
      <c r="E28" s="85">
        <v>8685</v>
      </c>
      <c r="F28" s="85">
        <v>8627</v>
      </c>
      <c r="G28" s="85">
        <v>8698</v>
      </c>
      <c r="H28" s="85">
        <v>8650</v>
      </c>
      <c r="I28" s="85">
        <v>8627</v>
      </c>
      <c r="J28" s="85">
        <v>8627</v>
      </c>
      <c r="K28" s="85">
        <v>8707</v>
      </c>
      <c r="L28" s="85">
        <v>8747</v>
      </c>
      <c r="M28" s="85">
        <v>8750</v>
      </c>
      <c r="N28" s="85">
        <v>8714</v>
      </c>
      <c r="O28" s="85">
        <v>8837</v>
      </c>
      <c r="P28" s="85">
        <v>8883</v>
      </c>
      <c r="Q28" s="85">
        <v>8899</v>
      </c>
      <c r="R28" s="85">
        <v>8848</v>
      </c>
      <c r="S28" s="85">
        <v>8922</v>
      </c>
      <c r="T28" s="85">
        <v>8879</v>
      </c>
      <c r="U28" s="85">
        <v>8858</v>
      </c>
      <c r="V28" s="85">
        <v>8871</v>
      </c>
      <c r="W28" s="85">
        <v>8976</v>
      </c>
      <c r="X28" s="85">
        <v>9048</v>
      </c>
      <c r="Y28" s="85">
        <v>9070</v>
      </c>
      <c r="Z28" s="85">
        <v>9030</v>
      </c>
      <c r="AA28" s="85">
        <v>9128</v>
      </c>
      <c r="AB28" s="85">
        <v>9108</v>
      </c>
      <c r="AC28" s="85">
        <v>9124</v>
      </c>
      <c r="AD28" s="85">
        <v>9093</v>
      </c>
      <c r="AE28" s="85">
        <v>9121</v>
      </c>
      <c r="AF28" s="85">
        <v>9014</v>
      </c>
      <c r="AG28" s="85">
        <v>9039</v>
      </c>
      <c r="AH28" s="25"/>
      <c r="AI28" s="25"/>
      <c r="AJ28" s="25"/>
      <c r="AK28" s="25"/>
    </row>
    <row r="29" spans="1:37" x14ac:dyDescent="0.25">
      <c r="A29" s="25" t="s">
        <v>80</v>
      </c>
      <c r="B29" s="85">
        <v>10155</v>
      </c>
      <c r="C29" s="85">
        <v>10219</v>
      </c>
      <c r="D29" s="85">
        <v>10280</v>
      </c>
      <c r="E29" s="85">
        <v>10230</v>
      </c>
      <c r="F29" s="85">
        <v>10249</v>
      </c>
      <c r="G29" s="85">
        <v>10347</v>
      </c>
      <c r="H29" s="85">
        <v>10334</v>
      </c>
      <c r="I29" s="85">
        <v>10344</v>
      </c>
      <c r="J29" s="85">
        <v>10272</v>
      </c>
      <c r="K29" s="85">
        <v>10295</v>
      </c>
      <c r="L29" s="85">
        <v>10322</v>
      </c>
      <c r="M29" s="85">
        <v>10339</v>
      </c>
      <c r="N29" s="85">
        <v>10310</v>
      </c>
      <c r="O29" s="85">
        <v>10426</v>
      </c>
      <c r="P29" s="85">
        <v>10480</v>
      </c>
      <c r="Q29" s="85">
        <v>10532</v>
      </c>
      <c r="R29" s="85">
        <v>10572</v>
      </c>
      <c r="S29" s="85">
        <v>10673</v>
      </c>
      <c r="T29" s="85">
        <v>10662</v>
      </c>
      <c r="U29" s="85">
        <v>10622</v>
      </c>
      <c r="V29" s="85">
        <v>10570</v>
      </c>
      <c r="W29" s="85">
        <v>10643</v>
      </c>
      <c r="X29" s="85">
        <v>10640</v>
      </c>
      <c r="Y29" s="85">
        <v>10640</v>
      </c>
      <c r="Z29" s="85">
        <v>10618</v>
      </c>
      <c r="AA29" s="85">
        <v>10622</v>
      </c>
      <c r="AB29" s="85">
        <v>10612</v>
      </c>
      <c r="AC29" s="85">
        <v>10593</v>
      </c>
      <c r="AD29" s="85">
        <v>10640</v>
      </c>
      <c r="AE29" s="85">
        <v>10733</v>
      </c>
      <c r="AF29" s="85">
        <v>10696</v>
      </c>
      <c r="AG29" s="85">
        <v>10731</v>
      </c>
      <c r="AH29" s="25"/>
      <c r="AI29" s="25"/>
      <c r="AJ29" s="25"/>
      <c r="AK29" s="25"/>
    </row>
    <row r="30" spans="1:37" x14ac:dyDescent="0.25">
      <c r="A30" s="25" t="s">
        <v>81</v>
      </c>
      <c r="B30" s="85">
        <v>13819</v>
      </c>
      <c r="C30" s="85">
        <v>13898</v>
      </c>
      <c r="D30" s="85">
        <v>13960</v>
      </c>
      <c r="E30" s="85">
        <v>13946</v>
      </c>
      <c r="F30" s="85">
        <v>13965</v>
      </c>
      <c r="G30" s="85">
        <v>14155</v>
      </c>
      <c r="H30" s="85">
        <v>14194</v>
      </c>
      <c r="I30" s="85">
        <v>14144</v>
      </c>
      <c r="J30" s="85">
        <v>13986</v>
      </c>
      <c r="K30" s="85">
        <v>14080</v>
      </c>
      <c r="L30" s="85">
        <v>14160</v>
      </c>
      <c r="M30" s="85">
        <v>14136</v>
      </c>
      <c r="N30" s="85">
        <v>14161</v>
      </c>
      <c r="O30" s="85">
        <v>14310</v>
      </c>
      <c r="P30" s="85">
        <v>14383</v>
      </c>
      <c r="Q30" s="85">
        <v>14411</v>
      </c>
      <c r="R30" s="85">
        <v>14429</v>
      </c>
      <c r="S30" s="85">
        <v>14664</v>
      </c>
      <c r="T30" s="85">
        <v>14728</v>
      </c>
      <c r="U30" s="85">
        <v>14627</v>
      </c>
      <c r="V30" s="85">
        <v>14461</v>
      </c>
      <c r="W30" s="85">
        <v>14602</v>
      </c>
      <c r="X30" s="85">
        <v>14631</v>
      </c>
      <c r="Y30" s="85">
        <v>14608</v>
      </c>
      <c r="Z30" s="85">
        <v>14619</v>
      </c>
      <c r="AA30" s="85">
        <v>14655</v>
      </c>
      <c r="AB30" s="85">
        <v>14691</v>
      </c>
      <c r="AC30" s="85">
        <v>14634</v>
      </c>
      <c r="AD30" s="85">
        <v>14710</v>
      </c>
      <c r="AE30" s="85">
        <v>14833</v>
      </c>
      <c r="AF30" s="85">
        <v>14819</v>
      </c>
      <c r="AG30" s="85">
        <v>14866</v>
      </c>
      <c r="AH30" s="25"/>
      <c r="AI30" s="25"/>
      <c r="AJ30" s="25"/>
      <c r="AK30" s="25"/>
    </row>
    <row r="31" spans="1:37" x14ac:dyDescent="0.25">
      <c r="A31" s="25" t="s">
        <v>82</v>
      </c>
      <c r="B31" s="85">
        <v>3633</v>
      </c>
      <c r="C31" s="85">
        <v>3654</v>
      </c>
      <c r="D31" s="85">
        <v>3661</v>
      </c>
      <c r="E31" s="85">
        <v>3651</v>
      </c>
      <c r="F31" s="85">
        <v>3648</v>
      </c>
      <c r="G31" s="85">
        <v>3696</v>
      </c>
      <c r="H31" s="85">
        <v>3721</v>
      </c>
      <c r="I31" s="85">
        <v>3715</v>
      </c>
      <c r="J31" s="85">
        <v>3703</v>
      </c>
      <c r="K31" s="85">
        <v>3681</v>
      </c>
      <c r="L31" s="85">
        <v>3710</v>
      </c>
      <c r="M31" s="85">
        <v>3712</v>
      </c>
      <c r="N31" s="85">
        <v>3741</v>
      </c>
      <c r="O31" s="85">
        <v>3755</v>
      </c>
      <c r="P31" s="85">
        <v>3779</v>
      </c>
      <c r="Q31" s="85">
        <v>3777</v>
      </c>
      <c r="R31" s="85">
        <v>3785</v>
      </c>
      <c r="S31" s="85">
        <v>3840</v>
      </c>
      <c r="T31" s="85">
        <v>3856</v>
      </c>
      <c r="U31" s="85">
        <v>3836</v>
      </c>
      <c r="V31" s="85">
        <v>3789</v>
      </c>
      <c r="W31" s="85">
        <v>3814</v>
      </c>
      <c r="X31" s="85">
        <v>3833</v>
      </c>
      <c r="Y31" s="85">
        <v>3821</v>
      </c>
      <c r="Z31" s="85">
        <v>3836</v>
      </c>
      <c r="AA31" s="85">
        <v>3821</v>
      </c>
      <c r="AB31" s="85">
        <v>3822</v>
      </c>
      <c r="AC31" s="85">
        <v>3795</v>
      </c>
      <c r="AD31" s="85">
        <v>3823</v>
      </c>
      <c r="AE31" s="85">
        <v>3859</v>
      </c>
      <c r="AF31" s="85">
        <v>3844</v>
      </c>
      <c r="AG31" s="85">
        <v>3867</v>
      </c>
      <c r="AH31" s="25"/>
      <c r="AI31" s="25"/>
      <c r="AJ31" s="25"/>
      <c r="AK31" s="25"/>
    </row>
    <row r="32" spans="1:37" x14ac:dyDescent="0.25">
      <c r="A32" s="25" t="s">
        <v>83</v>
      </c>
      <c r="B32" s="85">
        <v>64861</v>
      </c>
      <c r="C32" s="85">
        <v>64600</v>
      </c>
      <c r="D32" s="85">
        <v>64313</v>
      </c>
      <c r="E32" s="85">
        <v>63884</v>
      </c>
      <c r="F32" s="85">
        <v>64482</v>
      </c>
      <c r="G32" s="85">
        <v>67258</v>
      </c>
      <c r="H32" s="85">
        <v>68367</v>
      </c>
      <c r="I32" s="85">
        <v>67484</v>
      </c>
      <c r="J32" s="85">
        <v>64862</v>
      </c>
      <c r="K32" s="85">
        <v>64777</v>
      </c>
      <c r="L32" s="85">
        <v>64734</v>
      </c>
      <c r="M32" s="85">
        <v>65332</v>
      </c>
      <c r="N32" s="85">
        <v>65511</v>
      </c>
      <c r="O32" s="85">
        <v>65275</v>
      </c>
      <c r="P32" s="85">
        <v>64999</v>
      </c>
      <c r="Q32" s="85">
        <v>64226</v>
      </c>
      <c r="R32" s="85">
        <v>65305</v>
      </c>
      <c r="S32" s="85">
        <v>67860</v>
      </c>
      <c r="T32" s="85">
        <v>69366</v>
      </c>
      <c r="U32" s="85">
        <v>68240</v>
      </c>
      <c r="V32" s="85">
        <v>65433</v>
      </c>
      <c r="W32" s="85">
        <v>65542</v>
      </c>
      <c r="X32" s="85">
        <v>65369</v>
      </c>
      <c r="Y32" s="85">
        <v>66186</v>
      </c>
      <c r="Z32" s="85">
        <v>66745</v>
      </c>
      <c r="AA32" s="85">
        <v>65892</v>
      </c>
      <c r="AB32" s="85">
        <v>65260</v>
      </c>
      <c r="AC32" s="85">
        <v>64164</v>
      </c>
      <c r="AD32" s="85">
        <v>65437</v>
      </c>
      <c r="AE32" s="85">
        <v>67740</v>
      </c>
      <c r="AF32" s="85">
        <v>68376</v>
      </c>
      <c r="AG32" s="85">
        <v>68374</v>
      </c>
      <c r="AH32" s="25"/>
      <c r="AI32" s="25"/>
      <c r="AJ32" s="25"/>
      <c r="AK32" s="25"/>
    </row>
    <row r="33" spans="1:37" x14ac:dyDescent="0.25">
      <c r="A33" s="25" t="s">
        <v>84</v>
      </c>
      <c r="B33" s="85">
        <v>1898</v>
      </c>
      <c r="C33" s="85">
        <v>1906</v>
      </c>
      <c r="D33" s="85">
        <v>1921</v>
      </c>
      <c r="E33" s="85">
        <v>1928</v>
      </c>
      <c r="F33" s="85">
        <v>1919</v>
      </c>
      <c r="G33" s="85">
        <v>1938</v>
      </c>
      <c r="H33" s="85">
        <v>1939</v>
      </c>
      <c r="I33" s="85">
        <v>1930</v>
      </c>
      <c r="J33" s="85">
        <v>1915</v>
      </c>
      <c r="K33" s="85">
        <v>1919</v>
      </c>
      <c r="L33" s="85">
        <v>1921</v>
      </c>
      <c r="M33" s="85">
        <v>1925</v>
      </c>
      <c r="N33" s="85">
        <v>1938</v>
      </c>
      <c r="O33" s="85">
        <v>1954</v>
      </c>
      <c r="P33" s="85">
        <v>1960</v>
      </c>
      <c r="Q33" s="85">
        <v>1957</v>
      </c>
      <c r="R33" s="85">
        <v>1954</v>
      </c>
      <c r="S33" s="85">
        <v>1989</v>
      </c>
      <c r="T33" s="85">
        <v>2000</v>
      </c>
      <c r="U33" s="85">
        <v>1994</v>
      </c>
      <c r="V33" s="85">
        <v>1969</v>
      </c>
      <c r="W33" s="85">
        <v>1986</v>
      </c>
      <c r="X33" s="85">
        <v>1986</v>
      </c>
      <c r="Y33" s="85">
        <v>1989</v>
      </c>
      <c r="Z33" s="85">
        <v>2001</v>
      </c>
      <c r="AA33" s="85">
        <v>2003</v>
      </c>
      <c r="AB33" s="85">
        <v>2006</v>
      </c>
      <c r="AC33" s="85">
        <v>1987</v>
      </c>
      <c r="AD33" s="85">
        <v>2001</v>
      </c>
      <c r="AE33" s="85">
        <v>2027</v>
      </c>
      <c r="AF33" s="85">
        <v>2022</v>
      </c>
      <c r="AG33" s="85">
        <v>2032</v>
      </c>
      <c r="AH33" s="25"/>
      <c r="AI33" s="25"/>
      <c r="AJ33" s="25"/>
      <c r="AK33" s="25"/>
    </row>
    <row r="34" spans="1:37" x14ac:dyDescent="0.25">
      <c r="A34" s="25" t="s">
        <v>85</v>
      </c>
      <c r="B34" s="85">
        <v>1219</v>
      </c>
      <c r="C34" s="85">
        <v>1235</v>
      </c>
      <c r="D34" s="85">
        <v>1239</v>
      </c>
      <c r="E34" s="85">
        <v>1234</v>
      </c>
      <c r="F34" s="85">
        <v>1227</v>
      </c>
      <c r="G34" s="85">
        <v>1245</v>
      </c>
      <c r="H34" s="85">
        <v>1256</v>
      </c>
      <c r="I34" s="85">
        <v>1254</v>
      </c>
      <c r="J34" s="85">
        <v>1226</v>
      </c>
      <c r="K34" s="85">
        <v>1237</v>
      </c>
      <c r="L34" s="85">
        <v>1245</v>
      </c>
      <c r="M34" s="85">
        <v>1251</v>
      </c>
      <c r="N34" s="85">
        <v>1242</v>
      </c>
      <c r="O34" s="85">
        <v>1246</v>
      </c>
      <c r="P34" s="85">
        <v>1251</v>
      </c>
      <c r="Q34" s="85">
        <v>1252</v>
      </c>
      <c r="R34" s="85">
        <v>1245</v>
      </c>
      <c r="S34" s="85">
        <v>1266</v>
      </c>
      <c r="T34" s="85">
        <v>1281</v>
      </c>
      <c r="U34" s="85">
        <v>1264</v>
      </c>
      <c r="V34" s="85">
        <v>1252</v>
      </c>
      <c r="W34" s="85">
        <v>1268</v>
      </c>
      <c r="X34" s="85">
        <v>1272</v>
      </c>
      <c r="Y34" s="85">
        <v>1285</v>
      </c>
      <c r="Z34" s="85">
        <v>1298</v>
      </c>
      <c r="AA34" s="85">
        <v>1297</v>
      </c>
      <c r="AB34" s="85">
        <v>1278</v>
      </c>
      <c r="AC34" s="85">
        <v>1282</v>
      </c>
      <c r="AD34" s="85">
        <v>1279</v>
      </c>
      <c r="AE34" s="85">
        <v>1290</v>
      </c>
      <c r="AF34" s="85">
        <v>1287</v>
      </c>
      <c r="AG34" s="85">
        <v>1274</v>
      </c>
      <c r="AH34" s="25"/>
      <c r="AI34" s="25"/>
      <c r="AJ34" s="25"/>
      <c r="AK34" s="25"/>
    </row>
    <row r="35" spans="1:37" x14ac:dyDescent="0.25">
      <c r="A35" s="25" t="s">
        <v>86</v>
      </c>
      <c r="B35" s="85">
        <v>23179</v>
      </c>
      <c r="C35" s="85">
        <v>23426</v>
      </c>
      <c r="D35" s="85">
        <v>23529</v>
      </c>
      <c r="E35" s="85">
        <v>23404</v>
      </c>
      <c r="F35" s="85">
        <v>23352</v>
      </c>
      <c r="G35" s="85">
        <v>23528</v>
      </c>
      <c r="H35" s="85">
        <v>23541</v>
      </c>
      <c r="I35" s="85">
        <v>23420</v>
      </c>
      <c r="J35" s="85">
        <v>23235</v>
      </c>
      <c r="K35" s="85">
        <v>23399</v>
      </c>
      <c r="L35" s="85">
        <v>23514</v>
      </c>
      <c r="M35" s="85">
        <v>23569</v>
      </c>
      <c r="N35" s="85">
        <v>23588</v>
      </c>
      <c r="O35" s="85">
        <v>23906</v>
      </c>
      <c r="P35" s="85">
        <v>23997</v>
      </c>
      <c r="Q35" s="85">
        <v>24015</v>
      </c>
      <c r="R35" s="85">
        <v>24060</v>
      </c>
      <c r="S35" s="85">
        <v>24280</v>
      </c>
      <c r="T35" s="85">
        <v>24191</v>
      </c>
      <c r="U35" s="85">
        <v>24021</v>
      </c>
      <c r="V35" s="85">
        <v>23856</v>
      </c>
      <c r="W35" s="85">
        <v>24080</v>
      </c>
      <c r="X35" s="85">
        <v>24105</v>
      </c>
      <c r="Y35" s="85">
        <v>24179</v>
      </c>
      <c r="Z35" s="85">
        <v>24210</v>
      </c>
      <c r="AA35" s="85">
        <v>24314</v>
      </c>
      <c r="AB35" s="85">
        <v>24301</v>
      </c>
      <c r="AC35" s="85">
        <v>24160</v>
      </c>
      <c r="AD35" s="85">
        <v>24285</v>
      </c>
      <c r="AE35" s="85">
        <v>24413</v>
      </c>
      <c r="AF35" s="85">
        <v>24353</v>
      </c>
      <c r="AG35" s="85">
        <v>24326</v>
      </c>
      <c r="AH35" s="25"/>
      <c r="AI35" s="25"/>
      <c r="AJ35" s="25"/>
      <c r="AK35" s="25"/>
    </row>
    <row r="36" spans="1:37" x14ac:dyDescent="0.25">
      <c r="A36" s="25" t="s">
        <v>87</v>
      </c>
      <c r="B36" s="85">
        <v>24206</v>
      </c>
      <c r="C36" s="85">
        <v>24281</v>
      </c>
      <c r="D36" s="85">
        <v>24403</v>
      </c>
      <c r="E36" s="85">
        <v>24346</v>
      </c>
      <c r="F36" s="85">
        <v>24280</v>
      </c>
      <c r="G36" s="85">
        <v>24707</v>
      </c>
      <c r="H36" s="85">
        <v>24742</v>
      </c>
      <c r="I36" s="85">
        <v>24663</v>
      </c>
      <c r="J36" s="85">
        <v>24359</v>
      </c>
      <c r="K36" s="85">
        <v>24521</v>
      </c>
      <c r="L36" s="85">
        <v>24586</v>
      </c>
      <c r="M36" s="85">
        <v>24611</v>
      </c>
      <c r="N36" s="85">
        <v>24790</v>
      </c>
      <c r="O36" s="85">
        <v>25003</v>
      </c>
      <c r="P36" s="85">
        <v>25104</v>
      </c>
      <c r="Q36" s="85">
        <v>25116</v>
      </c>
      <c r="R36" s="85">
        <v>25165</v>
      </c>
      <c r="S36" s="85">
        <v>25591</v>
      </c>
      <c r="T36" s="85">
        <v>25635</v>
      </c>
      <c r="U36" s="85">
        <v>25471</v>
      </c>
      <c r="V36" s="85">
        <v>25181</v>
      </c>
      <c r="W36" s="85">
        <v>25347</v>
      </c>
      <c r="X36" s="85">
        <v>25403</v>
      </c>
      <c r="Y36" s="85">
        <v>25262</v>
      </c>
      <c r="Z36" s="85">
        <v>25535</v>
      </c>
      <c r="AA36" s="85">
        <v>25456</v>
      </c>
      <c r="AB36" s="85">
        <v>25478</v>
      </c>
      <c r="AC36" s="85">
        <v>25349</v>
      </c>
      <c r="AD36" s="85">
        <v>25467</v>
      </c>
      <c r="AE36" s="85">
        <v>25702</v>
      </c>
      <c r="AF36" s="85">
        <v>25613</v>
      </c>
      <c r="AG36" s="85">
        <v>25753</v>
      </c>
      <c r="AH36" s="25"/>
      <c r="AI36" s="25"/>
      <c r="AJ36" s="25"/>
      <c r="AK36" s="25"/>
    </row>
    <row r="37" spans="1:37" x14ac:dyDescent="0.25">
      <c r="A37" s="25" t="s">
        <v>88</v>
      </c>
      <c r="B37" s="85">
        <v>5327</v>
      </c>
      <c r="C37" s="85">
        <v>5368</v>
      </c>
      <c r="D37" s="85">
        <v>5389</v>
      </c>
      <c r="E37" s="85">
        <v>5368</v>
      </c>
      <c r="F37" s="85">
        <v>5382</v>
      </c>
      <c r="G37" s="85">
        <v>5439</v>
      </c>
      <c r="H37" s="85">
        <v>5440</v>
      </c>
      <c r="I37" s="85">
        <v>5414</v>
      </c>
      <c r="J37" s="85">
        <v>5339</v>
      </c>
      <c r="K37" s="85">
        <v>5379</v>
      </c>
      <c r="L37" s="85">
        <v>5399</v>
      </c>
      <c r="M37" s="85">
        <v>5406</v>
      </c>
      <c r="N37" s="85">
        <v>5412</v>
      </c>
      <c r="O37" s="85">
        <v>5475</v>
      </c>
      <c r="P37" s="85">
        <v>5502</v>
      </c>
      <c r="Q37" s="85">
        <v>5504</v>
      </c>
      <c r="R37" s="85">
        <v>5544</v>
      </c>
      <c r="S37" s="85">
        <v>5604</v>
      </c>
      <c r="T37" s="85">
        <v>5616</v>
      </c>
      <c r="U37" s="85">
        <v>5591</v>
      </c>
      <c r="V37" s="85">
        <v>5534</v>
      </c>
      <c r="W37" s="85">
        <v>5575</v>
      </c>
      <c r="X37" s="85">
        <v>5572</v>
      </c>
      <c r="Y37" s="85">
        <v>5567</v>
      </c>
      <c r="Z37" s="85">
        <v>5595</v>
      </c>
      <c r="AA37" s="85">
        <v>5596</v>
      </c>
      <c r="AB37" s="85">
        <v>5578</v>
      </c>
      <c r="AC37" s="85">
        <v>5534</v>
      </c>
      <c r="AD37" s="85">
        <v>5552</v>
      </c>
      <c r="AE37" s="85">
        <v>5612</v>
      </c>
      <c r="AF37" s="85">
        <v>5588</v>
      </c>
      <c r="AG37" s="85">
        <v>5601</v>
      </c>
      <c r="AH37" s="25"/>
      <c r="AI37" s="25"/>
      <c r="AJ37" s="25"/>
      <c r="AK37" s="25"/>
    </row>
    <row r="38" spans="1:37" x14ac:dyDescent="0.25">
      <c r="A38" s="25" t="s">
        <v>89</v>
      </c>
      <c r="B38" s="85">
        <v>770</v>
      </c>
      <c r="C38" s="85">
        <v>786</v>
      </c>
      <c r="D38" s="85">
        <v>775</v>
      </c>
      <c r="E38" s="85">
        <v>770</v>
      </c>
      <c r="F38" s="85">
        <v>757</v>
      </c>
      <c r="G38" s="85">
        <v>756</v>
      </c>
      <c r="H38" s="85">
        <v>761</v>
      </c>
      <c r="I38" s="85">
        <v>757</v>
      </c>
      <c r="J38" s="85">
        <v>759</v>
      </c>
      <c r="K38" s="85">
        <v>772</v>
      </c>
      <c r="L38" s="85">
        <v>778</v>
      </c>
      <c r="M38" s="85">
        <v>776</v>
      </c>
      <c r="N38" s="85">
        <v>773</v>
      </c>
      <c r="O38" s="85">
        <v>780</v>
      </c>
      <c r="P38" s="85">
        <v>788</v>
      </c>
      <c r="Q38" s="85">
        <v>787</v>
      </c>
      <c r="R38" s="85">
        <v>782</v>
      </c>
      <c r="S38" s="85">
        <v>785</v>
      </c>
      <c r="T38" s="85">
        <v>780</v>
      </c>
      <c r="U38" s="85">
        <v>780</v>
      </c>
      <c r="V38" s="85">
        <v>780</v>
      </c>
      <c r="W38" s="85">
        <v>791</v>
      </c>
      <c r="X38" s="85">
        <v>796</v>
      </c>
      <c r="Y38" s="85">
        <v>800</v>
      </c>
      <c r="Z38" s="85">
        <v>798</v>
      </c>
      <c r="AA38" s="85">
        <v>810</v>
      </c>
      <c r="AB38" s="85">
        <v>804</v>
      </c>
      <c r="AC38" s="85">
        <v>803</v>
      </c>
      <c r="AD38" s="85">
        <v>798</v>
      </c>
      <c r="AE38" s="85">
        <v>801</v>
      </c>
      <c r="AF38" s="85">
        <v>791</v>
      </c>
      <c r="AG38" s="85">
        <v>791</v>
      </c>
      <c r="AH38" s="25"/>
      <c r="AI38" s="25"/>
      <c r="AJ38" s="25"/>
      <c r="AK38" s="25"/>
    </row>
    <row r="39" spans="1:37" x14ac:dyDescent="0.25">
      <c r="A39" s="25" t="s">
        <v>90</v>
      </c>
      <c r="B39" s="85">
        <v>2922</v>
      </c>
      <c r="C39" s="85">
        <v>2950</v>
      </c>
      <c r="D39" s="85">
        <v>2968</v>
      </c>
      <c r="E39" s="85">
        <v>2973</v>
      </c>
      <c r="F39" s="85">
        <v>2967</v>
      </c>
      <c r="G39" s="85">
        <v>3001</v>
      </c>
      <c r="H39" s="85">
        <v>3013</v>
      </c>
      <c r="I39" s="85">
        <v>3007</v>
      </c>
      <c r="J39" s="85">
        <v>2983</v>
      </c>
      <c r="K39" s="85">
        <v>2991</v>
      </c>
      <c r="L39" s="85">
        <v>3004</v>
      </c>
      <c r="M39" s="85">
        <v>2995</v>
      </c>
      <c r="N39" s="85">
        <v>3014</v>
      </c>
      <c r="O39" s="85">
        <v>3048</v>
      </c>
      <c r="P39" s="85">
        <v>3066</v>
      </c>
      <c r="Q39" s="85">
        <v>3080</v>
      </c>
      <c r="R39" s="85">
        <v>3090</v>
      </c>
      <c r="S39" s="85">
        <v>3130</v>
      </c>
      <c r="T39" s="85">
        <v>3152</v>
      </c>
      <c r="U39" s="85">
        <v>3124</v>
      </c>
      <c r="V39" s="85">
        <v>3103</v>
      </c>
      <c r="W39" s="85">
        <v>3105</v>
      </c>
      <c r="X39" s="85">
        <v>3113</v>
      </c>
      <c r="Y39" s="85">
        <v>3097</v>
      </c>
      <c r="Z39" s="85">
        <v>3109</v>
      </c>
      <c r="AA39" s="85">
        <v>3132</v>
      </c>
      <c r="AB39" s="85">
        <v>3136</v>
      </c>
      <c r="AC39" s="85">
        <v>3118</v>
      </c>
      <c r="AD39" s="85">
        <v>3126</v>
      </c>
      <c r="AE39" s="85">
        <v>3147</v>
      </c>
      <c r="AF39" s="85">
        <v>3141</v>
      </c>
      <c r="AG39" s="85">
        <v>3151</v>
      </c>
      <c r="AH39" s="25"/>
      <c r="AI39" s="25"/>
      <c r="AJ39" s="25"/>
      <c r="AK39" s="25"/>
    </row>
    <row r="40" spans="1:37" x14ac:dyDescent="0.25">
      <c r="A40" s="25" t="s">
        <v>91</v>
      </c>
      <c r="B40" s="85">
        <v>375380</v>
      </c>
      <c r="C40" s="85">
        <v>377248</v>
      </c>
      <c r="D40" s="85">
        <v>379187</v>
      </c>
      <c r="E40" s="85">
        <v>379030</v>
      </c>
      <c r="F40" s="85">
        <v>378874</v>
      </c>
      <c r="G40" s="85">
        <v>384915</v>
      </c>
      <c r="H40" s="85">
        <v>386273</v>
      </c>
      <c r="I40" s="85">
        <v>384525</v>
      </c>
      <c r="J40" s="85">
        <v>380284</v>
      </c>
      <c r="K40" s="85">
        <v>381592</v>
      </c>
      <c r="L40" s="85">
        <v>383905</v>
      </c>
      <c r="M40" s="85">
        <v>383678</v>
      </c>
      <c r="N40" s="85">
        <v>385188</v>
      </c>
      <c r="O40" s="85">
        <v>389159</v>
      </c>
      <c r="P40" s="85">
        <v>391168</v>
      </c>
      <c r="Q40" s="85">
        <v>391478</v>
      </c>
      <c r="R40" s="85">
        <v>392816</v>
      </c>
      <c r="S40" s="85">
        <v>399781</v>
      </c>
      <c r="T40" s="85">
        <v>401385</v>
      </c>
      <c r="U40" s="85">
        <v>398091</v>
      </c>
      <c r="V40" s="85">
        <v>393235</v>
      </c>
      <c r="W40" s="85">
        <v>396522</v>
      </c>
      <c r="X40" s="85">
        <v>397027</v>
      </c>
      <c r="Y40" s="85">
        <v>395957</v>
      </c>
      <c r="Z40" s="85">
        <v>397751</v>
      </c>
      <c r="AA40" s="85">
        <v>397613</v>
      </c>
      <c r="AB40" s="85">
        <v>398440</v>
      </c>
      <c r="AC40" s="85">
        <v>396332</v>
      </c>
      <c r="AD40" s="85">
        <v>398502</v>
      </c>
      <c r="AE40" s="85">
        <v>402653</v>
      </c>
      <c r="AF40" s="85">
        <v>402016</v>
      </c>
      <c r="AG40" s="85">
        <v>403406</v>
      </c>
      <c r="AH40" s="25"/>
      <c r="AI40" s="25"/>
      <c r="AJ40" s="25"/>
      <c r="AK40" s="25"/>
    </row>
    <row r="41" spans="1:37" x14ac:dyDescent="0.25">
      <c r="A41" s="25" t="s">
        <v>92</v>
      </c>
      <c r="B41" s="85">
        <v>2695756</v>
      </c>
      <c r="C41" s="85">
        <v>2705628</v>
      </c>
      <c r="D41" s="85">
        <v>2719160</v>
      </c>
      <c r="E41" s="85">
        <v>2714689</v>
      </c>
      <c r="F41" s="85">
        <v>2710762</v>
      </c>
      <c r="G41" s="85">
        <v>2749936</v>
      </c>
      <c r="H41" s="85">
        <v>2756395</v>
      </c>
      <c r="I41" s="85">
        <v>2744254</v>
      </c>
      <c r="J41" s="85">
        <v>2716607</v>
      </c>
      <c r="K41" s="85">
        <v>2727525</v>
      </c>
      <c r="L41" s="85">
        <v>2744828</v>
      </c>
      <c r="M41" s="85">
        <v>2745724</v>
      </c>
      <c r="N41" s="85">
        <v>2758841</v>
      </c>
      <c r="O41" s="85">
        <v>2783408</v>
      </c>
      <c r="P41" s="85">
        <v>2796606</v>
      </c>
      <c r="Q41" s="85">
        <v>2796245</v>
      </c>
      <c r="R41" s="85">
        <v>2801804</v>
      </c>
      <c r="S41" s="85">
        <v>2845354</v>
      </c>
      <c r="T41" s="85">
        <v>2851503</v>
      </c>
      <c r="U41" s="85">
        <v>2830756</v>
      </c>
      <c r="V41" s="85">
        <v>2799770</v>
      </c>
      <c r="W41" s="85">
        <v>2821289</v>
      </c>
      <c r="X41" s="85">
        <v>2827796</v>
      </c>
      <c r="Y41" s="85">
        <v>2821489</v>
      </c>
      <c r="Z41" s="85">
        <v>2837463</v>
      </c>
      <c r="AA41" s="85">
        <v>2835612</v>
      </c>
      <c r="AB41" s="85">
        <v>2839936</v>
      </c>
      <c r="AC41" s="85">
        <v>2824004</v>
      </c>
      <c r="AD41" s="85">
        <v>2836180</v>
      </c>
      <c r="AE41" s="85">
        <v>2861933</v>
      </c>
      <c r="AF41" s="85">
        <v>2855820</v>
      </c>
      <c r="AG41" s="85">
        <v>2864484</v>
      </c>
      <c r="AH41" s="25"/>
      <c r="AI41" s="25"/>
      <c r="AJ41" s="25"/>
      <c r="AK41" s="25"/>
    </row>
    <row r="42" spans="1:37" x14ac:dyDescent="0.25">
      <c r="A42" s="25" t="s">
        <v>93</v>
      </c>
      <c r="B42" s="85">
        <v>1598429</v>
      </c>
      <c r="C42" s="85">
        <v>1607712</v>
      </c>
      <c r="D42" s="85">
        <v>1615526</v>
      </c>
      <c r="E42" s="85">
        <v>1613475</v>
      </c>
      <c r="F42" s="85">
        <v>1610570</v>
      </c>
      <c r="G42" s="85">
        <v>1633940</v>
      </c>
      <c r="H42" s="85">
        <v>1639476</v>
      </c>
      <c r="I42" s="85">
        <v>1632575</v>
      </c>
      <c r="J42" s="85">
        <v>1615939</v>
      </c>
      <c r="K42" s="85">
        <v>1622875</v>
      </c>
      <c r="L42" s="85">
        <v>1633261</v>
      </c>
      <c r="M42" s="85">
        <v>1632979</v>
      </c>
      <c r="N42" s="85">
        <v>1640379</v>
      </c>
      <c r="O42" s="85">
        <v>1658601</v>
      </c>
      <c r="P42" s="85">
        <v>1666532</v>
      </c>
      <c r="Q42" s="85">
        <v>1667751</v>
      </c>
      <c r="R42" s="85">
        <v>1670508</v>
      </c>
      <c r="S42" s="85">
        <v>1696895</v>
      </c>
      <c r="T42" s="85">
        <v>1704717</v>
      </c>
      <c r="U42" s="85">
        <v>1691923</v>
      </c>
      <c r="V42" s="85">
        <v>1672618</v>
      </c>
      <c r="W42" s="85">
        <v>1686619</v>
      </c>
      <c r="X42" s="85">
        <v>1689324</v>
      </c>
      <c r="Y42" s="85">
        <v>1685640</v>
      </c>
      <c r="Z42" s="85">
        <v>1693380</v>
      </c>
      <c r="AA42" s="85">
        <v>1694318</v>
      </c>
      <c r="AB42" s="85">
        <v>1697439</v>
      </c>
      <c r="AC42" s="85">
        <v>1687734</v>
      </c>
      <c r="AD42" s="85">
        <v>1694293</v>
      </c>
      <c r="AE42" s="85">
        <v>1709957</v>
      </c>
      <c r="AF42" s="85">
        <v>1707837</v>
      </c>
      <c r="AG42" s="85">
        <v>1714179</v>
      </c>
      <c r="AH42" s="25"/>
      <c r="AI42" s="25"/>
      <c r="AJ42" s="25"/>
      <c r="AK42" s="25"/>
    </row>
    <row r="43" spans="1:37" x14ac:dyDescent="0.25">
      <c r="A43" s="25" t="s">
        <v>94</v>
      </c>
      <c r="B43" s="85">
        <v>4258048</v>
      </c>
      <c r="C43" s="85">
        <v>4270222</v>
      </c>
      <c r="D43" s="85">
        <v>4287633</v>
      </c>
      <c r="E43" s="85">
        <v>4279342</v>
      </c>
      <c r="F43" s="85">
        <v>4281478</v>
      </c>
      <c r="G43" s="85">
        <v>4349593</v>
      </c>
      <c r="H43" s="85">
        <v>4367222</v>
      </c>
      <c r="I43" s="85">
        <v>4348243</v>
      </c>
      <c r="J43" s="85">
        <v>4297728</v>
      </c>
      <c r="K43" s="85">
        <v>4304642</v>
      </c>
      <c r="L43" s="85">
        <v>4327241</v>
      </c>
      <c r="M43" s="85">
        <v>4326927</v>
      </c>
      <c r="N43" s="85">
        <v>4339199</v>
      </c>
      <c r="O43" s="85">
        <v>4370579</v>
      </c>
      <c r="P43" s="85">
        <v>4386080</v>
      </c>
      <c r="Q43" s="85">
        <v>4384580</v>
      </c>
      <c r="R43" s="85">
        <v>4397895</v>
      </c>
      <c r="S43" s="85">
        <v>4471058</v>
      </c>
      <c r="T43" s="85">
        <v>4487599</v>
      </c>
      <c r="U43" s="85">
        <v>4456281</v>
      </c>
      <c r="V43" s="85">
        <v>4402437</v>
      </c>
      <c r="W43" s="85">
        <v>4425733</v>
      </c>
      <c r="X43" s="85">
        <v>4436465</v>
      </c>
      <c r="Y43" s="85">
        <v>4427430</v>
      </c>
      <c r="Z43" s="85">
        <v>4442348</v>
      </c>
      <c r="AA43" s="85">
        <v>4435442</v>
      </c>
      <c r="AB43" s="85">
        <v>4434963</v>
      </c>
      <c r="AC43" s="85">
        <v>4414777</v>
      </c>
      <c r="AD43" s="85">
        <v>4437604</v>
      </c>
      <c r="AE43" s="85">
        <v>4488567</v>
      </c>
      <c r="AF43" s="85">
        <v>4490817</v>
      </c>
      <c r="AG43" s="85">
        <v>4499241</v>
      </c>
      <c r="AH43" s="25"/>
      <c r="AI43" s="25"/>
      <c r="AJ43" s="25"/>
      <c r="AK43" s="25"/>
    </row>
    <row r="44" spans="1:37" x14ac:dyDescent="0.25">
      <c r="A44" s="25" t="s">
        <v>95</v>
      </c>
      <c r="B44" s="85">
        <v>9870</v>
      </c>
      <c r="C44" s="85">
        <v>9867</v>
      </c>
      <c r="D44" s="85">
        <v>9940</v>
      </c>
      <c r="E44" s="85">
        <v>10178</v>
      </c>
      <c r="F44" s="85">
        <v>10609</v>
      </c>
      <c r="G44" s="85">
        <v>11579</v>
      </c>
      <c r="H44" s="85">
        <v>12154</v>
      </c>
      <c r="I44" s="85">
        <v>12118</v>
      </c>
      <c r="J44" s="85">
        <v>11005</v>
      </c>
      <c r="K44" s="85">
        <v>10642</v>
      </c>
      <c r="L44" s="85">
        <v>10378</v>
      </c>
      <c r="M44" s="85">
        <v>10273</v>
      </c>
      <c r="N44" s="85">
        <v>10142</v>
      </c>
      <c r="O44" s="85">
        <v>10086</v>
      </c>
      <c r="P44" s="85">
        <v>10150</v>
      </c>
      <c r="Q44" s="85">
        <v>10440</v>
      </c>
      <c r="R44" s="85">
        <v>10883</v>
      </c>
      <c r="S44" s="85">
        <v>11817</v>
      </c>
      <c r="T44" s="85">
        <v>12481</v>
      </c>
      <c r="U44" s="85">
        <v>12316</v>
      </c>
      <c r="V44" s="85">
        <v>11275</v>
      </c>
      <c r="W44" s="85">
        <v>10931</v>
      </c>
      <c r="X44" s="85">
        <v>10634</v>
      </c>
      <c r="Y44" s="85">
        <v>10585</v>
      </c>
      <c r="Z44" s="85">
        <v>10506</v>
      </c>
      <c r="AA44" s="85">
        <v>10321</v>
      </c>
      <c r="AB44" s="85">
        <v>10345</v>
      </c>
      <c r="AC44" s="85">
        <v>10552</v>
      </c>
      <c r="AD44" s="85">
        <v>11093</v>
      </c>
      <c r="AE44" s="85">
        <v>11879</v>
      </c>
      <c r="AF44" s="85">
        <v>12389</v>
      </c>
      <c r="AG44" s="85">
        <v>12271</v>
      </c>
      <c r="AH44" s="25"/>
      <c r="AI44" s="25"/>
      <c r="AJ44" s="25"/>
      <c r="AK44" s="25"/>
    </row>
    <row r="45" spans="1:37" x14ac:dyDescent="0.25">
      <c r="A45" s="25" t="s">
        <v>96</v>
      </c>
      <c r="B45" s="85">
        <v>3591</v>
      </c>
      <c r="C45" s="85">
        <v>3617</v>
      </c>
      <c r="D45" s="85">
        <v>3633</v>
      </c>
      <c r="E45" s="85">
        <v>3632</v>
      </c>
      <c r="F45" s="85">
        <v>3619</v>
      </c>
      <c r="G45" s="85">
        <v>3675</v>
      </c>
      <c r="H45" s="85">
        <v>3671</v>
      </c>
      <c r="I45" s="85">
        <v>3645</v>
      </c>
      <c r="J45" s="85">
        <v>3617</v>
      </c>
      <c r="K45" s="85">
        <v>3633</v>
      </c>
      <c r="L45" s="85">
        <v>3653</v>
      </c>
      <c r="M45" s="85">
        <v>3663</v>
      </c>
      <c r="N45" s="85">
        <v>3683</v>
      </c>
      <c r="O45" s="85">
        <v>3721</v>
      </c>
      <c r="P45" s="85">
        <v>3750</v>
      </c>
      <c r="Q45" s="85">
        <v>3764</v>
      </c>
      <c r="R45" s="85">
        <v>3773</v>
      </c>
      <c r="S45" s="85">
        <v>3823</v>
      </c>
      <c r="T45" s="85">
        <v>3829</v>
      </c>
      <c r="U45" s="85">
        <v>3793</v>
      </c>
      <c r="V45" s="85">
        <v>3757</v>
      </c>
      <c r="W45" s="85">
        <v>3789</v>
      </c>
      <c r="X45" s="85">
        <v>3794</v>
      </c>
      <c r="Y45" s="85">
        <v>3781</v>
      </c>
      <c r="Z45" s="85">
        <v>3793</v>
      </c>
      <c r="AA45" s="85">
        <v>3795</v>
      </c>
      <c r="AB45" s="85">
        <v>3808</v>
      </c>
      <c r="AC45" s="85">
        <v>3802</v>
      </c>
      <c r="AD45" s="85">
        <v>3805</v>
      </c>
      <c r="AE45" s="85">
        <v>3847</v>
      </c>
      <c r="AF45" s="85">
        <v>3826</v>
      </c>
      <c r="AG45" s="85">
        <v>3836</v>
      </c>
      <c r="AH45" s="25"/>
      <c r="AI45" s="25"/>
      <c r="AJ45" s="25"/>
      <c r="AK45" s="25"/>
    </row>
    <row r="46" spans="1:37" x14ac:dyDescent="0.25">
      <c r="A46" s="25" t="s">
        <v>97</v>
      </c>
      <c r="B46" s="85">
        <v>4365</v>
      </c>
      <c r="C46" s="85">
        <v>4390</v>
      </c>
      <c r="D46" s="85">
        <v>4413</v>
      </c>
      <c r="E46" s="85">
        <v>4413</v>
      </c>
      <c r="F46" s="85">
        <v>4400</v>
      </c>
      <c r="G46" s="85">
        <v>4455</v>
      </c>
      <c r="H46" s="85">
        <v>4476</v>
      </c>
      <c r="I46" s="85">
        <v>4464</v>
      </c>
      <c r="J46" s="85">
        <v>4407</v>
      </c>
      <c r="K46" s="85">
        <v>4433</v>
      </c>
      <c r="L46" s="85">
        <v>4473</v>
      </c>
      <c r="M46" s="85">
        <v>4469</v>
      </c>
      <c r="N46" s="85">
        <v>4484</v>
      </c>
      <c r="O46" s="85">
        <v>4534</v>
      </c>
      <c r="P46" s="85">
        <v>4569</v>
      </c>
      <c r="Q46" s="85">
        <v>4576</v>
      </c>
      <c r="R46" s="85">
        <v>4582</v>
      </c>
      <c r="S46" s="85">
        <v>4634</v>
      </c>
      <c r="T46" s="85">
        <v>4663</v>
      </c>
      <c r="U46" s="85">
        <v>4621</v>
      </c>
      <c r="V46" s="85">
        <v>4576</v>
      </c>
      <c r="W46" s="85">
        <v>4617</v>
      </c>
      <c r="X46" s="85">
        <v>4620</v>
      </c>
      <c r="Y46" s="85">
        <v>4614</v>
      </c>
      <c r="Z46" s="85">
        <v>4628</v>
      </c>
      <c r="AA46" s="85">
        <v>4632</v>
      </c>
      <c r="AB46" s="85">
        <v>4643</v>
      </c>
      <c r="AC46" s="85">
        <v>4617</v>
      </c>
      <c r="AD46" s="85">
        <v>4627</v>
      </c>
      <c r="AE46" s="85">
        <v>4667</v>
      </c>
      <c r="AF46" s="85">
        <v>4656</v>
      </c>
      <c r="AG46" s="85">
        <v>4674</v>
      </c>
      <c r="AH46" s="25"/>
      <c r="AI46" s="25"/>
      <c r="AJ46" s="25"/>
      <c r="AK46" s="25"/>
    </row>
    <row r="47" spans="1:37" x14ac:dyDescent="0.25">
      <c r="A47" s="25" t="s">
        <v>98</v>
      </c>
      <c r="B47" s="85">
        <v>2746</v>
      </c>
      <c r="C47" s="85">
        <v>2765</v>
      </c>
      <c r="D47" s="85">
        <v>2764</v>
      </c>
      <c r="E47" s="85">
        <v>2747</v>
      </c>
      <c r="F47" s="85">
        <v>2742</v>
      </c>
      <c r="G47" s="85">
        <v>2771</v>
      </c>
      <c r="H47" s="85">
        <v>2751</v>
      </c>
      <c r="I47" s="85">
        <v>2744</v>
      </c>
      <c r="J47" s="85">
        <v>2753</v>
      </c>
      <c r="K47" s="85">
        <v>2757</v>
      </c>
      <c r="L47" s="85">
        <v>2780</v>
      </c>
      <c r="M47" s="85">
        <v>2790</v>
      </c>
      <c r="N47" s="85">
        <v>2802</v>
      </c>
      <c r="O47" s="85">
        <v>2830</v>
      </c>
      <c r="P47" s="85">
        <v>2833</v>
      </c>
      <c r="Q47" s="85">
        <v>2829</v>
      </c>
      <c r="R47" s="85">
        <v>2826</v>
      </c>
      <c r="S47" s="85">
        <v>2854</v>
      </c>
      <c r="T47" s="85">
        <v>2836</v>
      </c>
      <c r="U47" s="85">
        <v>2815</v>
      </c>
      <c r="V47" s="85">
        <v>2820</v>
      </c>
      <c r="W47" s="85">
        <v>2837</v>
      </c>
      <c r="X47" s="85">
        <v>2858</v>
      </c>
      <c r="Y47" s="85">
        <v>2853</v>
      </c>
      <c r="Z47" s="85">
        <v>2869</v>
      </c>
      <c r="AA47" s="85">
        <v>2875</v>
      </c>
      <c r="AB47" s="85">
        <v>2855</v>
      </c>
      <c r="AC47" s="85">
        <v>2826</v>
      </c>
      <c r="AD47" s="85">
        <v>2816</v>
      </c>
      <c r="AE47" s="85">
        <v>2819</v>
      </c>
      <c r="AF47" s="85">
        <v>2800</v>
      </c>
      <c r="AG47" s="85">
        <v>2827</v>
      </c>
      <c r="AH47" s="25"/>
      <c r="AI47" s="25"/>
      <c r="AJ47" s="25"/>
      <c r="AK47" s="25"/>
    </row>
    <row r="48" spans="1:37" x14ac:dyDescent="0.25">
      <c r="A48" s="25" t="s">
        <v>99</v>
      </c>
      <c r="B48" s="85">
        <v>20220</v>
      </c>
      <c r="C48" s="85">
        <v>20308</v>
      </c>
      <c r="D48" s="85">
        <v>20412</v>
      </c>
      <c r="E48" s="85">
        <v>20367</v>
      </c>
      <c r="F48" s="85">
        <v>20337</v>
      </c>
      <c r="G48" s="85">
        <v>20592</v>
      </c>
      <c r="H48" s="85">
        <v>20703</v>
      </c>
      <c r="I48" s="85">
        <v>20620</v>
      </c>
      <c r="J48" s="85">
        <v>20408</v>
      </c>
      <c r="K48" s="85">
        <v>20494</v>
      </c>
      <c r="L48" s="85">
        <v>20649</v>
      </c>
      <c r="M48" s="85">
        <v>20661</v>
      </c>
      <c r="N48" s="85">
        <v>20736</v>
      </c>
      <c r="O48" s="85">
        <v>20969</v>
      </c>
      <c r="P48" s="85">
        <v>21024</v>
      </c>
      <c r="Q48" s="85">
        <v>21066</v>
      </c>
      <c r="R48" s="85">
        <v>21128</v>
      </c>
      <c r="S48" s="85">
        <v>21463</v>
      </c>
      <c r="T48" s="85">
        <v>21611</v>
      </c>
      <c r="U48" s="85">
        <v>21433</v>
      </c>
      <c r="V48" s="85">
        <v>21231</v>
      </c>
      <c r="W48" s="85">
        <v>21373</v>
      </c>
      <c r="X48" s="85">
        <v>21372</v>
      </c>
      <c r="Y48" s="85">
        <v>21308</v>
      </c>
      <c r="Z48" s="85">
        <v>21400</v>
      </c>
      <c r="AA48" s="85">
        <v>21372</v>
      </c>
      <c r="AB48" s="85">
        <v>21419</v>
      </c>
      <c r="AC48" s="85">
        <v>21323</v>
      </c>
      <c r="AD48" s="85">
        <v>21396</v>
      </c>
      <c r="AE48" s="85">
        <v>21573</v>
      </c>
      <c r="AF48" s="85">
        <v>21530</v>
      </c>
      <c r="AG48" s="85">
        <v>21605</v>
      </c>
      <c r="AH48" s="25"/>
      <c r="AI48" s="25"/>
      <c r="AJ48" s="25"/>
      <c r="AK48" s="25"/>
    </row>
    <row r="49" spans="1:37" x14ac:dyDescent="0.25">
      <c r="A49" s="25" t="s">
        <v>100</v>
      </c>
      <c r="B49" s="85">
        <v>4867</v>
      </c>
      <c r="C49" s="85">
        <v>4851</v>
      </c>
      <c r="D49" s="85">
        <v>4906</v>
      </c>
      <c r="E49" s="85">
        <v>4976</v>
      </c>
      <c r="F49" s="85">
        <v>5133</v>
      </c>
      <c r="G49" s="85">
        <v>5576</v>
      </c>
      <c r="H49" s="85">
        <v>5851</v>
      </c>
      <c r="I49" s="85">
        <v>5848</v>
      </c>
      <c r="J49" s="85">
        <v>5320</v>
      </c>
      <c r="K49" s="85">
        <v>5154</v>
      </c>
      <c r="L49" s="85">
        <v>5040</v>
      </c>
      <c r="M49" s="85">
        <v>5036</v>
      </c>
      <c r="N49" s="85">
        <v>5000</v>
      </c>
      <c r="O49" s="85">
        <v>4984</v>
      </c>
      <c r="P49" s="85">
        <v>5015</v>
      </c>
      <c r="Q49" s="85">
        <v>5119</v>
      </c>
      <c r="R49" s="85">
        <v>5303</v>
      </c>
      <c r="S49" s="85">
        <v>5752</v>
      </c>
      <c r="T49" s="85">
        <v>6060</v>
      </c>
      <c r="U49" s="85">
        <v>5979</v>
      </c>
      <c r="V49" s="85">
        <v>5470</v>
      </c>
      <c r="W49" s="85">
        <v>5327</v>
      </c>
      <c r="X49" s="85">
        <v>5193</v>
      </c>
      <c r="Y49" s="85">
        <v>5199</v>
      </c>
      <c r="Z49" s="85">
        <v>5174</v>
      </c>
      <c r="AA49" s="85">
        <v>5088</v>
      </c>
      <c r="AB49" s="85">
        <v>5100</v>
      </c>
      <c r="AC49" s="85">
        <v>5177</v>
      </c>
      <c r="AD49" s="85">
        <v>5420</v>
      </c>
      <c r="AE49" s="85">
        <v>5791</v>
      </c>
      <c r="AF49" s="85">
        <v>6032</v>
      </c>
      <c r="AG49" s="85">
        <v>5986</v>
      </c>
      <c r="AH49" s="25"/>
      <c r="AI49" s="25"/>
      <c r="AJ49" s="25"/>
      <c r="AK49" s="25"/>
    </row>
    <row r="50" spans="1:37" x14ac:dyDescent="0.25">
      <c r="A50" s="25" t="s">
        <v>101</v>
      </c>
      <c r="B50" s="85">
        <v>14659</v>
      </c>
      <c r="C50" s="85">
        <v>14778</v>
      </c>
      <c r="D50" s="85">
        <v>14837</v>
      </c>
      <c r="E50" s="85">
        <v>14854</v>
      </c>
      <c r="F50" s="85">
        <v>14829</v>
      </c>
      <c r="G50" s="85">
        <v>14961</v>
      </c>
      <c r="H50" s="85">
        <v>15055</v>
      </c>
      <c r="I50" s="85">
        <v>14983</v>
      </c>
      <c r="J50" s="85">
        <v>14847</v>
      </c>
      <c r="K50" s="85">
        <v>14919</v>
      </c>
      <c r="L50" s="85">
        <v>15019</v>
      </c>
      <c r="M50" s="85">
        <v>15009</v>
      </c>
      <c r="N50" s="85">
        <v>15022</v>
      </c>
      <c r="O50" s="85">
        <v>15205</v>
      </c>
      <c r="P50" s="85">
        <v>15286</v>
      </c>
      <c r="Q50" s="85">
        <v>15299</v>
      </c>
      <c r="R50" s="85">
        <v>15285</v>
      </c>
      <c r="S50" s="85">
        <v>15487</v>
      </c>
      <c r="T50" s="85">
        <v>15544</v>
      </c>
      <c r="U50" s="85">
        <v>15421</v>
      </c>
      <c r="V50" s="85">
        <v>15301</v>
      </c>
      <c r="W50" s="85">
        <v>15441</v>
      </c>
      <c r="X50" s="85">
        <v>15512</v>
      </c>
      <c r="Y50" s="85">
        <v>15493</v>
      </c>
      <c r="Z50" s="85">
        <v>15481</v>
      </c>
      <c r="AA50" s="85">
        <v>15527</v>
      </c>
      <c r="AB50" s="85">
        <v>15540</v>
      </c>
      <c r="AC50" s="85">
        <v>15475</v>
      </c>
      <c r="AD50" s="85">
        <v>15490</v>
      </c>
      <c r="AE50" s="85">
        <v>15546</v>
      </c>
      <c r="AF50" s="85">
        <v>15517</v>
      </c>
      <c r="AG50" s="85">
        <v>15620</v>
      </c>
      <c r="AH50" s="25"/>
      <c r="AI50" s="25"/>
      <c r="AJ50" s="25"/>
      <c r="AK50" s="25"/>
    </row>
    <row r="51" spans="1:37" x14ac:dyDescent="0.25">
      <c r="A51" s="25" t="s">
        <v>102</v>
      </c>
      <c r="B51" s="85">
        <v>2239</v>
      </c>
      <c r="C51" s="85">
        <v>2259</v>
      </c>
      <c r="D51" s="85">
        <v>2261</v>
      </c>
      <c r="E51" s="85">
        <v>2239</v>
      </c>
      <c r="F51" s="85">
        <v>2227</v>
      </c>
      <c r="G51" s="85">
        <v>2248</v>
      </c>
      <c r="H51" s="85">
        <v>2228</v>
      </c>
      <c r="I51" s="85">
        <v>2237</v>
      </c>
      <c r="J51" s="85">
        <v>2244</v>
      </c>
      <c r="K51" s="85">
        <v>2255</v>
      </c>
      <c r="L51" s="85">
        <v>2269</v>
      </c>
      <c r="M51" s="85">
        <v>2271</v>
      </c>
      <c r="N51" s="85">
        <v>2289</v>
      </c>
      <c r="O51" s="85">
        <v>2305</v>
      </c>
      <c r="P51" s="85">
        <v>2312</v>
      </c>
      <c r="Q51" s="85">
        <v>2298</v>
      </c>
      <c r="R51" s="85">
        <v>2293</v>
      </c>
      <c r="S51" s="85">
        <v>2311</v>
      </c>
      <c r="T51" s="85">
        <v>2301</v>
      </c>
      <c r="U51" s="85">
        <v>2289</v>
      </c>
      <c r="V51" s="85">
        <v>2290</v>
      </c>
      <c r="W51" s="85">
        <v>2301</v>
      </c>
      <c r="X51" s="85">
        <v>2314</v>
      </c>
      <c r="Y51" s="85">
        <v>2337</v>
      </c>
      <c r="Z51" s="85">
        <v>2360</v>
      </c>
      <c r="AA51" s="85">
        <v>2363</v>
      </c>
      <c r="AB51" s="85">
        <v>2355</v>
      </c>
      <c r="AC51" s="85">
        <v>2321</v>
      </c>
      <c r="AD51" s="85">
        <v>2315</v>
      </c>
      <c r="AE51" s="85">
        <v>2313</v>
      </c>
      <c r="AF51" s="85">
        <v>2291</v>
      </c>
      <c r="AG51" s="85">
        <v>2307</v>
      </c>
      <c r="AH51" s="25"/>
      <c r="AI51" s="25"/>
      <c r="AJ51" s="25"/>
      <c r="AK51" s="25"/>
    </row>
    <row r="52" spans="1:37" x14ac:dyDescent="0.25">
      <c r="A52" s="25" t="s">
        <v>103</v>
      </c>
      <c r="B52" s="85">
        <v>294026</v>
      </c>
      <c r="C52" s="85">
        <v>295735</v>
      </c>
      <c r="D52" s="85">
        <v>296424</v>
      </c>
      <c r="E52" s="85">
        <v>294076</v>
      </c>
      <c r="F52" s="85">
        <v>294282</v>
      </c>
      <c r="G52" s="85">
        <v>297664</v>
      </c>
      <c r="H52" s="85">
        <v>298257</v>
      </c>
      <c r="I52" s="85">
        <v>297409</v>
      </c>
      <c r="J52" s="85">
        <v>294723</v>
      </c>
      <c r="K52" s="85">
        <v>293995</v>
      </c>
      <c r="L52" s="85">
        <v>295679</v>
      </c>
      <c r="M52" s="85">
        <v>296422</v>
      </c>
      <c r="N52" s="85">
        <v>298855</v>
      </c>
      <c r="O52" s="85">
        <v>301290</v>
      </c>
      <c r="P52" s="85">
        <v>302164</v>
      </c>
      <c r="Q52" s="85">
        <v>301269</v>
      </c>
      <c r="R52" s="85">
        <v>301098</v>
      </c>
      <c r="S52" s="85">
        <v>305708</v>
      </c>
      <c r="T52" s="85">
        <v>306225</v>
      </c>
      <c r="U52" s="85">
        <v>304020</v>
      </c>
      <c r="V52" s="85">
        <v>301652</v>
      </c>
      <c r="W52" s="85">
        <v>303316</v>
      </c>
      <c r="X52" s="85">
        <v>304650</v>
      </c>
      <c r="Y52" s="85">
        <v>304763</v>
      </c>
      <c r="Z52" s="85">
        <v>306808</v>
      </c>
      <c r="AA52" s="85">
        <v>306300</v>
      </c>
      <c r="AB52" s="85">
        <v>305710</v>
      </c>
      <c r="AC52" s="85">
        <v>303378</v>
      </c>
      <c r="AD52" s="85">
        <v>304823</v>
      </c>
      <c r="AE52" s="85">
        <v>306987</v>
      </c>
      <c r="AF52" s="85">
        <v>305165</v>
      </c>
      <c r="AG52" s="85">
        <v>306756</v>
      </c>
      <c r="AH52" s="25"/>
      <c r="AI52" s="25"/>
      <c r="AJ52" s="25"/>
      <c r="AK52" s="25"/>
    </row>
    <row r="53" spans="1:37" x14ac:dyDescent="0.25">
      <c r="A53" s="25" t="s">
        <v>104</v>
      </c>
      <c r="B53" s="85">
        <v>47075</v>
      </c>
      <c r="C53" s="85">
        <v>47513</v>
      </c>
      <c r="D53" s="85">
        <v>47682</v>
      </c>
      <c r="E53" s="85">
        <v>47724</v>
      </c>
      <c r="F53" s="85">
        <v>47678</v>
      </c>
      <c r="G53" s="85">
        <v>47969</v>
      </c>
      <c r="H53" s="85">
        <v>48322</v>
      </c>
      <c r="I53" s="85">
        <v>48063</v>
      </c>
      <c r="J53" s="85">
        <v>47665</v>
      </c>
      <c r="K53" s="85">
        <v>47738</v>
      </c>
      <c r="L53" s="85">
        <v>48151</v>
      </c>
      <c r="M53" s="85">
        <v>48189</v>
      </c>
      <c r="N53" s="85">
        <v>48304</v>
      </c>
      <c r="O53" s="85">
        <v>48848</v>
      </c>
      <c r="P53" s="85">
        <v>49017</v>
      </c>
      <c r="Q53" s="85">
        <v>49057</v>
      </c>
      <c r="R53" s="85">
        <v>49037</v>
      </c>
      <c r="S53" s="85">
        <v>49597</v>
      </c>
      <c r="T53" s="85">
        <v>49732</v>
      </c>
      <c r="U53" s="85">
        <v>49439</v>
      </c>
      <c r="V53" s="85">
        <v>49016</v>
      </c>
      <c r="W53" s="85">
        <v>49344</v>
      </c>
      <c r="X53" s="85">
        <v>49534</v>
      </c>
      <c r="Y53" s="85">
        <v>49486</v>
      </c>
      <c r="Z53" s="85">
        <v>49507</v>
      </c>
      <c r="AA53" s="85">
        <v>49687</v>
      </c>
      <c r="AB53" s="85">
        <v>49637</v>
      </c>
      <c r="AC53" s="85">
        <v>49338</v>
      </c>
      <c r="AD53" s="85">
        <v>49478</v>
      </c>
      <c r="AE53" s="85">
        <v>49491</v>
      </c>
      <c r="AF53" s="85">
        <v>49414</v>
      </c>
      <c r="AG53" s="85">
        <v>49903</v>
      </c>
      <c r="AH53" s="25"/>
      <c r="AI53" s="25"/>
      <c r="AJ53" s="25"/>
      <c r="AK53" s="25"/>
    </row>
    <row r="54" spans="1:37" x14ac:dyDescent="0.25">
      <c r="A54" s="25" t="s">
        <v>105</v>
      </c>
      <c r="B54" s="85">
        <v>106412</v>
      </c>
      <c r="C54" s="85">
        <v>107379</v>
      </c>
      <c r="D54" s="85">
        <v>107743</v>
      </c>
      <c r="E54" s="85">
        <v>107755</v>
      </c>
      <c r="F54" s="85">
        <v>107629</v>
      </c>
      <c r="G54" s="85">
        <v>108207</v>
      </c>
      <c r="H54" s="85">
        <v>108838</v>
      </c>
      <c r="I54" s="85">
        <v>108296</v>
      </c>
      <c r="J54" s="85">
        <v>107615</v>
      </c>
      <c r="K54" s="85">
        <v>108036</v>
      </c>
      <c r="L54" s="85">
        <v>108939</v>
      </c>
      <c r="M54" s="85">
        <v>109017</v>
      </c>
      <c r="N54" s="85">
        <v>109143</v>
      </c>
      <c r="O54" s="85">
        <v>110439</v>
      </c>
      <c r="P54" s="85">
        <v>110882</v>
      </c>
      <c r="Q54" s="85">
        <v>110966</v>
      </c>
      <c r="R54" s="85">
        <v>110845</v>
      </c>
      <c r="S54" s="85">
        <v>111983</v>
      </c>
      <c r="T54" s="85">
        <v>112288</v>
      </c>
      <c r="U54" s="85">
        <v>111659</v>
      </c>
      <c r="V54" s="85">
        <v>110918</v>
      </c>
      <c r="W54" s="85">
        <v>111814</v>
      </c>
      <c r="X54" s="85">
        <v>112319</v>
      </c>
      <c r="Y54" s="85">
        <v>112180</v>
      </c>
      <c r="Z54" s="85">
        <v>112111</v>
      </c>
      <c r="AA54" s="85">
        <v>112643</v>
      </c>
      <c r="AB54" s="85">
        <v>112538</v>
      </c>
      <c r="AC54" s="85">
        <v>111931</v>
      </c>
      <c r="AD54" s="85">
        <v>112074</v>
      </c>
      <c r="AE54" s="85">
        <v>112168</v>
      </c>
      <c r="AF54" s="85">
        <v>111986</v>
      </c>
      <c r="AG54" s="85">
        <v>112931</v>
      </c>
      <c r="AH54" s="25"/>
      <c r="AI54" s="25"/>
      <c r="AJ54" s="25"/>
      <c r="AK54" s="25"/>
    </row>
    <row r="55" spans="1:37" x14ac:dyDescent="0.25">
      <c r="A55" s="25" t="s">
        <v>106</v>
      </c>
      <c r="B55" s="85">
        <v>1886</v>
      </c>
      <c r="C55" s="85">
        <v>1899</v>
      </c>
      <c r="D55" s="85">
        <v>1901</v>
      </c>
      <c r="E55" s="85">
        <v>1880</v>
      </c>
      <c r="F55" s="85">
        <v>1879</v>
      </c>
      <c r="G55" s="85">
        <v>1890</v>
      </c>
      <c r="H55" s="85">
        <v>1886</v>
      </c>
      <c r="I55" s="85">
        <v>1881</v>
      </c>
      <c r="J55" s="85">
        <v>1876</v>
      </c>
      <c r="K55" s="85">
        <v>1894</v>
      </c>
      <c r="L55" s="85">
        <v>1908</v>
      </c>
      <c r="M55" s="85">
        <v>1916</v>
      </c>
      <c r="N55" s="85">
        <v>1924</v>
      </c>
      <c r="O55" s="85">
        <v>1945</v>
      </c>
      <c r="P55" s="85">
        <v>1945</v>
      </c>
      <c r="Q55" s="85">
        <v>1930</v>
      </c>
      <c r="R55" s="85">
        <v>1929</v>
      </c>
      <c r="S55" s="85">
        <v>1947</v>
      </c>
      <c r="T55" s="85">
        <v>1946</v>
      </c>
      <c r="U55" s="85">
        <v>1940</v>
      </c>
      <c r="V55" s="85">
        <v>1932</v>
      </c>
      <c r="W55" s="85">
        <v>1940</v>
      </c>
      <c r="X55" s="85">
        <v>1957</v>
      </c>
      <c r="Y55" s="85">
        <v>1947</v>
      </c>
      <c r="Z55" s="85">
        <v>1969</v>
      </c>
      <c r="AA55" s="85">
        <v>1984</v>
      </c>
      <c r="AB55" s="85">
        <v>1964</v>
      </c>
      <c r="AC55" s="85">
        <v>1945</v>
      </c>
      <c r="AD55" s="85">
        <v>1927</v>
      </c>
      <c r="AE55" s="85">
        <v>1932</v>
      </c>
      <c r="AF55" s="85">
        <v>1916</v>
      </c>
      <c r="AG55" s="85">
        <v>1930</v>
      </c>
      <c r="AH55" s="25"/>
      <c r="AI55" s="25"/>
      <c r="AJ55" s="25"/>
      <c r="AK55" s="25"/>
    </row>
    <row r="56" spans="1:37" x14ac:dyDescent="0.25">
      <c r="A56" s="25" t="s">
        <v>107</v>
      </c>
      <c r="B56" s="85">
        <v>32412</v>
      </c>
      <c r="C56" s="85">
        <v>32631</v>
      </c>
      <c r="D56" s="85">
        <v>32831</v>
      </c>
      <c r="E56" s="85">
        <v>32863</v>
      </c>
      <c r="F56" s="85">
        <v>32818</v>
      </c>
      <c r="G56" s="85">
        <v>33292</v>
      </c>
      <c r="H56" s="85">
        <v>33360</v>
      </c>
      <c r="I56" s="85">
        <v>33265</v>
      </c>
      <c r="J56" s="85">
        <v>32932</v>
      </c>
      <c r="K56" s="85">
        <v>33084</v>
      </c>
      <c r="L56" s="85">
        <v>33282</v>
      </c>
      <c r="M56" s="85">
        <v>33252</v>
      </c>
      <c r="N56" s="85">
        <v>33319</v>
      </c>
      <c r="O56" s="85">
        <v>33678</v>
      </c>
      <c r="P56" s="85">
        <v>33909</v>
      </c>
      <c r="Q56" s="85">
        <v>34023</v>
      </c>
      <c r="R56" s="85">
        <v>34104</v>
      </c>
      <c r="S56" s="85">
        <v>34655</v>
      </c>
      <c r="T56" s="85">
        <v>34747</v>
      </c>
      <c r="U56" s="85">
        <v>34491</v>
      </c>
      <c r="V56" s="85">
        <v>34096</v>
      </c>
      <c r="W56" s="85">
        <v>34438</v>
      </c>
      <c r="X56" s="85">
        <v>34484</v>
      </c>
      <c r="Y56" s="85">
        <v>34394</v>
      </c>
      <c r="Z56" s="85">
        <v>34452</v>
      </c>
      <c r="AA56" s="85">
        <v>34499</v>
      </c>
      <c r="AB56" s="85">
        <v>34618</v>
      </c>
      <c r="AC56" s="85">
        <v>34466</v>
      </c>
      <c r="AD56" s="85">
        <v>34591</v>
      </c>
      <c r="AE56" s="85">
        <v>34890</v>
      </c>
      <c r="AF56" s="85">
        <v>34840</v>
      </c>
      <c r="AG56" s="85">
        <v>34960</v>
      </c>
      <c r="AH56" s="25"/>
      <c r="AI56" s="25"/>
      <c r="AJ56" s="25"/>
      <c r="AK56" s="25"/>
    </row>
    <row r="57" spans="1:37" x14ac:dyDescent="0.25">
      <c r="A57" s="25" t="s">
        <v>108</v>
      </c>
      <c r="B57" s="85">
        <v>936</v>
      </c>
      <c r="C57" s="85">
        <v>943</v>
      </c>
      <c r="D57" s="85">
        <v>959</v>
      </c>
      <c r="E57" s="85">
        <v>956</v>
      </c>
      <c r="F57" s="85">
        <v>975</v>
      </c>
      <c r="G57" s="85">
        <v>1014</v>
      </c>
      <c r="H57" s="85">
        <v>1010</v>
      </c>
      <c r="I57" s="85">
        <v>1009</v>
      </c>
      <c r="J57" s="85">
        <v>980</v>
      </c>
      <c r="K57" s="85">
        <v>978</v>
      </c>
      <c r="L57" s="85">
        <v>970</v>
      </c>
      <c r="M57" s="85">
        <v>956</v>
      </c>
      <c r="N57" s="85">
        <v>948</v>
      </c>
      <c r="O57" s="85">
        <v>962</v>
      </c>
      <c r="P57" s="85">
        <v>968</v>
      </c>
      <c r="Q57" s="85">
        <v>979</v>
      </c>
      <c r="R57" s="85">
        <v>987</v>
      </c>
      <c r="S57" s="85">
        <v>1039</v>
      </c>
      <c r="T57" s="85">
        <v>1047</v>
      </c>
      <c r="U57" s="85">
        <v>1036</v>
      </c>
      <c r="V57" s="85">
        <v>1019</v>
      </c>
      <c r="W57" s="85">
        <v>1016</v>
      </c>
      <c r="X57" s="85">
        <v>1001</v>
      </c>
      <c r="Y57" s="85">
        <v>1010</v>
      </c>
      <c r="Z57" s="85">
        <v>985</v>
      </c>
      <c r="AA57" s="85">
        <v>989</v>
      </c>
      <c r="AB57" s="85">
        <v>984</v>
      </c>
      <c r="AC57" s="85">
        <v>994</v>
      </c>
      <c r="AD57" s="85">
        <v>1022</v>
      </c>
      <c r="AE57" s="85">
        <v>1048</v>
      </c>
      <c r="AF57" s="85">
        <v>1041</v>
      </c>
      <c r="AG57" s="85">
        <v>1026</v>
      </c>
      <c r="AH57" s="25"/>
      <c r="AI57" s="25"/>
      <c r="AJ57" s="25"/>
      <c r="AK57" s="25"/>
    </row>
    <row r="58" spans="1:37" x14ac:dyDescent="0.25">
      <c r="A58" s="25" t="s">
        <v>109</v>
      </c>
      <c r="B58" s="85">
        <v>3523</v>
      </c>
      <c r="C58" s="85">
        <v>3544</v>
      </c>
      <c r="D58" s="85">
        <v>3610</v>
      </c>
      <c r="E58" s="85">
        <v>3589</v>
      </c>
      <c r="F58" s="85">
        <v>3654</v>
      </c>
      <c r="G58" s="85">
        <v>3793</v>
      </c>
      <c r="H58" s="85">
        <v>3764</v>
      </c>
      <c r="I58" s="85">
        <v>3759</v>
      </c>
      <c r="J58" s="85">
        <v>3633</v>
      </c>
      <c r="K58" s="85">
        <v>3628</v>
      </c>
      <c r="L58" s="85">
        <v>3590</v>
      </c>
      <c r="M58" s="85">
        <v>3585</v>
      </c>
      <c r="N58" s="85">
        <v>3566</v>
      </c>
      <c r="O58" s="85">
        <v>3601</v>
      </c>
      <c r="P58" s="85">
        <v>3636</v>
      </c>
      <c r="Q58" s="85">
        <v>3670</v>
      </c>
      <c r="R58" s="85">
        <v>3690</v>
      </c>
      <c r="S58" s="85">
        <v>3836</v>
      </c>
      <c r="T58" s="85">
        <v>3884</v>
      </c>
      <c r="U58" s="85">
        <v>3852</v>
      </c>
      <c r="V58" s="85">
        <v>3790</v>
      </c>
      <c r="W58" s="85">
        <v>3783</v>
      </c>
      <c r="X58" s="85">
        <v>3727</v>
      </c>
      <c r="Y58" s="85">
        <v>3777</v>
      </c>
      <c r="Z58" s="85">
        <v>3708</v>
      </c>
      <c r="AA58" s="85">
        <v>3711</v>
      </c>
      <c r="AB58" s="85">
        <v>3691</v>
      </c>
      <c r="AC58" s="85">
        <v>3729</v>
      </c>
      <c r="AD58" s="85">
        <v>3808</v>
      </c>
      <c r="AE58" s="85">
        <v>3887</v>
      </c>
      <c r="AF58" s="85">
        <v>3857</v>
      </c>
      <c r="AG58" s="85">
        <v>3805</v>
      </c>
      <c r="AH58" s="25"/>
      <c r="AI58" s="25"/>
      <c r="AJ58" s="25"/>
      <c r="AK58" s="25"/>
    </row>
    <row r="59" spans="1:37" x14ac:dyDescent="0.25">
      <c r="A59" s="25" t="s">
        <v>110</v>
      </c>
      <c r="B59" s="85">
        <v>15018</v>
      </c>
      <c r="C59" s="85">
        <v>15118</v>
      </c>
      <c r="D59" s="85">
        <v>15208</v>
      </c>
      <c r="E59" s="85">
        <v>15196</v>
      </c>
      <c r="F59" s="85">
        <v>15172</v>
      </c>
      <c r="G59" s="85">
        <v>15357</v>
      </c>
      <c r="H59" s="85">
        <v>15412</v>
      </c>
      <c r="I59" s="85">
        <v>15368</v>
      </c>
      <c r="J59" s="85">
        <v>15205</v>
      </c>
      <c r="K59" s="85">
        <v>15306</v>
      </c>
      <c r="L59" s="85">
        <v>15402</v>
      </c>
      <c r="M59" s="85">
        <v>15379</v>
      </c>
      <c r="N59" s="85">
        <v>15421</v>
      </c>
      <c r="O59" s="85">
        <v>15602</v>
      </c>
      <c r="P59" s="85">
        <v>15688</v>
      </c>
      <c r="Q59" s="85">
        <v>15716</v>
      </c>
      <c r="R59" s="85">
        <v>15748</v>
      </c>
      <c r="S59" s="85">
        <v>15961</v>
      </c>
      <c r="T59" s="85">
        <v>16051</v>
      </c>
      <c r="U59" s="85">
        <v>15965</v>
      </c>
      <c r="V59" s="85">
        <v>15788</v>
      </c>
      <c r="W59" s="85">
        <v>15918</v>
      </c>
      <c r="X59" s="85">
        <v>15924</v>
      </c>
      <c r="Y59" s="85">
        <v>15883</v>
      </c>
      <c r="Z59" s="85">
        <v>15931</v>
      </c>
      <c r="AA59" s="85">
        <v>15976</v>
      </c>
      <c r="AB59" s="85">
        <v>15990</v>
      </c>
      <c r="AC59" s="85">
        <v>15918</v>
      </c>
      <c r="AD59" s="85">
        <v>15959</v>
      </c>
      <c r="AE59" s="85">
        <v>16095</v>
      </c>
      <c r="AF59" s="85">
        <v>16065</v>
      </c>
      <c r="AG59" s="85">
        <v>16144</v>
      </c>
      <c r="AH59" s="25"/>
      <c r="AI59" s="25"/>
      <c r="AJ59" s="25"/>
      <c r="AK59" s="25"/>
    </row>
    <row r="60" spans="1:37" x14ac:dyDescent="0.25">
      <c r="A60" s="25" t="s">
        <v>111</v>
      </c>
      <c r="B60" s="85">
        <v>66503</v>
      </c>
      <c r="C60" s="85">
        <v>66949</v>
      </c>
      <c r="D60" s="85">
        <v>67360</v>
      </c>
      <c r="E60" s="85">
        <v>67413</v>
      </c>
      <c r="F60" s="85">
        <v>67330</v>
      </c>
      <c r="G60" s="85">
        <v>68326</v>
      </c>
      <c r="H60" s="85">
        <v>68471</v>
      </c>
      <c r="I60" s="85">
        <v>68202</v>
      </c>
      <c r="J60" s="85">
        <v>67501</v>
      </c>
      <c r="K60" s="85">
        <v>67863</v>
      </c>
      <c r="L60" s="85">
        <v>68239</v>
      </c>
      <c r="M60" s="85">
        <v>68204</v>
      </c>
      <c r="N60" s="85">
        <v>68278</v>
      </c>
      <c r="O60" s="85">
        <v>69067</v>
      </c>
      <c r="P60" s="85">
        <v>69457</v>
      </c>
      <c r="Q60" s="85">
        <v>69667</v>
      </c>
      <c r="R60" s="85">
        <v>69830</v>
      </c>
      <c r="S60" s="85">
        <v>70989</v>
      </c>
      <c r="T60" s="85">
        <v>71253</v>
      </c>
      <c r="U60" s="85">
        <v>70734</v>
      </c>
      <c r="V60" s="85">
        <v>69958</v>
      </c>
      <c r="W60" s="85">
        <v>70579</v>
      </c>
      <c r="X60" s="85">
        <v>70686</v>
      </c>
      <c r="Y60" s="85">
        <v>70480</v>
      </c>
      <c r="Z60" s="85">
        <v>70581</v>
      </c>
      <c r="AA60" s="85">
        <v>70714</v>
      </c>
      <c r="AB60" s="85">
        <v>70924</v>
      </c>
      <c r="AC60" s="85">
        <v>70625</v>
      </c>
      <c r="AD60" s="85">
        <v>70914</v>
      </c>
      <c r="AE60" s="85">
        <v>71549</v>
      </c>
      <c r="AF60" s="85">
        <v>71488</v>
      </c>
      <c r="AG60" s="85">
        <v>71753</v>
      </c>
      <c r="AH60" s="25"/>
      <c r="AI60" s="25"/>
      <c r="AJ60" s="25"/>
      <c r="AK60" s="25"/>
    </row>
    <row r="61" spans="1:37" x14ac:dyDescent="0.25">
      <c r="A61" s="25" t="s">
        <v>112</v>
      </c>
      <c r="B61" s="85">
        <v>12130</v>
      </c>
      <c r="C61" s="85">
        <v>12234</v>
      </c>
      <c r="D61" s="85">
        <v>12297</v>
      </c>
      <c r="E61" s="85">
        <v>12275</v>
      </c>
      <c r="F61" s="85">
        <v>12263</v>
      </c>
      <c r="G61" s="85">
        <v>12440</v>
      </c>
      <c r="H61" s="85">
        <v>12483</v>
      </c>
      <c r="I61" s="85">
        <v>12436</v>
      </c>
      <c r="J61" s="85">
        <v>12345</v>
      </c>
      <c r="K61" s="85">
        <v>12362</v>
      </c>
      <c r="L61" s="85">
        <v>12439</v>
      </c>
      <c r="M61" s="85">
        <v>12419</v>
      </c>
      <c r="N61" s="85">
        <v>12433</v>
      </c>
      <c r="O61" s="85">
        <v>12591</v>
      </c>
      <c r="P61" s="85">
        <v>12651</v>
      </c>
      <c r="Q61" s="85">
        <v>12667</v>
      </c>
      <c r="R61" s="85">
        <v>12696</v>
      </c>
      <c r="S61" s="85">
        <v>12888</v>
      </c>
      <c r="T61" s="85">
        <v>12952</v>
      </c>
      <c r="U61" s="85">
        <v>12864</v>
      </c>
      <c r="V61" s="85">
        <v>12744</v>
      </c>
      <c r="W61" s="85">
        <v>12849</v>
      </c>
      <c r="X61" s="85">
        <v>12862</v>
      </c>
      <c r="Y61" s="85">
        <v>12824</v>
      </c>
      <c r="Z61" s="85">
        <v>12870</v>
      </c>
      <c r="AA61" s="85">
        <v>12863</v>
      </c>
      <c r="AB61" s="85">
        <v>12880</v>
      </c>
      <c r="AC61" s="85">
        <v>12823</v>
      </c>
      <c r="AD61" s="85">
        <v>12870</v>
      </c>
      <c r="AE61" s="85">
        <v>12999</v>
      </c>
      <c r="AF61" s="85">
        <v>12970</v>
      </c>
      <c r="AG61" s="85">
        <v>13042</v>
      </c>
      <c r="AH61" s="25"/>
      <c r="AI61" s="25"/>
      <c r="AJ61" s="25"/>
      <c r="AK61" s="25"/>
    </row>
    <row r="62" spans="1:37" x14ac:dyDescent="0.25">
      <c r="A62" s="25" t="s">
        <v>113</v>
      </c>
      <c r="B62" s="85">
        <v>2525</v>
      </c>
      <c r="C62" s="85">
        <v>2538</v>
      </c>
      <c r="D62" s="85">
        <v>2555</v>
      </c>
      <c r="E62" s="85">
        <v>2550</v>
      </c>
      <c r="F62" s="85">
        <v>2548</v>
      </c>
      <c r="G62" s="85">
        <v>2584</v>
      </c>
      <c r="H62" s="85">
        <v>2592</v>
      </c>
      <c r="I62" s="85">
        <v>2577</v>
      </c>
      <c r="J62" s="85">
        <v>2551</v>
      </c>
      <c r="K62" s="85">
        <v>2559</v>
      </c>
      <c r="L62" s="85">
        <v>2579</v>
      </c>
      <c r="M62" s="85">
        <v>2571</v>
      </c>
      <c r="N62" s="85">
        <v>2583</v>
      </c>
      <c r="O62" s="85">
        <v>2614</v>
      </c>
      <c r="P62" s="85">
        <v>2633</v>
      </c>
      <c r="Q62" s="85">
        <v>2637</v>
      </c>
      <c r="R62" s="85">
        <v>2646</v>
      </c>
      <c r="S62" s="85">
        <v>2691</v>
      </c>
      <c r="T62" s="85">
        <v>2703</v>
      </c>
      <c r="U62" s="85">
        <v>2681</v>
      </c>
      <c r="V62" s="85">
        <v>2650</v>
      </c>
      <c r="W62" s="85">
        <v>2670</v>
      </c>
      <c r="X62" s="85">
        <v>2672</v>
      </c>
      <c r="Y62" s="85">
        <v>2665</v>
      </c>
      <c r="Z62" s="85">
        <v>2671</v>
      </c>
      <c r="AA62" s="85">
        <v>2678</v>
      </c>
      <c r="AB62" s="85">
        <v>2683</v>
      </c>
      <c r="AC62" s="85">
        <v>2667</v>
      </c>
      <c r="AD62" s="85">
        <v>2675</v>
      </c>
      <c r="AE62" s="85">
        <v>2702</v>
      </c>
      <c r="AF62" s="85">
        <v>2706</v>
      </c>
      <c r="AG62" s="85">
        <v>2704</v>
      </c>
      <c r="AH62" s="25"/>
      <c r="AI62" s="25"/>
      <c r="AJ62" s="25"/>
      <c r="AK62" s="25"/>
    </row>
    <row r="63" spans="1:37" x14ac:dyDescent="0.25">
      <c r="A63" s="25" t="s">
        <v>114</v>
      </c>
      <c r="B63" s="85">
        <v>6633</v>
      </c>
      <c r="C63" s="85">
        <v>6695</v>
      </c>
      <c r="D63" s="85">
        <v>6695</v>
      </c>
      <c r="E63" s="85">
        <v>6671</v>
      </c>
      <c r="F63" s="85">
        <v>6636</v>
      </c>
      <c r="G63" s="85">
        <v>6716</v>
      </c>
      <c r="H63" s="85">
        <v>6751</v>
      </c>
      <c r="I63" s="85">
        <v>6717</v>
      </c>
      <c r="J63" s="85">
        <v>6632</v>
      </c>
      <c r="K63" s="85">
        <v>6661</v>
      </c>
      <c r="L63" s="85">
        <v>6720</v>
      </c>
      <c r="M63" s="85">
        <v>6745</v>
      </c>
      <c r="N63" s="85">
        <v>6806</v>
      </c>
      <c r="O63" s="85">
        <v>6890</v>
      </c>
      <c r="P63" s="85">
        <v>6907</v>
      </c>
      <c r="Q63" s="85">
        <v>6882</v>
      </c>
      <c r="R63" s="85">
        <v>6849</v>
      </c>
      <c r="S63" s="85">
        <v>6954</v>
      </c>
      <c r="T63" s="85">
        <v>7010</v>
      </c>
      <c r="U63" s="85">
        <v>6946</v>
      </c>
      <c r="V63" s="85">
        <v>6861</v>
      </c>
      <c r="W63" s="85">
        <v>6918</v>
      </c>
      <c r="X63" s="85">
        <v>6945</v>
      </c>
      <c r="Y63" s="85">
        <v>6959</v>
      </c>
      <c r="Z63" s="85">
        <v>7061</v>
      </c>
      <c r="AA63" s="85">
        <v>7052</v>
      </c>
      <c r="AB63" s="85">
        <v>7043</v>
      </c>
      <c r="AC63" s="85">
        <v>6955</v>
      </c>
      <c r="AD63" s="85">
        <v>6957</v>
      </c>
      <c r="AE63" s="85">
        <v>7023</v>
      </c>
      <c r="AF63" s="85">
        <v>7004</v>
      </c>
      <c r="AG63" s="85">
        <v>7016</v>
      </c>
      <c r="AH63" s="25"/>
      <c r="AI63" s="25"/>
      <c r="AJ63" s="25"/>
      <c r="AK63" s="25"/>
    </row>
    <row r="64" spans="1:37" x14ac:dyDescent="0.25">
      <c r="A64" s="25" t="s">
        <v>115</v>
      </c>
      <c r="B64" s="85">
        <v>636</v>
      </c>
      <c r="C64" s="85">
        <v>638</v>
      </c>
      <c r="D64" s="85">
        <v>651</v>
      </c>
      <c r="E64" s="85">
        <v>648</v>
      </c>
      <c r="F64" s="85">
        <v>656</v>
      </c>
      <c r="G64" s="85">
        <v>694</v>
      </c>
      <c r="H64" s="85">
        <v>684</v>
      </c>
      <c r="I64" s="85">
        <v>682</v>
      </c>
      <c r="J64" s="85">
        <v>648</v>
      </c>
      <c r="K64" s="85">
        <v>653</v>
      </c>
      <c r="L64" s="85">
        <v>647</v>
      </c>
      <c r="M64" s="85">
        <v>650</v>
      </c>
      <c r="N64" s="85">
        <v>656</v>
      </c>
      <c r="O64" s="85">
        <v>656</v>
      </c>
      <c r="P64" s="85">
        <v>663</v>
      </c>
      <c r="Q64" s="85">
        <v>664</v>
      </c>
      <c r="R64" s="85">
        <v>666</v>
      </c>
      <c r="S64" s="85">
        <v>685</v>
      </c>
      <c r="T64" s="85">
        <v>695</v>
      </c>
      <c r="U64" s="85">
        <v>688</v>
      </c>
      <c r="V64" s="85">
        <v>677</v>
      </c>
      <c r="W64" s="85">
        <v>675</v>
      </c>
      <c r="X64" s="85">
        <v>672</v>
      </c>
      <c r="Y64" s="85">
        <v>681</v>
      </c>
      <c r="Z64" s="85">
        <v>678</v>
      </c>
      <c r="AA64" s="85">
        <v>679</v>
      </c>
      <c r="AB64" s="85">
        <v>675</v>
      </c>
      <c r="AC64" s="85">
        <v>678</v>
      </c>
      <c r="AD64" s="85">
        <v>689</v>
      </c>
      <c r="AE64" s="85">
        <v>698</v>
      </c>
      <c r="AF64" s="85">
        <v>695</v>
      </c>
      <c r="AG64" s="85">
        <v>681</v>
      </c>
      <c r="AH64" s="25"/>
      <c r="AI64" s="25"/>
      <c r="AJ64" s="25"/>
      <c r="AK64" s="25"/>
    </row>
    <row r="65" spans="1:37" x14ac:dyDescent="0.25">
      <c r="A65" s="25" t="s">
        <v>116</v>
      </c>
      <c r="B65" s="85">
        <v>7920</v>
      </c>
      <c r="C65" s="85">
        <v>7967</v>
      </c>
      <c r="D65" s="85">
        <v>8004</v>
      </c>
      <c r="E65" s="85">
        <v>7928</v>
      </c>
      <c r="F65" s="85">
        <v>7927</v>
      </c>
      <c r="G65" s="85">
        <v>7984</v>
      </c>
      <c r="H65" s="85">
        <v>7980</v>
      </c>
      <c r="I65" s="85">
        <v>7972</v>
      </c>
      <c r="J65" s="85">
        <v>7939</v>
      </c>
      <c r="K65" s="85">
        <v>7957</v>
      </c>
      <c r="L65" s="85">
        <v>8025</v>
      </c>
      <c r="M65" s="85">
        <v>8065</v>
      </c>
      <c r="N65" s="85">
        <v>8107</v>
      </c>
      <c r="O65" s="85">
        <v>8181</v>
      </c>
      <c r="P65" s="85">
        <v>8214</v>
      </c>
      <c r="Q65" s="85">
        <v>8163</v>
      </c>
      <c r="R65" s="85">
        <v>8162</v>
      </c>
      <c r="S65" s="85">
        <v>8226</v>
      </c>
      <c r="T65" s="85">
        <v>8188</v>
      </c>
      <c r="U65" s="85">
        <v>8176</v>
      </c>
      <c r="V65" s="85">
        <v>8123</v>
      </c>
      <c r="W65" s="85">
        <v>8185</v>
      </c>
      <c r="X65" s="85">
        <v>8241</v>
      </c>
      <c r="Y65" s="85">
        <v>8248</v>
      </c>
      <c r="Z65" s="85">
        <v>8265</v>
      </c>
      <c r="AA65" s="85">
        <v>8299</v>
      </c>
      <c r="AB65" s="85">
        <v>8261</v>
      </c>
      <c r="AC65" s="85">
        <v>8184</v>
      </c>
      <c r="AD65" s="85">
        <v>8149</v>
      </c>
      <c r="AE65" s="85">
        <v>8185</v>
      </c>
      <c r="AF65" s="85">
        <v>8124</v>
      </c>
      <c r="AG65" s="85">
        <v>8193</v>
      </c>
      <c r="AH65" s="25"/>
      <c r="AI65" s="25"/>
      <c r="AJ65" s="25"/>
      <c r="AK65" s="25"/>
    </row>
    <row r="66" spans="1:37" x14ac:dyDescent="0.25">
      <c r="A66" s="25" t="s">
        <v>117</v>
      </c>
      <c r="B66" s="85">
        <v>2809</v>
      </c>
      <c r="C66" s="85">
        <v>2814</v>
      </c>
      <c r="D66" s="85">
        <v>2830</v>
      </c>
      <c r="E66" s="85">
        <v>2864</v>
      </c>
      <c r="F66" s="85">
        <v>2957</v>
      </c>
      <c r="G66" s="85">
        <v>3198</v>
      </c>
      <c r="H66" s="85">
        <v>3360</v>
      </c>
      <c r="I66" s="85">
        <v>3346</v>
      </c>
      <c r="J66" s="85">
        <v>3058</v>
      </c>
      <c r="K66" s="85">
        <v>2963</v>
      </c>
      <c r="L66" s="85">
        <v>2916</v>
      </c>
      <c r="M66" s="85">
        <v>2923</v>
      </c>
      <c r="N66" s="85">
        <v>2897</v>
      </c>
      <c r="O66" s="85">
        <v>2877</v>
      </c>
      <c r="P66" s="85">
        <v>2881</v>
      </c>
      <c r="Q66" s="85">
        <v>2940</v>
      </c>
      <c r="R66" s="85">
        <v>3050</v>
      </c>
      <c r="S66" s="85">
        <v>3278</v>
      </c>
      <c r="T66" s="85">
        <v>3443</v>
      </c>
      <c r="U66" s="85">
        <v>3406</v>
      </c>
      <c r="V66" s="85">
        <v>3124</v>
      </c>
      <c r="W66" s="85">
        <v>3047</v>
      </c>
      <c r="X66" s="85">
        <v>2989</v>
      </c>
      <c r="Y66" s="85">
        <v>2996</v>
      </c>
      <c r="Z66" s="85">
        <v>2994</v>
      </c>
      <c r="AA66" s="85">
        <v>2942</v>
      </c>
      <c r="AB66" s="85">
        <v>2926</v>
      </c>
      <c r="AC66" s="85">
        <v>2973</v>
      </c>
      <c r="AD66" s="85">
        <v>3118</v>
      </c>
      <c r="AE66" s="85">
        <v>3315</v>
      </c>
      <c r="AF66" s="85">
        <v>3438</v>
      </c>
      <c r="AG66" s="85">
        <v>3414</v>
      </c>
      <c r="AH66" s="25"/>
      <c r="AI66" s="25"/>
      <c r="AJ66" s="25"/>
      <c r="AK66" s="25"/>
    </row>
    <row r="67" spans="1:37" x14ac:dyDescent="0.25">
      <c r="A67" s="25" t="s">
        <v>118</v>
      </c>
      <c r="B67" s="85">
        <v>18935</v>
      </c>
      <c r="C67" s="85">
        <v>18942</v>
      </c>
      <c r="D67" s="85">
        <v>19056</v>
      </c>
      <c r="E67" s="85">
        <v>19041</v>
      </c>
      <c r="F67" s="85">
        <v>18998</v>
      </c>
      <c r="G67" s="85">
        <v>19296</v>
      </c>
      <c r="H67" s="85">
        <v>19318</v>
      </c>
      <c r="I67" s="85">
        <v>19275</v>
      </c>
      <c r="J67" s="85">
        <v>19068</v>
      </c>
      <c r="K67" s="85">
        <v>19156</v>
      </c>
      <c r="L67" s="85">
        <v>19221</v>
      </c>
      <c r="M67" s="85">
        <v>19246</v>
      </c>
      <c r="N67" s="85">
        <v>19366</v>
      </c>
      <c r="O67" s="85">
        <v>19546</v>
      </c>
      <c r="P67" s="85">
        <v>19612</v>
      </c>
      <c r="Q67" s="85">
        <v>19630</v>
      </c>
      <c r="R67" s="85">
        <v>19675</v>
      </c>
      <c r="S67" s="85">
        <v>20015</v>
      </c>
      <c r="T67" s="85">
        <v>20037</v>
      </c>
      <c r="U67" s="85">
        <v>19905</v>
      </c>
      <c r="V67" s="85">
        <v>19682</v>
      </c>
      <c r="W67" s="85">
        <v>19806</v>
      </c>
      <c r="X67" s="85">
        <v>19850</v>
      </c>
      <c r="Y67" s="85">
        <v>19749</v>
      </c>
      <c r="Z67" s="85">
        <v>19919</v>
      </c>
      <c r="AA67" s="85">
        <v>19892</v>
      </c>
      <c r="AB67" s="85">
        <v>19900</v>
      </c>
      <c r="AC67" s="85">
        <v>19832</v>
      </c>
      <c r="AD67" s="85">
        <v>19936</v>
      </c>
      <c r="AE67" s="85">
        <v>20110</v>
      </c>
      <c r="AF67" s="85">
        <v>20038</v>
      </c>
      <c r="AG67" s="85">
        <v>20164</v>
      </c>
      <c r="AH67" s="25"/>
      <c r="AI67" s="25"/>
      <c r="AJ67" s="25"/>
      <c r="AK67" s="25"/>
    </row>
    <row r="68" spans="1:37" x14ac:dyDescent="0.25">
      <c r="A68" s="25" t="s">
        <v>119</v>
      </c>
      <c r="B68" s="85">
        <v>20196</v>
      </c>
      <c r="C68" s="85">
        <v>20280</v>
      </c>
      <c r="D68" s="85">
        <v>20373</v>
      </c>
      <c r="E68" s="85">
        <v>20283</v>
      </c>
      <c r="F68" s="85">
        <v>20185</v>
      </c>
      <c r="G68" s="85">
        <v>20472</v>
      </c>
      <c r="H68" s="85">
        <v>20551</v>
      </c>
      <c r="I68" s="85">
        <v>20437</v>
      </c>
      <c r="J68" s="85">
        <v>20202</v>
      </c>
      <c r="K68" s="85">
        <v>20294</v>
      </c>
      <c r="L68" s="85">
        <v>20480</v>
      </c>
      <c r="M68" s="85">
        <v>20487</v>
      </c>
      <c r="N68" s="85">
        <v>20728</v>
      </c>
      <c r="O68" s="85">
        <v>20929</v>
      </c>
      <c r="P68" s="85">
        <v>21025</v>
      </c>
      <c r="Q68" s="85">
        <v>20969</v>
      </c>
      <c r="R68" s="85">
        <v>20926</v>
      </c>
      <c r="S68" s="85">
        <v>21266</v>
      </c>
      <c r="T68" s="85">
        <v>21362</v>
      </c>
      <c r="U68" s="85">
        <v>21201</v>
      </c>
      <c r="V68" s="85">
        <v>20956</v>
      </c>
      <c r="W68" s="85">
        <v>21121</v>
      </c>
      <c r="X68" s="85">
        <v>21187</v>
      </c>
      <c r="Y68" s="85">
        <v>21146</v>
      </c>
      <c r="Z68" s="85">
        <v>21325</v>
      </c>
      <c r="AA68" s="85">
        <v>21332</v>
      </c>
      <c r="AB68" s="85">
        <v>21356</v>
      </c>
      <c r="AC68" s="85">
        <v>21169</v>
      </c>
      <c r="AD68" s="85">
        <v>21242</v>
      </c>
      <c r="AE68" s="85">
        <v>21422</v>
      </c>
      <c r="AF68" s="85">
        <v>21409</v>
      </c>
      <c r="AG68" s="85">
        <v>21481</v>
      </c>
      <c r="AH68" s="25"/>
      <c r="AI68" s="25"/>
      <c r="AJ68" s="25"/>
      <c r="AK68" s="25"/>
    </row>
    <row r="69" spans="1:37" x14ac:dyDescent="0.25">
      <c r="A69" s="25" t="s">
        <v>120</v>
      </c>
      <c r="B69" s="85">
        <v>1975</v>
      </c>
      <c r="C69" s="85">
        <v>1961</v>
      </c>
      <c r="D69" s="85">
        <v>1958</v>
      </c>
      <c r="E69" s="85">
        <v>1934</v>
      </c>
      <c r="F69" s="85">
        <v>1928</v>
      </c>
      <c r="G69" s="85">
        <v>1999</v>
      </c>
      <c r="H69" s="85">
        <v>2041</v>
      </c>
      <c r="I69" s="85">
        <v>2017</v>
      </c>
      <c r="J69" s="85">
        <v>1956</v>
      </c>
      <c r="K69" s="85">
        <v>1941</v>
      </c>
      <c r="L69" s="85">
        <v>1944</v>
      </c>
      <c r="M69" s="85">
        <v>1964</v>
      </c>
      <c r="N69" s="85">
        <v>1976</v>
      </c>
      <c r="O69" s="85">
        <v>1960</v>
      </c>
      <c r="P69" s="85">
        <v>1955</v>
      </c>
      <c r="Q69" s="85">
        <v>1926</v>
      </c>
      <c r="R69" s="85">
        <v>1944</v>
      </c>
      <c r="S69" s="85">
        <v>2013</v>
      </c>
      <c r="T69" s="85">
        <v>2046</v>
      </c>
      <c r="U69" s="85">
        <v>2019</v>
      </c>
      <c r="V69" s="85">
        <v>1943</v>
      </c>
      <c r="W69" s="85">
        <v>1946</v>
      </c>
      <c r="X69" s="85">
        <v>1943</v>
      </c>
      <c r="Y69" s="85">
        <v>1969</v>
      </c>
      <c r="Z69" s="85">
        <v>2006</v>
      </c>
      <c r="AA69" s="85">
        <v>1977</v>
      </c>
      <c r="AB69" s="85">
        <v>1961</v>
      </c>
      <c r="AC69" s="85">
        <v>1924</v>
      </c>
      <c r="AD69" s="85">
        <v>1944</v>
      </c>
      <c r="AE69" s="85">
        <v>2013</v>
      </c>
      <c r="AF69" s="85">
        <v>2034</v>
      </c>
      <c r="AG69" s="85">
        <v>2044</v>
      </c>
      <c r="AH69" s="25"/>
      <c r="AI69" s="25"/>
      <c r="AJ69" s="25"/>
      <c r="AK69" s="25"/>
    </row>
    <row r="70" spans="1:37" x14ac:dyDescent="0.25">
      <c r="A70" s="25" t="s">
        <v>121</v>
      </c>
      <c r="B70" s="85">
        <v>741</v>
      </c>
      <c r="C70" s="85">
        <v>751</v>
      </c>
      <c r="D70" s="85">
        <v>750</v>
      </c>
      <c r="E70" s="85">
        <v>753</v>
      </c>
      <c r="F70" s="85">
        <v>748</v>
      </c>
      <c r="G70" s="85">
        <v>764</v>
      </c>
      <c r="H70" s="85">
        <v>763</v>
      </c>
      <c r="I70" s="85">
        <v>755</v>
      </c>
      <c r="J70" s="85">
        <v>750</v>
      </c>
      <c r="K70" s="85">
        <v>761</v>
      </c>
      <c r="L70" s="85">
        <v>764</v>
      </c>
      <c r="M70" s="85">
        <v>768</v>
      </c>
      <c r="N70" s="85">
        <v>765</v>
      </c>
      <c r="O70" s="85">
        <v>766</v>
      </c>
      <c r="P70" s="85">
        <v>764</v>
      </c>
      <c r="Q70" s="85">
        <v>771</v>
      </c>
      <c r="R70" s="85">
        <v>765</v>
      </c>
      <c r="S70" s="85">
        <v>776</v>
      </c>
      <c r="T70" s="85">
        <v>774</v>
      </c>
      <c r="U70" s="85">
        <v>772</v>
      </c>
      <c r="V70" s="85">
        <v>770</v>
      </c>
      <c r="W70" s="85">
        <v>776</v>
      </c>
      <c r="X70" s="85">
        <v>782</v>
      </c>
      <c r="Y70" s="85">
        <v>782</v>
      </c>
      <c r="Z70" s="85">
        <v>783</v>
      </c>
      <c r="AA70" s="85">
        <v>785</v>
      </c>
      <c r="AB70" s="85">
        <v>780</v>
      </c>
      <c r="AC70" s="85">
        <v>781</v>
      </c>
      <c r="AD70" s="85">
        <v>782</v>
      </c>
      <c r="AE70" s="85">
        <v>791</v>
      </c>
      <c r="AF70" s="85">
        <v>783</v>
      </c>
      <c r="AG70" s="85">
        <v>786</v>
      </c>
      <c r="AH70" s="25"/>
      <c r="AI70" s="25"/>
      <c r="AJ70" s="25"/>
      <c r="AK70" s="25"/>
    </row>
    <row r="71" spans="1:37" x14ac:dyDescent="0.25">
      <c r="A71" s="25" t="s">
        <v>122</v>
      </c>
      <c r="B71" s="85">
        <v>764</v>
      </c>
      <c r="C71" s="85">
        <v>768</v>
      </c>
      <c r="D71" s="85">
        <v>773</v>
      </c>
      <c r="E71" s="85">
        <v>768</v>
      </c>
      <c r="F71" s="85">
        <v>764</v>
      </c>
      <c r="G71" s="85">
        <v>767</v>
      </c>
      <c r="H71" s="85">
        <v>760</v>
      </c>
      <c r="I71" s="85">
        <v>760</v>
      </c>
      <c r="J71" s="85">
        <v>766</v>
      </c>
      <c r="K71" s="85">
        <v>769</v>
      </c>
      <c r="L71" s="85">
        <v>772</v>
      </c>
      <c r="M71" s="85">
        <v>767</v>
      </c>
      <c r="N71" s="85">
        <v>771</v>
      </c>
      <c r="O71" s="85">
        <v>786</v>
      </c>
      <c r="P71" s="85">
        <v>789</v>
      </c>
      <c r="Q71" s="85">
        <v>784</v>
      </c>
      <c r="R71" s="85">
        <v>776</v>
      </c>
      <c r="S71" s="85">
        <v>785</v>
      </c>
      <c r="T71" s="85">
        <v>785</v>
      </c>
      <c r="U71" s="85">
        <v>778</v>
      </c>
      <c r="V71" s="85">
        <v>782</v>
      </c>
      <c r="W71" s="85">
        <v>794</v>
      </c>
      <c r="X71" s="85">
        <v>802</v>
      </c>
      <c r="Y71" s="85">
        <v>801</v>
      </c>
      <c r="Z71" s="85">
        <v>795</v>
      </c>
      <c r="AA71" s="85">
        <v>811</v>
      </c>
      <c r="AB71" s="85">
        <v>812</v>
      </c>
      <c r="AC71" s="85">
        <v>811</v>
      </c>
      <c r="AD71" s="85">
        <v>809</v>
      </c>
      <c r="AE71" s="85">
        <v>803</v>
      </c>
      <c r="AF71" s="85">
        <v>800</v>
      </c>
      <c r="AG71" s="85">
        <v>800</v>
      </c>
      <c r="AH71" s="25"/>
      <c r="AI71" s="25"/>
      <c r="AJ71" s="25"/>
      <c r="AK71" s="25"/>
    </row>
    <row r="72" spans="1:37" x14ac:dyDescent="0.25">
      <c r="A72" s="25" t="s">
        <v>123</v>
      </c>
      <c r="B72" s="85">
        <v>27303</v>
      </c>
      <c r="C72" s="85">
        <v>27695</v>
      </c>
      <c r="D72" s="85">
        <v>27759</v>
      </c>
      <c r="E72" s="85">
        <v>27748</v>
      </c>
      <c r="F72" s="85">
        <v>27660</v>
      </c>
      <c r="G72" s="85">
        <v>27821</v>
      </c>
      <c r="H72" s="85">
        <v>27651</v>
      </c>
      <c r="I72" s="85">
        <v>27544</v>
      </c>
      <c r="J72" s="85">
        <v>27587</v>
      </c>
      <c r="K72" s="85">
        <v>27753</v>
      </c>
      <c r="L72" s="85">
        <v>27935</v>
      </c>
      <c r="M72" s="85">
        <v>27928</v>
      </c>
      <c r="N72" s="85">
        <v>27766</v>
      </c>
      <c r="O72" s="85">
        <v>28172</v>
      </c>
      <c r="P72" s="85">
        <v>28287</v>
      </c>
      <c r="Q72" s="85">
        <v>28364</v>
      </c>
      <c r="R72" s="85">
        <v>28289</v>
      </c>
      <c r="S72" s="85">
        <v>28498</v>
      </c>
      <c r="T72" s="85">
        <v>28343</v>
      </c>
      <c r="U72" s="85">
        <v>28270</v>
      </c>
      <c r="V72" s="85">
        <v>28399</v>
      </c>
      <c r="W72" s="85">
        <v>28674</v>
      </c>
      <c r="X72" s="85">
        <v>28823</v>
      </c>
      <c r="Y72" s="85">
        <v>28900</v>
      </c>
      <c r="Z72" s="85">
        <v>28673</v>
      </c>
      <c r="AA72" s="85">
        <v>29001</v>
      </c>
      <c r="AB72" s="85">
        <v>28887</v>
      </c>
      <c r="AC72" s="85">
        <v>28997</v>
      </c>
      <c r="AD72" s="85">
        <v>28935</v>
      </c>
      <c r="AE72" s="85">
        <v>29019</v>
      </c>
      <c r="AF72" s="85">
        <v>28687</v>
      </c>
      <c r="AG72" s="85">
        <v>28830</v>
      </c>
      <c r="AH72" s="25"/>
      <c r="AI72" s="25"/>
      <c r="AJ72" s="25"/>
      <c r="AK72" s="25"/>
    </row>
    <row r="73" spans="1:37" x14ac:dyDescent="0.25">
      <c r="A73" s="25" t="s">
        <v>125</v>
      </c>
      <c r="B73" s="85">
        <v>864</v>
      </c>
      <c r="C73" s="85">
        <v>871</v>
      </c>
      <c r="D73" s="85">
        <v>869</v>
      </c>
      <c r="E73" s="85">
        <v>876</v>
      </c>
      <c r="F73" s="85">
        <v>859</v>
      </c>
      <c r="G73" s="85">
        <v>896</v>
      </c>
      <c r="H73" s="85">
        <v>904</v>
      </c>
      <c r="I73" s="85">
        <v>888</v>
      </c>
      <c r="J73" s="85">
        <v>870</v>
      </c>
      <c r="K73" s="85">
        <v>879</v>
      </c>
      <c r="L73" s="85">
        <v>869</v>
      </c>
      <c r="M73" s="85">
        <v>867</v>
      </c>
      <c r="N73" s="85">
        <v>874</v>
      </c>
      <c r="O73" s="85">
        <v>879</v>
      </c>
      <c r="P73" s="85">
        <v>879</v>
      </c>
      <c r="Q73" s="85">
        <v>885</v>
      </c>
      <c r="R73" s="85">
        <v>881</v>
      </c>
      <c r="S73" s="85">
        <v>907</v>
      </c>
      <c r="T73" s="85">
        <v>926</v>
      </c>
      <c r="U73" s="85">
        <v>916</v>
      </c>
      <c r="V73" s="85">
        <v>876</v>
      </c>
      <c r="W73" s="85">
        <v>879</v>
      </c>
      <c r="X73" s="85">
        <v>881</v>
      </c>
      <c r="Y73" s="85">
        <v>884</v>
      </c>
      <c r="Z73" s="85">
        <v>897</v>
      </c>
      <c r="AA73" s="85">
        <v>904</v>
      </c>
      <c r="AB73" s="85">
        <v>899</v>
      </c>
      <c r="AC73" s="85">
        <v>888</v>
      </c>
      <c r="AD73" s="85">
        <v>900</v>
      </c>
      <c r="AE73" s="85">
        <v>924</v>
      </c>
      <c r="AF73" s="85">
        <v>921</v>
      </c>
      <c r="AG73" s="85">
        <v>909</v>
      </c>
      <c r="AH73" s="25"/>
      <c r="AI73" s="25"/>
      <c r="AJ73" s="25"/>
      <c r="AK73" s="25"/>
    </row>
    <row r="74" spans="1:37" x14ac:dyDescent="0.25">
      <c r="A74" s="25" t="s">
        <v>126</v>
      </c>
      <c r="B74" s="85">
        <v>8297</v>
      </c>
      <c r="C74" s="85">
        <v>8345</v>
      </c>
      <c r="D74" s="85">
        <v>8367</v>
      </c>
      <c r="E74" s="85">
        <v>8272</v>
      </c>
      <c r="F74" s="85">
        <v>8231</v>
      </c>
      <c r="G74" s="85">
        <v>8302</v>
      </c>
      <c r="H74" s="85">
        <v>8293</v>
      </c>
      <c r="I74" s="85">
        <v>8287</v>
      </c>
      <c r="J74" s="85">
        <v>8265</v>
      </c>
      <c r="K74" s="85">
        <v>8292</v>
      </c>
      <c r="L74" s="85">
        <v>8357</v>
      </c>
      <c r="M74" s="85">
        <v>8396</v>
      </c>
      <c r="N74" s="85">
        <v>8449</v>
      </c>
      <c r="O74" s="85">
        <v>8553</v>
      </c>
      <c r="P74" s="85">
        <v>8577</v>
      </c>
      <c r="Q74" s="85">
        <v>8508</v>
      </c>
      <c r="R74" s="85">
        <v>8477</v>
      </c>
      <c r="S74" s="85">
        <v>8561</v>
      </c>
      <c r="T74" s="85">
        <v>8509</v>
      </c>
      <c r="U74" s="85">
        <v>8484</v>
      </c>
      <c r="V74" s="85">
        <v>8440</v>
      </c>
      <c r="W74" s="85">
        <v>8464</v>
      </c>
      <c r="X74" s="85">
        <v>8544</v>
      </c>
      <c r="Y74" s="85">
        <v>8568</v>
      </c>
      <c r="Z74" s="85">
        <v>8638</v>
      </c>
      <c r="AA74" s="85">
        <v>8659</v>
      </c>
      <c r="AB74" s="85">
        <v>8624</v>
      </c>
      <c r="AC74" s="85">
        <v>8497</v>
      </c>
      <c r="AD74" s="85">
        <v>8460</v>
      </c>
      <c r="AE74" s="85">
        <v>8486</v>
      </c>
      <c r="AF74" s="85">
        <v>8440</v>
      </c>
      <c r="AG74" s="85">
        <v>8536</v>
      </c>
      <c r="AH74" s="25"/>
      <c r="AI74" s="25"/>
      <c r="AJ74" s="25"/>
      <c r="AK74" s="25"/>
    </row>
    <row r="75" spans="1:37" x14ac:dyDescent="0.25">
      <c r="A75" s="25" t="s">
        <v>127</v>
      </c>
      <c r="B75" s="85">
        <v>4191</v>
      </c>
      <c r="C75" s="85">
        <v>4210</v>
      </c>
      <c r="D75" s="85">
        <v>4232</v>
      </c>
      <c r="E75" s="85">
        <v>4239</v>
      </c>
      <c r="F75" s="85">
        <v>4234</v>
      </c>
      <c r="G75" s="85">
        <v>4290</v>
      </c>
      <c r="H75" s="85">
        <v>4306</v>
      </c>
      <c r="I75" s="85">
        <v>4291</v>
      </c>
      <c r="J75" s="85">
        <v>4267</v>
      </c>
      <c r="K75" s="85">
        <v>4278</v>
      </c>
      <c r="L75" s="85">
        <v>4310</v>
      </c>
      <c r="M75" s="85">
        <v>4297</v>
      </c>
      <c r="N75" s="85">
        <v>4315</v>
      </c>
      <c r="O75" s="85">
        <v>4367</v>
      </c>
      <c r="P75" s="85">
        <v>4385</v>
      </c>
      <c r="Q75" s="85">
        <v>4393</v>
      </c>
      <c r="R75" s="85">
        <v>4406</v>
      </c>
      <c r="S75" s="85">
        <v>4480</v>
      </c>
      <c r="T75" s="85">
        <v>4490</v>
      </c>
      <c r="U75" s="85">
        <v>4458</v>
      </c>
      <c r="V75" s="85">
        <v>4413</v>
      </c>
      <c r="W75" s="85">
        <v>4442</v>
      </c>
      <c r="X75" s="85">
        <v>4443</v>
      </c>
      <c r="Y75" s="85">
        <v>4426</v>
      </c>
      <c r="Z75" s="85">
        <v>4457</v>
      </c>
      <c r="AA75" s="85">
        <v>4457</v>
      </c>
      <c r="AB75" s="85">
        <v>4471</v>
      </c>
      <c r="AC75" s="85">
        <v>4449</v>
      </c>
      <c r="AD75" s="85">
        <v>4462</v>
      </c>
      <c r="AE75" s="85">
        <v>4506</v>
      </c>
      <c r="AF75" s="85">
        <v>4499</v>
      </c>
      <c r="AG75" s="85">
        <v>4516</v>
      </c>
      <c r="AH75" s="25"/>
      <c r="AI75" s="25"/>
      <c r="AJ75" s="25"/>
      <c r="AK75" s="25"/>
    </row>
    <row r="76" spans="1:37" x14ac:dyDescent="0.25">
      <c r="A76" s="25" t="s">
        <v>128</v>
      </c>
      <c r="B76" s="85">
        <v>986</v>
      </c>
      <c r="C76" s="85">
        <v>998</v>
      </c>
      <c r="D76" s="85">
        <v>1005</v>
      </c>
      <c r="E76" s="85">
        <v>996</v>
      </c>
      <c r="F76" s="85">
        <v>1000</v>
      </c>
      <c r="G76" s="85">
        <v>1003</v>
      </c>
      <c r="H76" s="85">
        <v>1006</v>
      </c>
      <c r="I76" s="85">
        <v>1013</v>
      </c>
      <c r="J76" s="85">
        <v>991</v>
      </c>
      <c r="K76" s="85">
        <v>997</v>
      </c>
      <c r="L76" s="85">
        <v>1002</v>
      </c>
      <c r="M76" s="85">
        <v>1013</v>
      </c>
      <c r="N76" s="85">
        <v>1011</v>
      </c>
      <c r="O76" s="85">
        <v>1017</v>
      </c>
      <c r="P76" s="85">
        <v>1018</v>
      </c>
      <c r="Q76" s="85">
        <v>1021</v>
      </c>
      <c r="R76" s="85">
        <v>1009</v>
      </c>
      <c r="S76" s="85">
        <v>1020</v>
      </c>
      <c r="T76" s="85">
        <v>1034</v>
      </c>
      <c r="U76" s="85">
        <v>1022</v>
      </c>
      <c r="V76" s="85">
        <v>1020</v>
      </c>
      <c r="W76" s="85">
        <v>1031</v>
      </c>
      <c r="X76" s="85">
        <v>1033</v>
      </c>
      <c r="Y76" s="85">
        <v>1050</v>
      </c>
      <c r="Z76" s="85">
        <v>1044</v>
      </c>
      <c r="AA76" s="85">
        <v>1047</v>
      </c>
      <c r="AB76" s="85">
        <v>1035</v>
      </c>
      <c r="AC76" s="85">
        <v>1041</v>
      </c>
      <c r="AD76" s="85">
        <v>1044</v>
      </c>
      <c r="AE76" s="85">
        <v>1042</v>
      </c>
      <c r="AF76" s="85">
        <v>1042</v>
      </c>
      <c r="AG76" s="85">
        <v>1032</v>
      </c>
      <c r="AH76" s="25"/>
      <c r="AI76" s="25"/>
      <c r="AJ76" s="25"/>
      <c r="AK76" s="25"/>
    </row>
    <row r="77" spans="1:37" x14ac:dyDescent="0.25">
      <c r="A77" s="25" t="s">
        <v>129</v>
      </c>
      <c r="B77" s="85">
        <v>8255</v>
      </c>
      <c r="C77" s="85">
        <v>8312</v>
      </c>
      <c r="D77" s="85">
        <v>8356</v>
      </c>
      <c r="E77" s="85">
        <v>8346</v>
      </c>
      <c r="F77" s="85">
        <v>8353</v>
      </c>
      <c r="G77" s="85">
        <v>8491</v>
      </c>
      <c r="H77" s="85">
        <v>8507</v>
      </c>
      <c r="I77" s="85">
        <v>8454</v>
      </c>
      <c r="J77" s="85">
        <v>8379</v>
      </c>
      <c r="K77" s="85">
        <v>8426</v>
      </c>
      <c r="L77" s="85">
        <v>8468</v>
      </c>
      <c r="M77" s="85">
        <v>8451</v>
      </c>
      <c r="N77" s="85">
        <v>8479</v>
      </c>
      <c r="O77" s="85">
        <v>8574</v>
      </c>
      <c r="P77" s="85">
        <v>8625</v>
      </c>
      <c r="Q77" s="85">
        <v>8651</v>
      </c>
      <c r="R77" s="85">
        <v>8655</v>
      </c>
      <c r="S77" s="85">
        <v>8796</v>
      </c>
      <c r="T77" s="85">
        <v>8833</v>
      </c>
      <c r="U77" s="85">
        <v>8747</v>
      </c>
      <c r="V77" s="85">
        <v>8662</v>
      </c>
      <c r="W77" s="85">
        <v>8730</v>
      </c>
      <c r="X77" s="85">
        <v>8736</v>
      </c>
      <c r="Y77" s="85">
        <v>8715</v>
      </c>
      <c r="Z77" s="85">
        <v>8763</v>
      </c>
      <c r="AA77" s="85">
        <v>8757</v>
      </c>
      <c r="AB77" s="85">
        <v>8778</v>
      </c>
      <c r="AC77" s="85">
        <v>8728</v>
      </c>
      <c r="AD77" s="85">
        <v>8761</v>
      </c>
      <c r="AE77" s="85">
        <v>8829</v>
      </c>
      <c r="AF77" s="85">
        <v>8822</v>
      </c>
      <c r="AG77" s="85">
        <v>8857</v>
      </c>
      <c r="AH77" s="25"/>
      <c r="AI77" s="25"/>
      <c r="AJ77" s="25"/>
      <c r="AK77" s="25"/>
    </row>
    <row r="78" spans="1:37" x14ac:dyDescent="0.25">
      <c r="A78" s="25" t="s">
        <v>130</v>
      </c>
      <c r="B78" s="85">
        <v>1191</v>
      </c>
      <c r="C78" s="85">
        <v>1207</v>
      </c>
      <c r="D78" s="85">
        <v>1202</v>
      </c>
      <c r="E78" s="85">
        <v>1201</v>
      </c>
      <c r="F78" s="85">
        <v>1189</v>
      </c>
      <c r="G78" s="85">
        <v>1197</v>
      </c>
      <c r="H78" s="85">
        <v>1190</v>
      </c>
      <c r="I78" s="85">
        <v>1189</v>
      </c>
      <c r="J78" s="85">
        <v>1197</v>
      </c>
      <c r="K78" s="85">
        <v>1210</v>
      </c>
      <c r="L78" s="85">
        <v>1220</v>
      </c>
      <c r="M78" s="85">
        <v>1221</v>
      </c>
      <c r="N78" s="85">
        <v>1206</v>
      </c>
      <c r="O78" s="85">
        <v>1228</v>
      </c>
      <c r="P78" s="85">
        <v>1230</v>
      </c>
      <c r="Q78" s="85">
        <v>1231</v>
      </c>
      <c r="R78" s="85">
        <v>1221</v>
      </c>
      <c r="S78" s="85">
        <v>1230</v>
      </c>
      <c r="T78" s="85">
        <v>1221</v>
      </c>
      <c r="U78" s="85">
        <v>1223</v>
      </c>
      <c r="V78" s="85">
        <v>1228</v>
      </c>
      <c r="W78" s="85">
        <v>1251</v>
      </c>
      <c r="X78" s="85">
        <v>1260</v>
      </c>
      <c r="Y78" s="85">
        <v>1263</v>
      </c>
      <c r="Z78" s="85">
        <v>1255</v>
      </c>
      <c r="AA78" s="85">
        <v>1271</v>
      </c>
      <c r="AB78" s="85">
        <v>1265</v>
      </c>
      <c r="AC78" s="85">
        <v>1271</v>
      </c>
      <c r="AD78" s="85">
        <v>1266</v>
      </c>
      <c r="AE78" s="85">
        <v>1272</v>
      </c>
      <c r="AF78" s="85">
        <v>1256</v>
      </c>
      <c r="AG78" s="85">
        <v>1258</v>
      </c>
      <c r="AH78" s="25"/>
      <c r="AI78" s="25"/>
      <c r="AJ78" s="25"/>
      <c r="AK78" s="25"/>
    </row>
    <row r="79" spans="1:37" x14ac:dyDescent="0.25">
      <c r="A79" s="25" t="s">
        <v>132</v>
      </c>
      <c r="B79" s="85">
        <v>3526</v>
      </c>
      <c r="C79" s="85">
        <v>3510</v>
      </c>
      <c r="D79" s="85">
        <v>3500</v>
      </c>
      <c r="E79" s="85">
        <v>3492</v>
      </c>
      <c r="F79" s="85">
        <v>3499</v>
      </c>
      <c r="G79" s="85">
        <v>3652</v>
      </c>
      <c r="H79" s="85">
        <v>3712</v>
      </c>
      <c r="I79" s="85">
        <v>3656</v>
      </c>
      <c r="J79" s="85">
        <v>3491</v>
      </c>
      <c r="K79" s="85">
        <v>3481</v>
      </c>
      <c r="L79" s="85">
        <v>3506</v>
      </c>
      <c r="M79" s="85">
        <v>3536</v>
      </c>
      <c r="N79" s="85">
        <v>3517</v>
      </c>
      <c r="O79" s="85">
        <v>3506</v>
      </c>
      <c r="P79" s="85">
        <v>3497</v>
      </c>
      <c r="Q79" s="85">
        <v>3466</v>
      </c>
      <c r="R79" s="85">
        <v>3523</v>
      </c>
      <c r="S79" s="85">
        <v>3667</v>
      </c>
      <c r="T79" s="85">
        <v>3748</v>
      </c>
      <c r="U79" s="85">
        <v>3699</v>
      </c>
      <c r="V79" s="85">
        <v>3533</v>
      </c>
      <c r="W79" s="85">
        <v>3543</v>
      </c>
      <c r="X79" s="85">
        <v>3534</v>
      </c>
      <c r="Y79" s="85">
        <v>3573</v>
      </c>
      <c r="Z79" s="85">
        <v>3593</v>
      </c>
      <c r="AA79" s="85">
        <v>3541</v>
      </c>
      <c r="AB79" s="85">
        <v>3519</v>
      </c>
      <c r="AC79" s="85">
        <v>3471</v>
      </c>
      <c r="AD79" s="85">
        <v>3531</v>
      </c>
      <c r="AE79" s="85">
        <v>3669</v>
      </c>
      <c r="AF79" s="85">
        <v>3702</v>
      </c>
      <c r="AG79" s="85">
        <v>3754</v>
      </c>
      <c r="AH79" s="25"/>
      <c r="AI79" s="25"/>
      <c r="AJ79" s="25"/>
      <c r="AK79" s="25"/>
    </row>
    <row r="80" spans="1:37" x14ac:dyDescent="0.25">
      <c r="A80" s="25" t="s">
        <v>133</v>
      </c>
      <c r="B80" s="85">
        <v>15384</v>
      </c>
      <c r="C80" s="85">
        <v>15518</v>
      </c>
      <c r="D80" s="85">
        <v>15570</v>
      </c>
      <c r="E80" s="85">
        <v>15504</v>
      </c>
      <c r="F80" s="85">
        <v>15458</v>
      </c>
      <c r="G80" s="85">
        <v>15543</v>
      </c>
      <c r="H80" s="85">
        <v>15536</v>
      </c>
      <c r="I80" s="85">
        <v>15495</v>
      </c>
      <c r="J80" s="85">
        <v>15415</v>
      </c>
      <c r="K80" s="85">
        <v>15533</v>
      </c>
      <c r="L80" s="85">
        <v>15594</v>
      </c>
      <c r="M80" s="85">
        <v>15655</v>
      </c>
      <c r="N80" s="85">
        <v>15647</v>
      </c>
      <c r="O80" s="85">
        <v>15843</v>
      </c>
      <c r="P80" s="85">
        <v>15900</v>
      </c>
      <c r="Q80" s="85">
        <v>15922</v>
      </c>
      <c r="R80" s="85">
        <v>15932</v>
      </c>
      <c r="S80" s="85">
        <v>16033</v>
      </c>
      <c r="T80" s="85">
        <v>15988</v>
      </c>
      <c r="U80" s="85">
        <v>15900</v>
      </c>
      <c r="V80" s="85">
        <v>15817</v>
      </c>
      <c r="W80" s="85">
        <v>15948</v>
      </c>
      <c r="X80" s="85">
        <v>15985</v>
      </c>
      <c r="Y80" s="85">
        <v>16015</v>
      </c>
      <c r="Z80" s="85">
        <v>16021</v>
      </c>
      <c r="AA80" s="85">
        <v>16118</v>
      </c>
      <c r="AB80" s="85">
        <v>16141</v>
      </c>
      <c r="AC80" s="85">
        <v>16053</v>
      </c>
      <c r="AD80" s="85">
        <v>16105</v>
      </c>
      <c r="AE80" s="85">
        <v>16193</v>
      </c>
      <c r="AF80" s="85">
        <v>16167</v>
      </c>
      <c r="AG80" s="85">
        <v>16161</v>
      </c>
      <c r="AH80" s="25"/>
      <c r="AI80" s="25"/>
      <c r="AJ80" s="25"/>
      <c r="AK80" s="25"/>
    </row>
    <row r="81" spans="1:37" x14ac:dyDescent="0.25">
      <c r="A81" s="25" t="s">
        <v>134</v>
      </c>
      <c r="B81" s="85">
        <v>18720</v>
      </c>
      <c r="C81" s="85">
        <v>18798</v>
      </c>
      <c r="D81" s="85">
        <v>18890</v>
      </c>
      <c r="E81" s="85">
        <v>18701</v>
      </c>
      <c r="F81" s="85">
        <v>18710</v>
      </c>
      <c r="G81" s="85">
        <v>18953</v>
      </c>
      <c r="H81" s="85">
        <v>19088</v>
      </c>
      <c r="I81" s="85">
        <v>18982</v>
      </c>
      <c r="J81" s="85">
        <v>18745</v>
      </c>
      <c r="K81" s="85">
        <v>18476</v>
      </c>
      <c r="L81" s="85">
        <v>18528</v>
      </c>
      <c r="M81" s="85">
        <v>18607</v>
      </c>
      <c r="N81" s="85">
        <v>18698</v>
      </c>
      <c r="O81" s="85">
        <v>18835</v>
      </c>
      <c r="P81" s="85">
        <v>18913</v>
      </c>
      <c r="Q81" s="85">
        <v>18773</v>
      </c>
      <c r="R81" s="85">
        <v>18607</v>
      </c>
      <c r="S81" s="85">
        <v>19147</v>
      </c>
      <c r="T81" s="85">
        <v>19343</v>
      </c>
      <c r="U81" s="85">
        <v>19086</v>
      </c>
      <c r="V81" s="85">
        <v>18976</v>
      </c>
      <c r="W81" s="85">
        <v>19027</v>
      </c>
      <c r="X81" s="85">
        <v>19231</v>
      </c>
      <c r="Y81" s="85">
        <v>19296</v>
      </c>
      <c r="Z81" s="85">
        <v>19406</v>
      </c>
      <c r="AA81" s="85">
        <v>19350</v>
      </c>
      <c r="AB81" s="85">
        <v>19262</v>
      </c>
      <c r="AC81" s="85">
        <v>19115</v>
      </c>
      <c r="AD81" s="85">
        <v>19164</v>
      </c>
      <c r="AE81" s="85">
        <v>19315</v>
      </c>
      <c r="AF81" s="85">
        <v>19237</v>
      </c>
      <c r="AG81" s="85">
        <v>19205</v>
      </c>
      <c r="AH81" s="25"/>
      <c r="AI81" s="25"/>
      <c r="AJ81" s="25"/>
      <c r="AK81" s="25"/>
    </row>
    <row r="82" spans="1:37" x14ac:dyDescent="0.25">
      <c r="A82" s="25" t="s">
        <v>135</v>
      </c>
      <c r="B82" s="85">
        <v>13282</v>
      </c>
      <c r="C82" s="85">
        <v>13386</v>
      </c>
      <c r="D82" s="85">
        <v>13432</v>
      </c>
      <c r="E82" s="85">
        <v>13388</v>
      </c>
      <c r="F82" s="85">
        <v>13370</v>
      </c>
      <c r="G82" s="85">
        <v>13554</v>
      </c>
      <c r="H82" s="85">
        <v>13592</v>
      </c>
      <c r="I82" s="85">
        <v>13545</v>
      </c>
      <c r="J82" s="85">
        <v>13415</v>
      </c>
      <c r="K82" s="85">
        <v>13507</v>
      </c>
      <c r="L82" s="85">
        <v>13583</v>
      </c>
      <c r="M82" s="85">
        <v>13545</v>
      </c>
      <c r="N82" s="85">
        <v>13584</v>
      </c>
      <c r="O82" s="85">
        <v>13773</v>
      </c>
      <c r="P82" s="85">
        <v>13851</v>
      </c>
      <c r="Q82" s="85">
        <v>13860</v>
      </c>
      <c r="R82" s="85">
        <v>13858</v>
      </c>
      <c r="S82" s="85">
        <v>14084</v>
      </c>
      <c r="T82" s="85">
        <v>14159</v>
      </c>
      <c r="U82" s="85">
        <v>14058</v>
      </c>
      <c r="V82" s="85">
        <v>13907</v>
      </c>
      <c r="W82" s="85">
        <v>14028</v>
      </c>
      <c r="X82" s="85">
        <v>14043</v>
      </c>
      <c r="Y82" s="85">
        <v>14027</v>
      </c>
      <c r="Z82" s="85">
        <v>14081</v>
      </c>
      <c r="AA82" s="85">
        <v>14098</v>
      </c>
      <c r="AB82" s="85">
        <v>14099</v>
      </c>
      <c r="AC82" s="85">
        <v>14020</v>
      </c>
      <c r="AD82" s="85">
        <v>14085</v>
      </c>
      <c r="AE82" s="85">
        <v>14213</v>
      </c>
      <c r="AF82" s="85">
        <v>14201</v>
      </c>
      <c r="AG82" s="85">
        <v>14227</v>
      </c>
      <c r="AH82" s="25"/>
      <c r="AI82" s="25"/>
      <c r="AJ82" s="25"/>
      <c r="AK82" s="25"/>
    </row>
    <row r="83" spans="1:37" x14ac:dyDescent="0.25">
      <c r="A83" s="25" t="s">
        <v>136</v>
      </c>
      <c r="B83" s="85">
        <v>3011</v>
      </c>
      <c r="C83" s="85">
        <v>3059</v>
      </c>
      <c r="D83" s="85">
        <v>3055</v>
      </c>
      <c r="E83" s="85">
        <v>3053</v>
      </c>
      <c r="F83" s="85">
        <v>3035</v>
      </c>
      <c r="G83" s="85">
        <v>3038</v>
      </c>
      <c r="H83" s="85">
        <v>3021</v>
      </c>
      <c r="I83" s="85">
        <v>3012</v>
      </c>
      <c r="J83" s="85">
        <v>3016</v>
      </c>
      <c r="K83" s="85">
        <v>3059</v>
      </c>
      <c r="L83" s="85">
        <v>3068</v>
      </c>
      <c r="M83" s="85">
        <v>3068</v>
      </c>
      <c r="N83" s="85">
        <v>3050</v>
      </c>
      <c r="O83" s="85">
        <v>3091</v>
      </c>
      <c r="P83" s="85">
        <v>3101</v>
      </c>
      <c r="Q83" s="85">
        <v>3119</v>
      </c>
      <c r="R83" s="85">
        <v>3111</v>
      </c>
      <c r="S83" s="85">
        <v>3136</v>
      </c>
      <c r="T83" s="85">
        <v>3103</v>
      </c>
      <c r="U83" s="85">
        <v>3106</v>
      </c>
      <c r="V83" s="85">
        <v>3113</v>
      </c>
      <c r="W83" s="85">
        <v>3155</v>
      </c>
      <c r="X83" s="85">
        <v>3174</v>
      </c>
      <c r="Y83" s="85">
        <v>3185</v>
      </c>
      <c r="Z83" s="85">
        <v>3155</v>
      </c>
      <c r="AA83" s="85">
        <v>3192</v>
      </c>
      <c r="AB83" s="85">
        <v>3175</v>
      </c>
      <c r="AC83" s="85">
        <v>3187</v>
      </c>
      <c r="AD83" s="85">
        <v>3169</v>
      </c>
      <c r="AE83" s="85">
        <v>3183</v>
      </c>
      <c r="AF83" s="85">
        <v>3150</v>
      </c>
      <c r="AG83" s="85">
        <v>3165</v>
      </c>
      <c r="AH83" s="25"/>
      <c r="AI83" s="25"/>
      <c r="AJ83" s="25"/>
      <c r="AK83" s="25"/>
    </row>
    <row r="84" spans="1:37" x14ac:dyDescent="0.25">
      <c r="A84" s="25" t="s">
        <v>137</v>
      </c>
      <c r="B84" s="85">
        <v>6334</v>
      </c>
      <c r="C84" s="85">
        <v>6286</v>
      </c>
      <c r="D84" s="85">
        <v>6327</v>
      </c>
      <c r="E84" s="85">
        <v>6351</v>
      </c>
      <c r="F84" s="85">
        <v>6559</v>
      </c>
      <c r="G84" s="85">
        <v>7139</v>
      </c>
      <c r="H84" s="85">
        <v>7469</v>
      </c>
      <c r="I84" s="85">
        <v>7442</v>
      </c>
      <c r="J84" s="85">
        <v>6791</v>
      </c>
      <c r="K84" s="85">
        <v>6571</v>
      </c>
      <c r="L84" s="85">
        <v>6449</v>
      </c>
      <c r="M84" s="85">
        <v>6464</v>
      </c>
      <c r="N84" s="85">
        <v>6497</v>
      </c>
      <c r="O84" s="85">
        <v>6470</v>
      </c>
      <c r="P84" s="85">
        <v>6480</v>
      </c>
      <c r="Q84" s="85">
        <v>6573</v>
      </c>
      <c r="R84" s="85">
        <v>6789</v>
      </c>
      <c r="S84" s="85">
        <v>7307</v>
      </c>
      <c r="T84" s="85">
        <v>7678</v>
      </c>
      <c r="U84" s="85">
        <v>7565</v>
      </c>
      <c r="V84" s="85">
        <v>6956</v>
      </c>
      <c r="W84" s="85">
        <v>6779</v>
      </c>
      <c r="X84" s="85">
        <v>6659</v>
      </c>
      <c r="Y84" s="85">
        <v>6682</v>
      </c>
      <c r="Z84" s="85">
        <v>6706</v>
      </c>
      <c r="AA84" s="85">
        <v>6598</v>
      </c>
      <c r="AB84" s="85">
        <v>6563</v>
      </c>
      <c r="AC84" s="85">
        <v>6606</v>
      </c>
      <c r="AD84" s="85">
        <v>6894</v>
      </c>
      <c r="AE84" s="85">
        <v>7365</v>
      </c>
      <c r="AF84" s="85">
        <v>7646</v>
      </c>
      <c r="AG84" s="85">
        <v>7594</v>
      </c>
      <c r="AH84" s="25"/>
      <c r="AI84" s="25"/>
      <c r="AJ84" s="25"/>
      <c r="AK84" s="25"/>
    </row>
    <row r="85" spans="1:37" x14ac:dyDescent="0.25">
      <c r="A85" s="25" t="s">
        <v>138</v>
      </c>
      <c r="B85" s="85">
        <v>4086</v>
      </c>
      <c r="C85" s="85">
        <v>4115</v>
      </c>
      <c r="D85" s="85">
        <v>4122</v>
      </c>
      <c r="E85" s="85">
        <v>4095</v>
      </c>
      <c r="F85" s="85">
        <v>4085</v>
      </c>
      <c r="G85" s="85">
        <v>4128</v>
      </c>
      <c r="H85" s="85">
        <v>4163</v>
      </c>
      <c r="I85" s="85">
        <v>4154</v>
      </c>
      <c r="J85" s="85">
        <v>4119</v>
      </c>
      <c r="K85" s="85">
        <v>4124</v>
      </c>
      <c r="L85" s="85">
        <v>4148</v>
      </c>
      <c r="M85" s="85">
        <v>4156</v>
      </c>
      <c r="N85" s="85">
        <v>4208</v>
      </c>
      <c r="O85" s="85">
        <v>4246</v>
      </c>
      <c r="P85" s="85">
        <v>4254</v>
      </c>
      <c r="Q85" s="85">
        <v>4260</v>
      </c>
      <c r="R85" s="85">
        <v>4259</v>
      </c>
      <c r="S85" s="85">
        <v>4315</v>
      </c>
      <c r="T85" s="85">
        <v>4328</v>
      </c>
      <c r="U85" s="85">
        <v>4308</v>
      </c>
      <c r="V85" s="85">
        <v>4259</v>
      </c>
      <c r="W85" s="85">
        <v>4296</v>
      </c>
      <c r="X85" s="85">
        <v>4300</v>
      </c>
      <c r="Y85" s="85">
        <v>4291</v>
      </c>
      <c r="Z85" s="85">
        <v>4326</v>
      </c>
      <c r="AA85" s="85">
        <v>4306</v>
      </c>
      <c r="AB85" s="85">
        <v>4306</v>
      </c>
      <c r="AC85" s="85">
        <v>4278</v>
      </c>
      <c r="AD85" s="85">
        <v>4293</v>
      </c>
      <c r="AE85" s="85">
        <v>4326</v>
      </c>
      <c r="AF85" s="85">
        <v>4296</v>
      </c>
      <c r="AG85" s="85">
        <v>4330</v>
      </c>
      <c r="AH85" s="25"/>
      <c r="AI85" s="25"/>
      <c r="AJ85" s="25"/>
      <c r="AK85" s="25"/>
    </row>
    <row r="86" spans="1:37" x14ac:dyDescent="0.25">
      <c r="A86" s="25" t="s">
        <v>139</v>
      </c>
      <c r="B86" s="85">
        <v>5212</v>
      </c>
      <c r="C86" s="85">
        <v>5248</v>
      </c>
      <c r="D86" s="85">
        <v>5270</v>
      </c>
      <c r="E86" s="85">
        <v>5256</v>
      </c>
      <c r="F86" s="85">
        <v>5254</v>
      </c>
      <c r="G86" s="85">
        <v>5296</v>
      </c>
      <c r="H86" s="85">
        <v>5273</v>
      </c>
      <c r="I86" s="85">
        <v>5265</v>
      </c>
      <c r="J86" s="85">
        <v>5250</v>
      </c>
      <c r="K86" s="85">
        <v>5269</v>
      </c>
      <c r="L86" s="85">
        <v>5309</v>
      </c>
      <c r="M86" s="85">
        <v>5318</v>
      </c>
      <c r="N86" s="85">
        <v>5309</v>
      </c>
      <c r="O86" s="85">
        <v>5374</v>
      </c>
      <c r="P86" s="85">
        <v>5396</v>
      </c>
      <c r="Q86" s="85">
        <v>5391</v>
      </c>
      <c r="R86" s="85">
        <v>5398</v>
      </c>
      <c r="S86" s="85">
        <v>5441</v>
      </c>
      <c r="T86" s="85">
        <v>5394</v>
      </c>
      <c r="U86" s="85">
        <v>5386</v>
      </c>
      <c r="V86" s="85">
        <v>5359</v>
      </c>
      <c r="W86" s="85">
        <v>5376</v>
      </c>
      <c r="X86" s="85">
        <v>5415</v>
      </c>
      <c r="Y86" s="85">
        <v>5420</v>
      </c>
      <c r="Z86" s="85">
        <v>5420</v>
      </c>
      <c r="AA86" s="85">
        <v>5430</v>
      </c>
      <c r="AB86" s="85">
        <v>5405</v>
      </c>
      <c r="AC86" s="85">
        <v>5358</v>
      </c>
      <c r="AD86" s="85">
        <v>5351</v>
      </c>
      <c r="AE86" s="85">
        <v>5367</v>
      </c>
      <c r="AF86" s="85">
        <v>5315</v>
      </c>
      <c r="AG86" s="85">
        <v>5355</v>
      </c>
      <c r="AH86" s="25"/>
      <c r="AI86" s="25"/>
      <c r="AJ86" s="25"/>
      <c r="AK86" s="25"/>
    </row>
    <row r="87" spans="1:37" x14ac:dyDescent="0.25">
      <c r="A87" s="25" t="s">
        <v>140</v>
      </c>
      <c r="B87" s="85">
        <v>2740</v>
      </c>
      <c r="C87" s="85">
        <v>2741</v>
      </c>
      <c r="D87" s="85">
        <v>2773</v>
      </c>
      <c r="E87" s="85">
        <v>2775</v>
      </c>
      <c r="F87" s="85">
        <v>2775</v>
      </c>
      <c r="G87" s="85">
        <v>2814</v>
      </c>
      <c r="H87" s="85">
        <v>2823</v>
      </c>
      <c r="I87" s="85">
        <v>2810</v>
      </c>
      <c r="J87" s="85">
        <v>2789</v>
      </c>
      <c r="K87" s="85">
        <v>2804</v>
      </c>
      <c r="L87" s="85">
        <v>2815</v>
      </c>
      <c r="M87" s="85">
        <v>2812</v>
      </c>
      <c r="N87" s="85">
        <v>2821</v>
      </c>
      <c r="O87" s="85">
        <v>2854</v>
      </c>
      <c r="P87" s="85">
        <v>2867</v>
      </c>
      <c r="Q87" s="85">
        <v>2880</v>
      </c>
      <c r="R87" s="85">
        <v>2888</v>
      </c>
      <c r="S87" s="85">
        <v>2934</v>
      </c>
      <c r="T87" s="85">
        <v>2939</v>
      </c>
      <c r="U87" s="85">
        <v>2919</v>
      </c>
      <c r="V87" s="85">
        <v>2883</v>
      </c>
      <c r="W87" s="85">
        <v>2914</v>
      </c>
      <c r="X87" s="85">
        <v>2904</v>
      </c>
      <c r="Y87" s="85">
        <v>2898</v>
      </c>
      <c r="Z87" s="85">
        <v>2905</v>
      </c>
      <c r="AA87" s="85">
        <v>2908</v>
      </c>
      <c r="AB87" s="85">
        <v>2917</v>
      </c>
      <c r="AC87" s="85">
        <v>2909</v>
      </c>
      <c r="AD87" s="85">
        <v>2923</v>
      </c>
      <c r="AE87" s="85">
        <v>2950</v>
      </c>
      <c r="AF87" s="85">
        <v>2946</v>
      </c>
      <c r="AG87" s="85">
        <v>2951</v>
      </c>
      <c r="AH87" s="25"/>
      <c r="AI87" s="25"/>
      <c r="AJ87" s="25"/>
      <c r="AK87" s="25"/>
    </row>
    <row r="88" spans="1:37" x14ac:dyDescent="0.25">
      <c r="A88" s="25" t="s">
        <v>141</v>
      </c>
      <c r="B88" s="85">
        <v>17923</v>
      </c>
      <c r="C88" s="85">
        <v>17956</v>
      </c>
      <c r="D88" s="85">
        <v>18010</v>
      </c>
      <c r="E88" s="85">
        <v>17978</v>
      </c>
      <c r="F88" s="85">
        <v>17895</v>
      </c>
      <c r="G88" s="85">
        <v>18153</v>
      </c>
      <c r="H88" s="85">
        <v>18239</v>
      </c>
      <c r="I88" s="85">
        <v>18144</v>
      </c>
      <c r="J88" s="85">
        <v>17903</v>
      </c>
      <c r="K88" s="85">
        <v>17997</v>
      </c>
      <c r="L88" s="85">
        <v>18088</v>
      </c>
      <c r="M88" s="85">
        <v>18136</v>
      </c>
      <c r="N88" s="85">
        <v>18313</v>
      </c>
      <c r="O88" s="85">
        <v>18483</v>
      </c>
      <c r="P88" s="85">
        <v>18553</v>
      </c>
      <c r="Q88" s="85">
        <v>18552</v>
      </c>
      <c r="R88" s="85">
        <v>18565</v>
      </c>
      <c r="S88" s="85">
        <v>18867</v>
      </c>
      <c r="T88" s="85">
        <v>18917</v>
      </c>
      <c r="U88" s="85">
        <v>18817</v>
      </c>
      <c r="V88" s="85">
        <v>18618</v>
      </c>
      <c r="W88" s="85">
        <v>18720</v>
      </c>
      <c r="X88" s="85">
        <v>18721</v>
      </c>
      <c r="Y88" s="85">
        <v>18662</v>
      </c>
      <c r="Z88" s="85">
        <v>18897</v>
      </c>
      <c r="AA88" s="85">
        <v>18808</v>
      </c>
      <c r="AB88" s="85">
        <v>18783</v>
      </c>
      <c r="AC88" s="85">
        <v>18696</v>
      </c>
      <c r="AD88" s="85">
        <v>18816</v>
      </c>
      <c r="AE88" s="85">
        <v>18970</v>
      </c>
      <c r="AF88" s="85">
        <v>18907</v>
      </c>
      <c r="AG88" s="85">
        <v>19011</v>
      </c>
      <c r="AH88" s="25"/>
      <c r="AI88" s="25"/>
      <c r="AJ88" s="25"/>
      <c r="AK88" s="25"/>
    </row>
    <row r="89" spans="1:37" x14ac:dyDescent="0.25">
      <c r="A89" s="25" t="s">
        <v>142</v>
      </c>
      <c r="B89" s="85">
        <v>6425</v>
      </c>
      <c r="C89" s="85">
        <v>6485</v>
      </c>
      <c r="D89" s="85">
        <v>6512</v>
      </c>
      <c r="E89" s="85">
        <v>6459</v>
      </c>
      <c r="F89" s="85">
        <v>6429</v>
      </c>
      <c r="G89" s="85">
        <v>6491</v>
      </c>
      <c r="H89" s="85">
        <v>6468</v>
      </c>
      <c r="I89" s="85">
        <v>6436</v>
      </c>
      <c r="J89" s="85">
        <v>6414</v>
      </c>
      <c r="K89" s="85">
        <v>6448</v>
      </c>
      <c r="L89" s="85">
        <v>6463</v>
      </c>
      <c r="M89" s="85">
        <v>6484</v>
      </c>
      <c r="N89" s="85">
        <v>6532</v>
      </c>
      <c r="O89" s="85">
        <v>6634</v>
      </c>
      <c r="P89" s="85">
        <v>6677</v>
      </c>
      <c r="Q89" s="85">
        <v>6618</v>
      </c>
      <c r="R89" s="85">
        <v>6629</v>
      </c>
      <c r="S89" s="85">
        <v>6692</v>
      </c>
      <c r="T89" s="85">
        <v>6644</v>
      </c>
      <c r="U89" s="85">
        <v>6596</v>
      </c>
      <c r="V89" s="85">
        <v>6549</v>
      </c>
      <c r="W89" s="85">
        <v>6590</v>
      </c>
      <c r="X89" s="85">
        <v>6636</v>
      </c>
      <c r="Y89" s="85">
        <v>6611</v>
      </c>
      <c r="Z89" s="85">
        <v>6680</v>
      </c>
      <c r="AA89" s="85">
        <v>6698</v>
      </c>
      <c r="AB89" s="85">
        <v>6683</v>
      </c>
      <c r="AC89" s="85">
        <v>6605</v>
      </c>
      <c r="AD89" s="85">
        <v>6613</v>
      </c>
      <c r="AE89" s="85">
        <v>6621</v>
      </c>
      <c r="AF89" s="85">
        <v>6556</v>
      </c>
      <c r="AG89" s="85">
        <v>6620</v>
      </c>
      <c r="AH89" s="25"/>
      <c r="AI89" s="25"/>
      <c r="AJ89" s="25"/>
      <c r="AK89" s="25"/>
    </row>
    <row r="90" spans="1:37" x14ac:dyDescent="0.25">
      <c r="A90" s="25" t="s">
        <v>143</v>
      </c>
      <c r="B90" s="85">
        <v>8096</v>
      </c>
      <c r="C90" s="85">
        <v>8044</v>
      </c>
      <c r="D90" s="85">
        <v>8137</v>
      </c>
      <c r="E90" s="85">
        <v>8322</v>
      </c>
      <c r="F90" s="85">
        <v>9079</v>
      </c>
      <c r="G90" s="85">
        <v>11240</v>
      </c>
      <c r="H90" s="85">
        <v>12484</v>
      </c>
      <c r="I90" s="85">
        <v>12499</v>
      </c>
      <c r="J90" s="85">
        <v>10420</v>
      </c>
      <c r="K90" s="85">
        <v>9211</v>
      </c>
      <c r="L90" s="85">
        <v>8605</v>
      </c>
      <c r="M90" s="85">
        <v>8622</v>
      </c>
      <c r="N90" s="85">
        <v>8388</v>
      </c>
      <c r="O90" s="85">
        <v>8305</v>
      </c>
      <c r="P90" s="85">
        <v>8316</v>
      </c>
      <c r="Q90" s="85">
        <v>8651</v>
      </c>
      <c r="R90" s="85">
        <v>9576</v>
      </c>
      <c r="S90" s="85">
        <v>11449</v>
      </c>
      <c r="T90" s="85">
        <v>12763</v>
      </c>
      <c r="U90" s="85">
        <v>12561</v>
      </c>
      <c r="V90" s="85">
        <v>10463</v>
      </c>
      <c r="W90" s="85">
        <v>9398</v>
      </c>
      <c r="X90" s="85">
        <v>8689</v>
      </c>
      <c r="Y90" s="85">
        <v>8799</v>
      </c>
      <c r="Z90" s="85">
        <v>8714</v>
      </c>
      <c r="AA90" s="85">
        <v>8469</v>
      </c>
      <c r="AB90" s="85">
        <v>8380</v>
      </c>
      <c r="AC90" s="85">
        <v>8729</v>
      </c>
      <c r="AD90" s="85">
        <v>9800</v>
      </c>
      <c r="AE90" s="85">
        <v>11566</v>
      </c>
      <c r="AF90" s="85">
        <v>12733</v>
      </c>
      <c r="AG90" s="85">
        <v>12539</v>
      </c>
      <c r="AH90" s="25"/>
      <c r="AI90" s="25"/>
      <c r="AJ90" s="25"/>
      <c r="AK90" s="25"/>
    </row>
    <row r="91" spans="1:37" x14ac:dyDescent="0.25">
      <c r="A91" s="25" t="s">
        <v>144</v>
      </c>
      <c r="B91" s="85">
        <v>1896</v>
      </c>
      <c r="C91" s="85">
        <v>1887</v>
      </c>
      <c r="D91" s="85">
        <v>1909</v>
      </c>
      <c r="E91" s="85">
        <v>1903</v>
      </c>
      <c r="F91" s="85">
        <v>1903</v>
      </c>
      <c r="G91" s="85">
        <v>1939</v>
      </c>
      <c r="H91" s="85">
        <v>1926</v>
      </c>
      <c r="I91" s="85">
        <v>1928</v>
      </c>
      <c r="J91" s="85">
        <v>1922</v>
      </c>
      <c r="K91" s="85">
        <v>1920</v>
      </c>
      <c r="L91" s="85">
        <v>1933</v>
      </c>
      <c r="M91" s="85">
        <v>1945</v>
      </c>
      <c r="N91" s="85">
        <v>1953</v>
      </c>
      <c r="O91" s="85">
        <v>1958</v>
      </c>
      <c r="P91" s="85">
        <v>1961</v>
      </c>
      <c r="Q91" s="85">
        <v>1965</v>
      </c>
      <c r="R91" s="85">
        <v>1973</v>
      </c>
      <c r="S91" s="85">
        <v>2012</v>
      </c>
      <c r="T91" s="85">
        <v>2003</v>
      </c>
      <c r="U91" s="85">
        <v>1993</v>
      </c>
      <c r="V91" s="85">
        <v>1978</v>
      </c>
      <c r="W91" s="85">
        <v>1991</v>
      </c>
      <c r="X91" s="85">
        <v>2001</v>
      </c>
      <c r="Y91" s="85">
        <v>2002</v>
      </c>
      <c r="Z91" s="85">
        <v>2020</v>
      </c>
      <c r="AA91" s="85">
        <v>2004</v>
      </c>
      <c r="AB91" s="85">
        <v>2000</v>
      </c>
      <c r="AC91" s="85">
        <v>1991</v>
      </c>
      <c r="AD91" s="85">
        <v>2013</v>
      </c>
      <c r="AE91" s="85">
        <v>2026</v>
      </c>
      <c r="AF91" s="85">
        <v>2018</v>
      </c>
      <c r="AG91" s="85">
        <v>2026</v>
      </c>
      <c r="AH91" s="25"/>
      <c r="AI91" s="25"/>
      <c r="AJ91" s="25"/>
      <c r="AK91" s="25"/>
    </row>
    <row r="92" spans="1:37" x14ac:dyDescent="0.25">
      <c r="A92" s="25" t="s">
        <v>145</v>
      </c>
      <c r="B92" s="85">
        <v>7544</v>
      </c>
      <c r="C92" s="85">
        <v>7610</v>
      </c>
      <c r="D92" s="85">
        <v>7638</v>
      </c>
      <c r="E92" s="85">
        <v>7617</v>
      </c>
      <c r="F92" s="85">
        <v>7580</v>
      </c>
      <c r="G92" s="85">
        <v>7680</v>
      </c>
      <c r="H92" s="85">
        <v>7722</v>
      </c>
      <c r="I92" s="85">
        <v>7689</v>
      </c>
      <c r="J92" s="85">
        <v>7603</v>
      </c>
      <c r="K92" s="85">
        <v>7653</v>
      </c>
      <c r="L92" s="85">
        <v>7691</v>
      </c>
      <c r="M92" s="85">
        <v>7682</v>
      </c>
      <c r="N92" s="85">
        <v>7729</v>
      </c>
      <c r="O92" s="85">
        <v>7835</v>
      </c>
      <c r="P92" s="85">
        <v>7868</v>
      </c>
      <c r="Q92" s="85">
        <v>7888</v>
      </c>
      <c r="R92" s="85">
        <v>7874</v>
      </c>
      <c r="S92" s="85">
        <v>7998</v>
      </c>
      <c r="T92" s="85">
        <v>8028</v>
      </c>
      <c r="U92" s="85">
        <v>7958</v>
      </c>
      <c r="V92" s="85">
        <v>7880</v>
      </c>
      <c r="W92" s="85">
        <v>7952</v>
      </c>
      <c r="X92" s="85">
        <v>7959</v>
      </c>
      <c r="Y92" s="85">
        <v>7948</v>
      </c>
      <c r="Z92" s="85">
        <v>7980</v>
      </c>
      <c r="AA92" s="85">
        <v>7984</v>
      </c>
      <c r="AB92" s="85">
        <v>8000</v>
      </c>
      <c r="AC92" s="85">
        <v>7951</v>
      </c>
      <c r="AD92" s="85">
        <v>7966</v>
      </c>
      <c r="AE92" s="85">
        <v>8039</v>
      </c>
      <c r="AF92" s="85">
        <v>8033</v>
      </c>
      <c r="AG92" s="85">
        <v>8075</v>
      </c>
      <c r="AH92" s="25"/>
      <c r="AI92" s="25"/>
      <c r="AJ92" s="25"/>
      <c r="AK92" s="25"/>
    </row>
    <row r="93" spans="1:37" x14ac:dyDescent="0.25">
      <c r="A93" s="25" t="s">
        <v>146</v>
      </c>
      <c r="B93" s="85">
        <v>8643</v>
      </c>
      <c r="C93" s="85">
        <v>8688</v>
      </c>
      <c r="D93" s="85">
        <v>8720</v>
      </c>
      <c r="E93" s="85">
        <v>8694</v>
      </c>
      <c r="F93" s="85">
        <v>8666</v>
      </c>
      <c r="G93" s="85">
        <v>8681</v>
      </c>
      <c r="H93" s="85">
        <v>8731</v>
      </c>
      <c r="I93" s="85">
        <v>8706</v>
      </c>
      <c r="J93" s="85">
        <v>8662</v>
      </c>
      <c r="K93" s="85">
        <v>8722</v>
      </c>
      <c r="L93" s="85">
        <v>8798</v>
      </c>
      <c r="M93" s="85">
        <v>8817</v>
      </c>
      <c r="N93" s="85">
        <v>8869</v>
      </c>
      <c r="O93" s="85">
        <v>8975</v>
      </c>
      <c r="P93" s="85">
        <v>9004</v>
      </c>
      <c r="Q93" s="85">
        <v>8979</v>
      </c>
      <c r="R93" s="85">
        <v>8954</v>
      </c>
      <c r="S93" s="85">
        <v>9024</v>
      </c>
      <c r="T93" s="85">
        <v>9038</v>
      </c>
      <c r="U93" s="85">
        <v>9008</v>
      </c>
      <c r="V93" s="85">
        <v>8969</v>
      </c>
      <c r="W93" s="85">
        <v>9042</v>
      </c>
      <c r="X93" s="85">
        <v>9096</v>
      </c>
      <c r="Y93" s="85">
        <v>9095</v>
      </c>
      <c r="Z93" s="85">
        <v>9108</v>
      </c>
      <c r="AA93" s="85">
        <v>9154</v>
      </c>
      <c r="AB93" s="85">
        <v>9140</v>
      </c>
      <c r="AC93" s="85">
        <v>9076</v>
      </c>
      <c r="AD93" s="85">
        <v>9069</v>
      </c>
      <c r="AE93" s="85">
        <v>9069</v>
      </c>
      <c r="AF93" s="85">
        <v>9031</v>
      </c>
      <c r="AG93" s="85">
        <v>9107</v>
      </c>
      <c r="AH93" s="25"/>
      <c r="AI93" s="25"/>
      <c r="AJ93" s="25"/>
      <c r="AK93" s="25"/>
    </row>
    <row r="94" spans="1:37" x14ac:dyDescent="0.25">
      <c r="A94" s="25" t="s">
        <v>147</v>
      </c>
      <c r="B94" s="85">
        <v>1219</v>
      </c>
      <c r="C94" s="85">
        <v>1231</v>
      </c>
      <c r="D94" s="85">
        <v>1231</v>
      </c>
      <c r="E94" s="85">
        <v>1208</v>
      </c>
      <c r="F94" s="85">
        <v>1214</v>
      </c>
      <c r="G94" s="85">
        <v>1214</v>
      </c>
      <c r="H94" s="85">
        <v>1214</v>
      </c>
      <c r="I94" s="85">
        <v>1215</v>
      </c>
      <c r="J94" s="85">
        <v>1214</v>
      </c>
      <c r="K94" s="85">
        <v>1221</v>
      </c>
      <c r="L94" s="85">
        <v>1226</v>
      </c>
      <c r="M94" s="85">
        <v>1239</v>
      </c>
      <c r="N94" s="85">
        <v>1245</v>
      </c>
      <c r="O94" s="85">
        <v>1250</v>
      </c>
      <c r="P94" s="85">
        <v>1260</v>
      </c>
      <c r="Q94" s="85">
        <v>1249</v>
      </c>
      <c r="R94" s="85">
        <v>1252</v>
      </c>
      <c r="S94" s="85">
        <v>1261</v>
      </c>
      <c r="T94" s="85">
        <v>1245</v>
      </c>
      <c r="U94" s="85">
        <v>1233</v>
      </c>
      <c r="V94" s="85">
        <v>1234</v>
      </c>
      <c r="W94" s="85">
        <v>1245</v>
      </c>
      <c r="X94" s="85">
        <v>1254</v>
      </c>
      <c r="Y94" s="85">
        <v>1251</v>
      </c>
      <c r="Z94" s="85">
        <v>1271</v>
      </c>
      <c r="AA94" s="85">
        <v>1264</v>
      </c>
      <c r="AB94" s="85">
        <v>1253</v>
      </c>
      <c r="AC94" s="85">
        <v>1241</v>
      </c>
      <c r="AD94" s="85">
        <v>1233</v>
      </c>
      <c r="AE94" s="85">
        <v>1237</v>
      </c>
      <c r="AF94" s="85">
        <v>1228</v>
      </c>
      <c r="AG94" s="85">
        <v>1232</v>
      </c>
      <c r="AH94" s="25"/>
      <c r="AI94" s="25"/>
      <c r="AJ94" s="25"/>
      <c r="AK94" s="25"/>
    </row>
    <row r="95" spans="1:37" x14ac:dyDescent="0.25">
      <c r="A95" s="25" t="s">
        <v>148</v>
      </c>
      <c r="B95" s="85">
        <v>8752</v>
      </c>
      <c r="C95" s="85">
        <v>8879</v>
      </c>
      <c r="D95" s="85">
        <v>8902</v>
      </c>
      <c r="E95" s="85">
        <v>8929</v>
      </c>
      <c r="F95" s="85">
        <v>8891</v>
      </c>
      <c r="G95" s="85">
        <v>8938</v>
      </c>
      <c r="H95" s="85">
        <v>8879</v>
      </c>
      <c r="I95" s="85">
        <v>8848</v>
      </c>
      <c r="J95" s="85">
        <v>8880</v>
      </c>
      <c r="K95" s="85">
        <v>8964</v>
      </c>
      <c r="L95" s="85">
        <v>8993</v>
      </c>
      <c r="M95" s="85">
        <v>8982</v>
      </c>
      <c r="N95" s="85">
        <v>8925</v>
      </c>
      <c r="O95" s="85">
        <v>9056</v>
      </c>
      <c r="P95" s="85">
        <v>9081</v>
      </c>
      <c r="Q95" s="85">
        <v>9114</v>
      </c>
      <c r="R95" s="85">
        <v>9075</v>
      </c>
      <c r="S95" s="85">
        <v>9144</v>
      </c>
      <c r="T95" s="85">
        <v>9098</v>
      </c>
      <c r="U95" s="85">
        <v>9057</v>
      </c>
      <c r="V95" s="85">
        <v>9106</v>
      </c>
      <c r="W95" s="85">
        <v>9210</v>
      </c>
      <c r="X95" s="85">
        <v>9277</v>
      </c>
      <c r="Y95" s="85">
        <v>9296</v>
      </c>
      <c r="Z95" s="85">
        <v>9236</v>
      </c>
      <c r="AA95" s="85">
        <v>9325</v>
      </c>
      <c r="AB95" s="85">
        <v>9305</v>
      </c>
      <c r="AC95" s="85">
        <v>9330</v>
      </c>
      <c r="AD95" s="85">
        <v>9277</v>
      </c>
      <c r="AE95" s="85">
        <v>9327</v>
      </c>
      <c r="AF95" s="85">
        <v>9238</v>
      </c>
      <c r="AG95" s="85">
        <v>9269</v>
      </c>
      <c r="AH95" s="25"/>
      <c r="AI95" s="25"/>
      <c r="AJ95" s="25"/>
      <c r="AK95" s="25"/>
    </row>
    <row r="96" spans="1:37" x14ac:dyDescent="0.25">
      <c r="A96" s="25" t="s">
        <v>149</v>
      </c>
      <c r="B96" s="85">
        <v>2488</v>
      </c>
      <c r="C96" s="85">
        <v>2480</v>
      </c>
      <c r="D96" s="85">
        <v>2485</v>
      </c>
      <c r="E96" s="85">
        <v>2495</v>
      </c>
      <c r="F96" s="85">
        <v>2562</v>
      </c>
      <c r="G96" s="85">
        <v>2770</v>
      </c>
      <c r="H96" s="85">
        <v>2911</v>
      </c>
      <c r="I96" s="85">
        <v>2889</v>
      </c>
      <c r="J96" s="85">
        <v>2646</v>
      </c>
      <c r="K96" s="85">
        <v>2568</v>
      </c>
      <c r="L96" s="85">
        <v>2548</v>
      </c>
      <c r="M96" s="85">
        <v>2559</v>
      </c>
      <c r="N96" s="85">
        <v>2557</v>
      </c>
      <c r="O96" s="85">
        <v>2529</v>
      </c>
      <c r="P96" s="85">
        <v>2538</v>
      </c>
      <c r="Q96" s="85">
        <v>2568</v>
      </c>
      <c r="R96" s="85">
        <v>2636</v>
      </c>
      <c r="S96" s="85">
        <v>2837</v>
      </c>
      <c r="T96" s="85">
        <v>2983</v>
      </c>
      <c r="U96" s="85">
        <v>2944</v>
      </c>
      <c r="V96" s="85">
        <v>2712</v>
      </c>
      <c r="W96" s="85">
        <v>2633</v>
      </c>
      <c r="X96" s="85">
        <v>2616</v>
      </c>
      <c r="Y96" s="85">
        <v>2634</v>
      </c>
      <c r="Z96" s="85">
        <v>2618</v>
      </c>
      <c r="AA96" s="85">
        <v>2570</v>
      </c>
      <c r="AB96" s="85">
        <v>2581</v>
      </c>
      <c r="AC96" s="85">
        <v>2593</v>
      </c>
      <c r="AD96" s="85">
        <v>2695</v>
      </c>
      <c r="AE96" s="85">
        <v>2864</v>
      </c>
      <c r="AF96" s="85">
        <v>2975</v>
      </c>
      <c r="AG96" s="85">
        <v>2946</v>
      </c>
      <c r="AH96" s="25"/>
      <c r="AI96" s="25"/>
      <c r="AJ96" s="25"/>
      <c r="AK96" s="25"/>
    </row>
    <row r="97" spans="1:37" x14ac:dyDescent="0.25">
      <c r="A97" s="25" t="s">
        <v>150</v>
      </c>
      <c r="B97" s="85">
        <v>9515</v>
      </c>
      <c r="C97" s="85">
        <v>9629</v>
      </c>
      <c r="D97" s="85">
        <v>9702</v>
      </c>
      <c r="E97" s="85">
        <v>9723</v>
      </c>
      <c r="F97" s="85">
        <v>9676</v>
      </c>
      <c r="G97" s="85">
        <v>9744</v>
      </c>
      <c r="H97" s="85">
        <v>9692</v>
      </c>
      <c r="I97" s="85">
        <v>9686</v>
      </c>
      <c r="J97" s="85">
        <v>9687</v>
      </c>
      <c r="K97" s="85">
        <v>9754</v>
      </c>
      <c r="L97" s="85">
        <v>9788</v>
      </c>
      <c r="M97" s="85">
        <v>9779</v>
      </c>
      <c r="N97" s="85">
        <v>9689</v>
      </c>
      <c r="O97" s="85">
        <v>9818</v>
      </c>
      <c r="P97" s="85">
        <v>9884</v>
      </c>
      <c r="Q97" s="85">
        <v>9912</v>
      </c>
      <c r="R97" s="85">
        <v>9882</v>
      </c>
      <c r="S97" s="85">
        <v>10020</v>
      </c>
      <c r="T97" s="85">
        <v>9940</v>
      </c>
      <c r="U97" s="85">
        <v>9938</v>
      </c>
      <c r="V97" s="85">
        <v>9971</v>
      </c>
      <c r="W97" s="85">
        <v>10058</v>
      </c>
      <c r="X97" s="85">
        <v>10112</v>
      </c>
      <c r="Y97" s="85">
        <v>10138</v>
      </c>
      <c r="Z97" s="85">
        <v>10051</v>
      </c>
      <c r="AA97" s="85">
        <v>10169</v>
      </c>
      <c r="AB97" s="85">
        <v>10132</v>
      </c>
      <c r="AC97" s="85">
        <v>10173</v>
      </c>
      <c r="AD97" s="85">
        <v>10142</v>
      </c>
      <c r="AE97" s="85">
        <v>10179</v>
      </c>
      <c r="AF97" s="85">
        <v>10071</v>
      </c>
      <c r="AG97" s="85">
        <v>10112</v>
      </c>
      <c r="AH97" s="25"/>
      <c r="AI97" s="25"/>
      <c r="AJ97" s="25"/>
      <c r="AK97" s="25"/>
    </row>
    <row r="98" spans="1:37" x14ac:dyDescent="0.25">
      <c r="A98" s="25" t="s">
        <v>151</v>
      </c>
      <c r="B98" s="85">
        <v>14114</v>
      </c>
      <c r="C98" s="85">
        <v>14250</v>
      </c>
      <c r="D98" s="85">
        <v>14280</v>
      </c>
      <c r="E98" s="85">
        <v>14314</v>
      </c>
      <c r="F98" s="85">
        <v>14306</v>
      </c>
      <c r="G98" s="85">
        <v>14377</v>
      </c>
      <c r="H98" s="85">
        <v>14417</v>
      </c>
      <c r="I98" s="85">
        <v>14340</v>
      </c>
      <c r="J98" s="85">
        <v>14299</v>
      </c>
      <c r="K98" s="85">
        <v>14392</v>
      </c>
      <c r="L98" s="85">
        <v>14505</v>
      </c>
      <c r="M98" s="85">
        <v>14511</v>
      </c>
      <c r="N98" s="85">
        <v>14449</v>
      </c>
      <c r="O98" s="85">
        <v>14627</v>
      </c>
      <c r="P98" s="85">
        <v>14696</v>
      </c>
      <c r="Q98" s="85">
        <v>14740</v>
      </c>
      <c r="R98" s="85">
        <v>14733</v>
      </c>
      <c r="S98" s="85">
        <v>14881</v>
      </c>
      <c r="T98" s="85">
        <v>14899</v>
      </c>
      <c r="U98" s="85">
        <v>14833</v>
      </c>
      <c r="V98" s="85">
        <v>14758</v>
      </c>
      <c r="W98" s="85">
        <v>14893</v>
      </c>
      <c r="X98" s="85">
        <v>14965</v>
      </c>
      <c r="Y98" s="85">
        <v>14916</v>
      </c>
      <c r="Z98" s="85">
        <v>14857</v>
      </c>
      <c r="AA98" s="85">
        <v>14982</v>
      </c>
      <c r="AB98" s="85">
        <v>14983</v>
      </c>
      <c r="AC98" s="85">
        <v>14923</v>
      </c>
      <c r="AD98" s="85">
        <v>14953</v>
      </c>
      <c r="AE98" s="85">
        <v>14953</v>
      </c>
      <c r="AF98" s="85">
        <v>14940</v>
      </c>
      <c r="AG98" s="85">
        <v>15053</v>
      </c>
      <c r="AH98" s="25"/>
      <c r="AI98" s="25"/>
      <c r="AJ98" s="25"/>
      <c r="AK98" s="25"/>
    </row>
    <row r="99" spans="1:37" x14ac:dyDescent="0.25">
      <c r="A99" s="25" t="s">
        <v>152</v>
      </c>
      <c r="B99" s="85">
        <v>2062</v>
      </c>
      <c r="C99" s="85">
        <v>2061</v>
      </c>
      <c r="D99" s="85">
        <v>2081</v>
      </c>
      <c r="E99" s="85">
        <v>2119</v>
      </c>
      <c r="F99" s="85">
        <v>2285</v>
      </c>
      <c r="G99" s="85">
        <v>2838</v>
      </c>
      <c r="H99" s="85">
        <v>3138</v>
      </c>
      <c r="I99" s="85">
        <v>3121</v>
      </c>
      <c r="J99" s="85">
        <v>2604</v>
      </c>
      <c r="K99" s="85">
        <v>2293</v>
      </c>
      <c r="L99" s="85">
        <v>2171</v>
      </c>
      <c r="M99" s="85">
        <v>2174</v>
      </c>
      <c r="N99" s="85">
        <v>2138</v>
      </c>
      <c r="O99" s="85">
        <v>2101</v>
      </c>
      <c r="P99" s="85">
        <v>2105</v>
      </c>
      <c r="Q99" s="85">
        <v>2172</v>
      </c>
      <c r="R99" s="85">
        <v>2397</v>
      </c>
      <c r="S99" s="85">
        <v>2880</v>
      </c>
      <c r="T99" s="85">
        <v>3203</v>
      </c>
      <c r="U99" s="85">
        <v>3157</v>
      </c>
      <c r="V99" s="85">
        <v>2625</v>
      </c>
      <c r="W99" s="85">
        <v>2355</v>
      </c>
      <c r="X99" s="85">
        <v>2195</v>
      </c>
      <c r="Y99" s="85">
        <v>2234</v>
      </c>
      <c r="Z99" s="85">
        <v>2227</v>
      </c>
      <c r="AA99" s="85">
        <v>2158</v>
      </c>
      <c r="AB99" s="85">
        <v>2132</v>
      </c>
      <c r="AC99" s="85">
        <v>2203</v>
      </c>
      <c r="AD99" s="85">
        <v>2470</v>
      </c>
      <c r="AE99" s="85">
        <v>2902</v>
      </c>
      <c r="AF99" s="85">
        <v>3187</v>
      </c>
      <c r="AG99" s="85">
        <v>3128</v>
      </c>
      <c r="AH99" s="25"/>
      <c r="AI99" s="25"/>
      <c r="AJ99" s="25"/>
      <c r="AK99" s="25"/>
    </row>
    <row r="100" spans="1:37" x14ac:dyDescent="0.25">
      <c r="A100" s="25" t="s">
        <v>153</v>
      </c>
      <c r="B100" s="85">
        <v>717</v>
      </c>
      <c r="C100" s="85">
        <v>713</v>
      </c>
      <c r="D100" s="85">
        <v>707</v>
      </c>
      <c r="E100" s="85">
        <v>688</v>
      </c>
      <c r="F100" s="85">
        <v>714</v>
      </c>
      <c r="G100" s="85">
        <v>749</v>
      </c>
      <c r="H100" s="85">
        <v>782</v>
      </c>
      <c r="I100" s="85">
        <v>780</v>
      </c>
      <c r="J100" s="85">
        <v>734</v>
      </c>
      <c r="K100" s="85">
        <v>732</v>
      </c>
      <c r="L100" s="85">
        <v>727</v>
      </c>
      <c r="M100" s="85">
        <v>739</v>
      </c>
      <c r="N100" s="85">
        <v>739</v>
      </c>
      <c r="O100" s="85">
        <v>730</v>
      </c>
      <c r="P100" s="85">
        <v>721</v>
      </c>
      <c r="Q100" s="85">
        <v>706</v>
      </c>
      <c r="R100" s="85">
        <v>729</v>
      </c>
      <c r="S100" s="85">
        <v>763</v>
      </c>
      <c r="T100" s="85">
        <v>792</v>
      </c>
      <c r="U100" s="85">
        <v>780</v>
      </c>
      <c r="V100" s="85">
        <v>745</v>
      </c>
      <c r="W100" s="85">
        <v>746</v>
      </c>
      <c r="X100" s="85">
        <v>747</v>
      </c>
      <c r="Y100" s="85">
        <v>758</v>
      </c>
      <c r="Z100" s="85">
        <v>768</v>
      </c>
      <c r="AA100" s="85">
        <v>749</v>
      </c>
      <c r="AB100" s="85">
        <v>732</v>
      </c>
      <c r="AC100" s="85">
        <v>716</v>
      </c>
      <c r="AD100" s="85">
        <v>743</v>
      </c>
      <c r="AE100" s="85">
        <v>766</v>
      </c>
      <c r="AF100" s="85">
        <v>784</v>
      </c>
      <c r="AG100" s="85">
        <v>775</v>
      </c>
      <c r="AH100" s="25"/>
      <c r="AI100" s="25"/>
      <c r="AJ100" s="25"/>
      <c r="AK100" s="25"/>
    </row>
    <row r="101" spans="1:37" x14ac:dyDescent="0.25">
      <c r="A101" s="25" t="s">
        <v>154</v>
      </c>
      <c r="B101" s="85">
        <v>964</v>
      </c>
      <c r="C101" s="85">
        <v>971</v>
      </c>
      <c r="D101" s="85">
        <v>977</v>
      </c>
      <c r="E101" s="85">
        <v>971</v>
      </c>
      <c r="F101" s="85">
        <v>968</v>
      </c>
      <c r="G101" s="85">
        <v>984</v>
      </c>
      <c r="H101" s="85">
        <v>986</v>
      </c>
      <c r="I101" s="85">
        <v>987</v>
      </c>
      <c r="J101" s="85">
        <v>974</v>
      </c>
      <c r="K101" s="85">
        <v>978</v>
      </c>
      <c r="L101" s="85">
        <v>975</v>
      </c>
      <c r="M101" s="85">
        <v>978</v>
      </c>
      <c r="N101" s="85">
        <v>979</v>
      </c>
      <c r="O101" s="85">
        <v>987</v>
      </c>
      <c r="P101" s="85">
        <v>997</v>
      </c>
      <c r="Q101" s="85">
        <v>1004</v>
      </c>
      <c r="R101" s="85">
        <v>996</v>
      </c>
      <c r="S101" s="85">
        <v>1022</v>
      </c>
      <c r="T101" s="85">
        <v>1030</v>
      </c>
      <c r="U101" s="85">
        <v>1021</v>
      </c>
      <c r="V101" s="85">
        <v>1005</v>
      </c>
      <c r="W101" s="85">
        <v>1007</v>
      </c>
      <c r="X101" s="85">
        <v>1008</v>
      </c>
      <c r="Y101" s="85">
        <v>1016</v>
      </c>
      <c r="Z101" s="85">
        <v>1018</v>
      </c>
      <c r="AA101" s="85">
        <v>1024</v>
      </c>
      <c r="AB101" s="85">
        <v>1021</v>
      </c>
      <c r="AC101" s="85">
        <v>1019</v>
      </c>
      <c r="AD101" s="85">
        <v>1014</v>
      </c>
      <c r="AE101" s="85">
        <v>1014</v>
      </c>
      <c r="AF101" s="85">
        <v>1017</v>
      </c>
      <c r="AG101" s="85">
        <v>1012</v>
      </c>
      <c r="AH101" s="25"/>
      <c r="AI101" s="25"/>
      <c r="AJ101" s="25"/>
      <c r="AK101" s="25"/>
    </row>
    <row r="102" spans="1:37" x14ac:dyDescent="0.25">
      <c r="A102" s="25" t="s">
        <v>155</v>
      </c>
      <c r="B102" s="85">
        <v>414118</v>
      </c>
      <c r="C102" s="85">
        <v>415795</v>
      </c>
      <c r="D102" s="85">
        <v>417934</v>
      </c>
      <c r="E102" s="85">
        <v>416830</v>
      </c>
      <c r="F102" s="85">
        <v>416264</v>
      </c>
      <c r="G102" s="85">
        <v>422089</v>
      </c>
      <c r="H102" s="85">
        <v>422726</v>
      </c>
      <c r="I102" s="85">
        <v>421199</v>
      </c>
      <c r="J102" s="85">
        <v>416896</v>
      </c>
      <c r="K102" s="85">
        <v>418367</v>
      </c>
      <c r="L102" s="85">
        <v>420631</v>
      </c>
      <c r="M102" s="85">
        <v>421438</v>
      </c>
      <c r="N102" s="85">
        <v>422897</v>
      </c>
      <c r="O102" s="85">
        <v>426604</v>
      </c>
      <c r="P102" s="85">
        <v>428425</v>
      </c>
      <c r="Q102" s="85">
        <v>428082</v>
      </c>
      <c r="R102" s="85">
        <v>429671</v>
      </c>
      <c r="S102" s="85">
        <v>435951</v>
      </c>
      <c r="T102" s="85">
        <v>435389</v>
      </c>
      <c r="U102" s="85">
        <v>432406</v>
      </c>
      <c r="V102" s="85">
        <v>427482</v>
      </c>
      <c r="W102" s="85">
        <v>430070</v>
      </c>
      <c r="X102" s="85">
        <v>430839</v>
      </c>
      <c r="Y102" s="85">
        <v>430825</v>
      </c>
      <c r="Z102" s="85">
        <v>432904</v>
      </c>
      <c r="AA102" s="85">
        <v>432321</v>
      </c>
      <c r="AB102" s="85">
        <v>432755</v>
      </c>
      <c r="AC102" s="85">
        <v>429829</v>
      </c>
      <c r="AD102" s="85">
        <v>432649</v>
      </c>
      <c r="AE102" s="85">
        <v>436573</v>
      </c>
      <c r="AF102" s="85">
        <v>434718</v>
      </c>
      <c r="AG102" s="85">
        <v>435724</v>
      </c>
      <c r="AH102" s="25"/>
      <c r="AI102" s="25"/>
      <c r="AJ102" s="25"/>
      <c r="AK102" s="25"/>
    </row>
    <row r="103" spans="1:37" x14ac:dyDescent="0.25">
      <c r="A103" s="25" t="s">
        <v>156</v>
      </c>
      <c r="B103" s="85">
        <v>2207</v>
      </c>
      <c r="C103" s="85">
        <v>2217</v>
      </c>
      <c r="D103" s="85">
        <v>2225</v>
      </c>
      <c r="E103" s="85">
        <v>2209</v>
      </c>
      <c r="F103" s="85">
        <v>2200</v>
      </c>
      <c r="G103" s="85">
        <v>2233</v>
      </c>
      <c r="H103" s="85">
        <v>2236</v>
      </c>
      <c r="I103" s="85">
        <v>2239</v>
      </c>
      <c r="J103" s="85">
        <v>2218</v>
      </c>
      <c r="K103" s="85">
        <v>2227</v>
      </c>
      <c r="L103" s="85">
        <v>2259</v>
      </c>
      <c r="M103" s="85">
        <v>2251</v>
      </c>
      <c r="N103" s="85">
        <v>2280</v>
      </c>
      <c r="O103" s="85">
        <v>2304</v>
      </c>
      <c r="P103" s="85">
        <v>2318</v>
      </c>
      <c r="Q103" s="85">
        <v>2301</v>
      </c>
      <c r="R103" s="85">
        <v>2290</v>
      </c>
      <c r="S103" s="85">
        <v>2322</v>
      </c>
      <c r="T103" s="85">
        <v>2327</v>
      </c>
      <c r="U103" s="85">
        <v>2321</v>
      </c>
      <c r="V103" s="85">
        <v>2291</v>
      </c>
      <c r="W103" s="85">
        <v>2319</v>
      </c>
      <c r="X103" s="85">
        <v>2327</v>
      </c>
      <c r="Y103" s="85">
        <v>2330</v>
      </c>
      <c r="Z103" s="85">
        <v>2340</v>
      </c>
      <c r="AA103" s="85">
        <v>2342</v>
      </c>
      <c r="AB103" s="85">
        <v>2344</v>
      </c>
      <c r="AC103" s="85">
        <v>2321</v>
      </c>
      <c r="AD103" s="85">
        <v>2321</v>
      </c>
      <c r="AE103" s="85">
        <v>2335</v>
      </c>
      <c r="AF103" s="85">
        <v>2346</v>
      </c>
      <c r="AG103" s="85">
        <v>2362</v>
      </c>
      <c r="AH103" s="25"/>
      <c r="AI103" s="25"/>
      <c r="AJ103" s="25"/>
      <c r="AK103" s="25"/>
    </row>
    <row r="104" spans="1:37" x14ac:dyDescent="0.25">
      <c r="A104" s="25" t="s">
        <v>157</v>
      </c>
      <c r="B104" s="85">
        <v>25892</v>
      </c>
      <c r="C104" s="85">
        <v>26020</v>
      </c>
      <c r="D104" s="85">
        <v>26098</v>
      </c>
      <c r="E104" s="85">
        <v>26042</v>
      </c>
      <c r="F104" s="85">
        <v>25954</v>
      </c>
      <c r="G104" s="85">
        <v>26359</v>
      </c>
      <c r="H104" s="85">
        <v>26538</v>
      </c>
      <c r="I104" s="85">
        <v>26431</v>
      </c>
      <c r="J104" s="85">
        <v>26056</v>
      </c>
      <c r="K104" s="85">
        <v>26146</v>
      </c>
      <c r="L104" s="85">
        <v>26305</v>
      </c>
      <c r="M104" s="85">
        <v>26281</v>
      </c>
      <c r="N104" s="85">
        <v>26467</v>
      </c>
      <c r="O104" s="85">
        <v>26705</v>
      </c>
      <c r="P104" s="85">
        <v>26826</v>
      </c>
      <c r="Q104" s="85">
        <v>26870</v>
      </c>
      <c r="R104" s="85">
        <v>26892</v>
      </c>
      <c r="S104" s="85">
        <v>27334</v>
      </c>
      <c r="T104" s="85">
        <v>27565</v>
      </c>
      <c r="U104" s="85">
        <v>27374</v>
      </c>
      <c r="V104" s="85">
        <v>27006</v>
      </c>
      <c r="W104" s="85">
        <v>27208</v>
      </c>
      <c r="X104" s="85">
        <v>27265</v>
      </c>
      <c r="Y104" s="85">
        <v>27207</v>
      </c>
      <c r="Z104" s="85">
        <v>27375</v>
      </c>
      <c r="AA104" s="85">
        <v>27383</v>
      </c>
      <c r="AB104" s="85">
        <v>27403</v>
      </c>
      <c r="AC104" s="85">
        <v>27241</v>
      </c>
      <c r="AD104" s="85">
        <v>27336</v>
      </c>
      <c r="AE104" s="85">
        <v>27601</v>
      </c>
      <c r="AF104" s="85">
        <v>27628</v>
      </c>
      <c r="AG104" s="85">
        <v>27729</v>
      </c>
      <c r="AH104" s="25"/>
      <c r="AI104" s="25"/>
      <c r="AJ104" s="25"/>
      <c r="AK104" s="25"/>
    </row>
    <row r="105" spans="1:37" x14ac:dyDescent="0.25">
      <c r="A105" s="25" t="s">
        <v>158</v>
      </c>
      <c r="B105" s="85">
        <v>9537</v>
      </c>
      <c r="C105" s="85">
        <v>9564</v>
      </c>
      <c r="D105" s="85">
        <v>9593</v>
      </c>
      <c r="E105" s="85">
        <v>9513</v>
      </c>
      <c r="F105" s="85">
        <v>9513</v>
      </c>
      <c r="G105" s="85">
        <v>9636</v>
      </c>
      <c r="H105" s="85">
        <v>9700</v>
      </c>
      <c r="I105" s="85">
        <v>9663</v>
      </c>
      <c r="J105" s="85">
        <v>9521</v>
      </c>
      <c r="K105" s="85">
        <v>9414</v>
      </c>
      <c r="L105" s="85">
        <v>9475</v>
      </c>
      <c r="M105" s="85">
        <v>9499</v>
      </c>
      <c r="N105" s="85">
        <v>9559</v>
      </c>
      <c r="O105" s="85">
        <v>9630</v>
      </c>
      <c r="P105" s="85">
        <v>9622</v>
      </c>
      <c r="Q105" s="85">
        <v>9604</v>
      </c>
      <c r="R105" s="85">
        <v>9528</v>
      </c>
      <c r="S105" s="85">
        <v>9772</v>
      </c>
      <c r="T105" s="85">
        <v>9846</v>
      </c>
      <c r="U105" s="85">
        <v>9738</v>
      </c>
      <c r="V105" s="85">
        <v>9708</v>
      </c>
      <c r="W105" s="85">
        <v>9732</v>
      </c>
      <c r="X105" s="85">
        <v>9818</v>
      </c>
      <c r="Y105" s="85">
        <v>9836</v>
      </c>
      <c r="Z105" s="85">
        <v>9902</v>
      </c>
      <c r="AA105" s="85">
        <v>9859</v>
      </c>
      <c r="AB105" s="85">
        <v>9809</v>
      </c>
      <c r="AC105" s="85">
        <v>9734</v>
      </c>
      <c r="AD105" s="85">
        <v>9762</v>
      </c>
      <c r="AE105" s="85">
        <v>9824</v>
      </c>
      <c r="AF105" s="85">
        <v>9798</v>
      </c>
      <c r="AG105" s="85">
        <v>9804</v>
      </c>
      <c r="AH105" s="25"/>
      <c r="AI105" s="25"/>
      <c r="AJ105" s="25"/>
      <c r="AK105" s="25"/>
    </row>
    <row r="106" spans="1:37" x14ac:dyDescent="0.25">
      <c r="A106" s="25" t="s">
        <v>159</v>
      </c>
      <c r="B106" s="85">
        <v>40388</v>
      </c>
      <c r="C106" s="85">
        <v>40694</v>
      </c>
      <c r="D106" s="85">
        <v>40681</v>
      </c>
      <c r="E106" s="85">
        <v>39965</v>
      </c>
      <c r="F106" s="85">
        <v>39829</v>
      </c>
      <c r="G106" s="85">
        <v>40199</v>
      </c>
      <c r="H106" s="85">
        <v>40152</v>
      </c>
      <c r="I106" s="85">
        <v>40000</v>
      </c>
      <c r="J106" s="85">
        <v>39728</v>
      </c>
      <c r="K106" s="85">
        <v>39682</v>
      </c>
      <c r="L106" s="85">
        <v>39868</v>
      </c>
      <c r="M106" s="85">
        <v>40190</v>
      </c>
      <c r="N106" s="85">
        <v>41015</v>
      </c>
      <c r="O106" s="85">
        <v>41368</v>
      </c>
      <c r="P106" s="85">
        <v>41431</v>
      </c>
      <c r="Q106" s="85">
        <v>41055</v>
      </c>
      <c r="R106" s="85">
        <v>41050</v>
      </c>
      <c r="S106" s="85">
        <v>41387</v>
      </c>
      <c r="T106" s="85">
        <v>41227</v>
      </c>
      <c r="U106" s="85">
        <v>40986</v>
      </c>
      <c r="V106" s="85">
        <v>40675</v>
      </c>
      <c r="W106" s="85">
        <v>40878</v>
      </c>
      <c r="X106" s="85">
        <v>40874</v>
      </c>
      <c r="Y106" s="85">
        <v>41064</v>
      </c>
      <c r="Z106" s="85">
        <v>41889</v>
      </c>
      <c r="AA106" s="85">
        <v>41754</v>
      </c>
      <c r="AB106" s="85">
        <v>41623</v>
      </c>
      <c r="AC106" s="85">
        <v>41072</v>
      </c>
      <c r="AD106" s="85">
        <v>41223</v>
      </c>
      <c r="AE106" s="85">
        <v>41512</v>
      </c>
      <c r="AF106" s="85">
        <v>41162</v>
      </c>
      <c r="AG106" s="85">
        <v>41428</v>
      </c>
      <c r="AH106" s="25"/>
      <c r="AI106" s="25"/>
      <c r="AJ106" s="25"/>
      <c r="AK106" s="25"/>
    </row>
    <row r="107" spans="1:37" x14ac:dyDescent="0.25">
      <c r="A107" s="25" t="s">
        <v>160</v>
      </c>
      <c r="B107" s="85">
        <v>14444</v>
      </c>
      <c r="C107" s="85">
        <v>14397</v>
      </c>
      <c r="D107" s="85">
        <v>14484</v>
      </c>
      <c r="E107" s="85">
        <v>14712</v>
      </c>
      <c r="F107" s="85">
        <v>15262</v>
      </c>
      <c r="G107" s="85">
        <v>16654</v>
      </c>
      <c r="H107" s="85">
        <v>17434</v>
      </c>
      <c r="I107" s="85">
        <v>17364</v>
      </c>
      <c r="J107" s="85">
        <v>15845</v>
      </c>
      <c r="K107" s="85">
        <v>15291</v>
      </c>
      <c r="L107" s="85">
        <v>14903</v>
      </c>
      <c r="M107" s="85">
        <v>14850</v>
      </c>
      <c r="N107" s="85">
        <v>14788</v>
      </c>
      <c r="O107" s="85">
        <v>14714</v>
      </c>
      <c r="P107" s="85">
        <v>14747</v>
      </c>
      <c r="Q107" s="85">
        <v>15105</v>
      </c>
      <c r="R107" s="85">
        <v>15707</v>
      </c>
      <c r="S107" s="85">
        <v>16993</v>
      </c>
      <c r="T107" s="85">
        <v>17885</v>
      </c>
      <c r="U107" s="85">
        <v>17655</v>
      </c>
      <c r="V107" s="85">
        <v>16165</v>
      </c>
      <c r="W107" s="85">
        <v>15730</v>
      </c>
      <c r="X107" s="85">
        <v>15328</v>
      </c>
      <c r="Y107" s="85">
        <v>15312</v>
      </c>
      <c r="Z107" s="85">
        <v>15274</v>
      </c>
      <c r="AA107" s="85">
        <v>14984</v>
      </c>
      <c r="AB107" s="85">
        <v>15027</v>
      </c>
      <c r="AC107" s="85">
        <v>15258</v>
      </c>
      <c r="AD107" s="85">
        <v>15981</v>
      </c>
      <c r="AE107" s="85">
        <v>17062</v>
      </c>
      <c r="AF107" s="85">
        <v>17804</v>
      </c>
      <c r="AG107" s="85">
        <v>17668</v>
      </c>
      <c r="AH107" s="25"/>
      <c r="AI107" s="25"/>
      <c r="AJ107" s="25"/>
      <c r="AK107" s="25"/>
    </row>
    <row r="108" spans="1:37" x14ac:dyDescent="0.25">
      <c r="A108" s="25" t="s">
        <v>161</v>
      </c>
      <c r="B108" s="85">
        <v>19590</v>
      </c>
      <c r="C108" s="85">
        <v>19663</v>
      </c>
      <c r="D108" s="85">
        <v>19784</v>
      </c>
      <c r="E108" s="85">
        <v>19708</v>
      </c>
      <c r="F108" s="85">
        <v>19682</v>
      </c>
      <c r="G108" s="85">
        <v>19886</v>
      </c>
      <c r="H108" s="85">
        <v>19907</v>
      </c>
      <c r="I108" s="85">
        <v>19851</v>
      </c>
      <c r="J108" s="85">
        <v>19812</v>
      </c>
      <c r="K108" s="85">
        <v>19844</v>
      </c>
      <c r="L108" s="85">
        <v>20090</v>
      </c>
      <c r="M108" s="85">
        <v>20150</v>
      </c>
      <c r="N108" s="85">
        <v>20240</v>
      </c>
      <c r="O108" s="85">
        <v>20357</v>
      </c>
      <c r="P108" s="85">
        <v>20409</v>
      </c>
      <c r="Q108" s="85">
        <v>20421</v>
      </c>
      <c r="R108" s="85">
        <v>20493</v>
      </c>
      <c r="S108" s="85">
        <v>20711</v>
      </c>
      <c r="T108" s="85">
        <v>20649</v>
      </c>
      <c r="U108" s="85">
        <v>20584</v>
      </c>
      <c r="V108" s="85">
        <v>20389</v>
      </c>
      <c r="W108" s="85">
        <v>20547</v>
      </c>
      <c r="X108" s="85">
        <v>20760</v>
      </c>
      <c r="Y108" s="85">
        <v>20858</v>
      </c>
      <c r="Z108" s="85">
        <v>20970</v>
      </c>
      <c r="AA108" s="85">
        <v>20866</v>
      </c>
      <c r="AB108" s="85">
        <v>20896</v>
      </c>
      <c r="AC108" s="85">
        <v>20735</v>
      </c>
      <c r="AD108" s="85">
        <v>20805</v>
      </c>
      <c r="AE108" s="85">
        <v>20884</v>
      </c>
      <c r="AF108" s="85">
        <v>20658</v>
      </c>
      <c r="AG108" s="85">
        <v>20720</v>
      </c>
      <c r="AH108" s="25"/>
      <c r="AI108" s="25"/>
      <c r="AJ108" s="25"/>
      <c r="AK108" s="25"/>
    </row>
    <row r="109" spans="1:37" x14ac:dyDescent="0.25">
      <c r="A109" s="25" t="s">
        <v>163</v>
      </c>
      <c r="B109" s="85">
        <v>9901</v>
      </c>
      <c r="C109" s="85">
        <v>9959</v>
      </c>
      <c r="D109" s="85">
        <v>10008</v>
      </c>
      <c r="E109" s="85">
        <v>9985</v>
      </c>
      <c r="F109" s="85">
        <v>9942</v>
      </c>
      <c r="G109" s="85">
        <v>10090</v>
      </c>
      <c r="H109" s="85">
        <v>10113</v>
      </c>
      <c r="I109" s="85">
        <v>10060</v>
      </c>
      <c r="J109" s="85">
        <v>9971</v>
      </c>
      <c r="K109" s="85">
        <v>10020</v>
      </c>
      <c r="L109" s="85">
        <v>10079</v>
      </c>
      <c r="M109" s="85">
        <v>10096</v>
      </c>
      <c r="N109" s="85">
        <v>10161</v>
      </c>
      <c r="O109" s="85">
        <v>10285</v>
      </c>
      <c r="P109" s="85">
        <v>10314</v>
      </c>
      <c r="Q109" s="85">
        <v>10305</v>
      </c>
      <c r="R109" s="85">
        <v>10295</v>
      </c>
      <c r="S109" s="85">
        <v>10439</v>
      </c>
      <c r="T109" s="85">
        <v>10499</v>
      </c>
      <c r="U109" s="85">
        <v>10433</v>
      </c>
      <c r="V109" s="85">
        <v>10323</v>
      </c>
      <c r="W109" s="85">
        <v>10404</v>
      </c>
      <c r="X109" s="85">
        <v>10429</v>
      </c>
      <c r="Y109" s="85">
        <v>10396</v>
      </c>
      <c r="Z109" s="85">
        <v>10433</v>
      </c>
      <c r="AA109" s="85">
        <v>10452</v>
      </c>
      <c r="AB109" s="85">
        <v>10479</v>
      </c>
      <c r="AC109" s="85">
        <v>10398</v>
      </c>
      <c r="AD109" s="85">
        <v>10451</v>
      </c>
      <c r="AE109" s="85">
        <v>10549</v>
      </c>
      <c r="AF109" s="85">
        <v>10535</v>
      </c>
      <c r="AG109" s="85">
        <v>10583</v>
      </c>
      <c r="AH109" s="25"/>
      <c r="AI109" s="25"/>
      <c r="AJ109" s="25"/>
      <c r="AK109" s="25"/>
    </row>
    <row r="110" spans="1:37" x14ac:dyDescent="0.25">
      <c r="A110" s="25" t="s">
        <v>164</v>
      </c>
      <c r="B110" s="85">
        <v>40071</v>
      </c>
      <c r="C110" s="85">
        <v>40117</v>
      </c>
      <c r="D110" s="85">
        <v>40270</v>
      </c>
      <c r="E110" s="85">
        <v>40084</v>
      </c>
      <c r="F110" s="85">
        <v>40067</v>
      </c>
      <c r="G110" s="85">
        <v>40803</v>
      </c>
      <c r="H110" s="85">
        <v>40907</v>
      </c>
      <c r="I110" s="85">
        <v>40700</v>
      </c>
      <c r="J110" s="85">
        <v>40175</v>
      </c>
      <c r="K110" s="85">
        <v>40419</v>
      </c>
      <c r="L110" s="85">
        <v>40761</v>
      </c>
      <c r="M110" s="85">
        <v>40814</v>
      </c>
      <c r="N110" s="85">
        <v>40948</v>
      </c>
      <c r="O110" s="85">
        <v>41178</v>
      </c>
      <c r="P110" s="85">
        <v>41352</v>
      </c>
      <c r="Q110" s="85">
        <v>41241</v>
      </c>
      <c r="R110" s="85">
        <v>41341</v>
      </c>
      <c r="S110" s="85">
        <v>42101</v>
      </c>
      <c r="T110" s="85">
        <v>42146</v>
      </c>
      <c r="U110" s="85">
        <v>41776</v>
      </c>
      <c r="V110" s="85">
        <v>41238</v>
      </c>
      <c r="W110" s="85">
        <v>41586</v>
      </c>
      <c r="X110" s="85">
        <v>41635</v>
      </c>
      <c r="Y110" s="85">
        <v>41622</v>
      </c>
      <c r="Z110" s="85">
        <v>41805</v>
      </c>
      <c r="AA110" s="85">
        <v>41692</v>
      </c>
      <c r="AB110" s="85">
        <v>41697</v>
      </c>
      <c r="AC110" s="85">
        <v>41315</v>
      </c>
      <c r="AD110" s="85">
        <v>41613</v>
      </c>
      <c r="AE110" s="85">
        <v>41971</v>
      </c>
      <c r="AF110" s="85">
        <v>41764</v>
      </c>
      <c r="AG110" s="85">
        <v>41939</v>
      </c>
      <c r="AH110" s="25"/>
      <c r="AI110" s="25"/>
      <c r="AJ110" s="25"/>
      <c r="AK110" s="25"/>
    </row>
    <row r="111" spans="1:37" x14ac:dyDescent="0.25">
      <c r="A111" s="25" t="s">
        <v>165</v>
      </c>
      <c r="B111" s="85">
        <v>158130</v>
      </c>
      <c r="C111" s="85">
        <v>158229</v>
      </c>
      <c r="D111" s="85">
        <v>158813</v>
      </c>
      <c r="E111" s="85">
        <v>158047</v>
      </c>
      <c r="F111" s="85">
        <v>157861</v>
      </c>
      <c r="G111" s="85">
        <v>160551</v>
      </c>
      <c r="H111" s="85">
        <v>161092</v>
      </c>
      <c r="I111" s="85">
        <v>160359</v>
      </c>
      <c r="J111" s="85">
        <v>158411</v>
      </c>
      <c r="K111" s="85">
        <v>159288</v>
      </c>
      <c r="L111" s="85">
        <v>160579</v>
      </c>
      <c r="M111" s="85">
        <v>160692</v>
      </c>
      <c r="N111" s="85">
        <v>161427</v>
      </c>
      <c r="O111" s="85">
        <v>162228</v>
      </c>
      <c r="P111" s="85">
        <v>162970</v>
      </c>
      <c r="Q111" s="85">
        <v>162515</v>
      </c>
      <c r="R111" s="85">
        <v>162906</v>
      </c>
      <c r="S111" s="85">
        <v>165783</v>
      </c>
      <c r="T111" s="85">
        <v>165899</v>
      </c>
      <c r="U111" s="85">
        <v>164523</v>
      </c>
      <c r="V111" s="85">
        <v>162457</v>
      </c>
      <c r="W111" s="85">
        <v>163791</v>
      </c>
      <c r="X111" s="85">
        <v>163941</v>
      </c>
      <c r="Y111" s="85">
        <v>164088</v>
      </c>
      <c r="Z111" s="85">
        <v>165001</v>
      </c>
      <c r="AA111" s="85">
        <v>164491</v>
      </c>
      <c r="AB111" s="85">
        <v>164471</v>
      </c>
      <c r="AC111" s="85">
        <v>162867</v>
      </c>
      <c r="AD111" s="85">
        <v>164002</v>
      </c>
      <c r="AE111" s="85">
        <v>165324</v>
      </c>
      <c r="AF111" s="85">
        <v>164536</v>
      </c>
      <c r="AG111" s="85">
        <v>165241</v>
      </c>
      <c r="AH111" s="25"/>
      <c r="AI111" s="25"/>
      <c r="AJ111" s="25"/>
      <c r="AK111" s="25"/>
    </row>
    <row r="112" spans="1:37" x14ac:dyDescent="0.25">
      <c r="A112" s="25" t="s">
        <v>166</v>
      </c>
      <c r="B112" s="85">
        <v>39688</v>
      </c>
      <c r="C112" s="85">
        <v>40045</v>
      </c>
      <c r="D112" s="85">
        <v>40332</v>
      </c>
      <c r="E112" s="85">
        <v>40192</v>
      </c>
      <c r="F112" s="85">
        <v>40142</v>
      </c>
      <c r="G112" s="85">
        <v>40649</v>
      </c>
      <c r="H112" s="85">
        <v>40694</v>
      </c>
      <c r="I112" s="85">
        <v>40718</v>
      </c>
      <c r="J112" s="85">
        <v>40204</v>
      </c>
      <c r="K112" s="85">
        <v>40391</v>
      </c>
      <c r="L112" s="85">
        <v>40567</v>
      </c>
      <c r="M112" s="85">
        <v>40657</v>
      </c>
      <c r="N112" s="85">
        <v>40372</v>
      </c>
      <c r="O112" s="85">
        <v>40750</v>
      </c>
      <c r="P112" s="85">
        <v>40983</v>
      </c>
      <c r="Q112" s="85">
        <v>41181</v>
      </c>
      <c r="R112" s="85">
        <v>41047</v>
      </c>
      <c r="S112" s="85">
        <v>41681</v>
      </c>
      <c r="T112" s="85">
        <v>41890</v>
      </c>
      <c r="U112" s="85">
        <v>41658</v>
      </c>
      <c r="V112" s="85">
        <v>41338</v>
      </c>
      <c r="W112" s="85">
        <v>41655</v>
      </c>
      <c r="X112" s="85">
        <v>41802</v>
      </c>
      <c r="Y112" s="85">
        <v>42025</v>
      </c>
      <c r="Z112" s="85">
        <v>41797</v>
      </c>
      <c r="AA112" s="85">
        <v>41945</v>
      </c>
      <c r="AB112" s="85">
        <v>41751</v>
      </c>
      <c r="AC112" s="85">
        <v>41917</v>
      </c>
      <c r="AD112" s="85">
        <v>41948</v>
      </c>
      <c r="AE112" s="85">
        <v>42090</v>
      </c>
      <c r="AF112" s="85">
        <v>41902</v>
      </c>
      <c r="AG112" s="85">
        <v>41764</v>
      </c>
      <c r="AH112" s="25"/>
      <c r="AI112" s="25"/>
      <c r="AJ112" s="25"/>
      <c r="AK112" s="25"/>
    </row>
    <row r="113" spans="1:37" x14ac:dyDescent="0.25">
      <c r="A113" s="25" t="s">
        <v>167</v>
      </c>
      <c r="B113" s="85">
        <v>17684</v>
      </c>
      <c r="C113" s="85">
        <v>17785</v>
      </c>
      <c r="D113" s="85">
        <v>17880</v>
      </c>
      <c r="E113" s="85">
        <v>17836</v>
      </c>
      <c r="F113" s="85">
        <v>17802</v>
      </c>
      <c r="G113" s="85">
        <v>18060</v>
      </c>
      <c r="H113" s="85">
        <v>18127</v>
      </c>
      <c r="I113" s="85">
        <v>18004</v>
      </c>
      <c r="J113" s="85">
        <v>17865</v>
      </c>
      <c r="K113" s="85">
        <v>17953</v>
      </c>
      <c r="L113" s="85">
        <v>18081</v>
      </c>
      <c r="M113" s="85">
        <v>18069</v>
      </c>
      <c r="N113" s="85">
        <v>18153</v>
      </c>
      <c r="O113" s="85">
        <v>18409</v>
      </c>
      <c r="P113" s="85">
        <v>18492</v>
      </c>
      <c r="Q113" s="85">
        <v>18466</v>
      </c>
      <c r="R113" s="85">
        <v>18487</v>
      </c>
      <c r="S113" s="85">
        <v>18793</v>
      </c>
      <c r="T113" s="85">
        <v>18870</v>
      </c>
      <c r="U113" s="85">
        <v>18716</v>
      </c>
      <c r="V113" s="85">
        <v>18474</v>
      </c>
      <c r="W113" s="85">
        <v>18636</v>
      </c>
      <c r="X113" s="85">
        <v>18689</v>
      </c>
      <c r="Y113" s="85">
        <v>18646</v>
      </c>
      <c r="Z113" s="85">
        <v>18737</v>
      </c>
      <c r="AA113" s="85">
        <v>18748</v>
      </c>
      <c r="AB113" s="85">
        <v>18777</v>
      </c>
      <c r="AC113" s="85">
        <v>18646</v>
      </c>
      <c r="AD113" s="85">
        <v>18727</v>
      </c>
      <c r="AE113" s="85">
        <v>18883</v>
      </c>
      <c r="AF113" s="85">
        <v>18875</v>
      </c>
      <c r="AG113" s="85">
        <v>18957</v>
      </c>
      <c r="AH113" s="25"/>
      <c r="AI113" s="25"/>
      <c r="AJ113" s="25"/>
      <c r="AK113" s="25"/>
    </row>
    <row r="114" spans="1:37" x14ac:dyDescent="0.25">
      <c r="A114" s="25" t="s">
        <v>168</v>
      </c>
      <c r="B114" s="85">
        <v>5371</v>
      </c>
      <c r="C114" s="85">
        <v>5366</v>
      </c>
      <c r="D114" s="85">
        <v>5380</v>
      </c>
      <c r="E114" s="85">
        <v>5349</v>
      </c>
      <c r="F114" s="85">
        <v>5333</v>
      </c>
      <c r="G114" s="85">
        <v>5418</v>
      </c>
      <c r="H114" s="85">
        <v>5424</v>
      </c>
      <c r="I114" s="85">
        <v>5401</v>
      </c>
      <c r="J114" s="85">
        <v>5360</v>
      </c>
      <c r="K114" s="85">
        <v>5380</v>
      </c>
      <c r="L114" s="85">
        <v>5440</v>
      </c>
      <c r="M114" s="85">
        <v>5436</v>
      </c>
      <c r="N114" s="85">
        <v>5499</v>
      </c>
      <c r="O114" s="85">
        <v>5524</v>
      </c>
      <c r="P114" s="85">
        <v>5572</v>
      </c>
      <c r="Q114" s="85">
        <v>5551</v>
      </c>
      <c r="R114" s="85">
        <v>5541</v>
      </c>
      <c r="S114" s="85">
        <v>5618</v>
      </c>
      <c r="T114" s="85">
        <v>5604</v>
      </c>
      <c r="U114" s="85">
        <v>5559</v>
      </c>
      <c r="V114" s="85">
        <v>5524</v>
      </c>
      <c r="W114" s="85">
        <v>5560</v>
      </c>
      <c r="X114" s="85">
        <v>5592</v>
      </c>
      <c r="Y114" s="85">
        <v>5576</v>
      </c>
      <c r="Z114" s="85">
        <v>5610</v>
      </c>
      <c r="AA114" s="85">
        <v>5598</v>
      </c>
      <c r="AB114" s="85">
        <v>5601</v>
      </c>
      <c r="AC114" s="85">
        <v>5563</v>
      </c>
      <c r="AD114" s="85">
        <v>5587</v>
      </c>
      <c r="AE114" s="85">
        <v>5631</v>
      </c>
      <c r="AF114" s="85">
        <v>5597</v>
      </c>
      <c r="AG114" s="85">
        <v>5616</v>
      </c>
      <c r="AH114" s="25"/>
      <c r="AI114" s="25"/>
      <c r="AJ114" s="25"/>
      <c r="AK114" s="25"/>
    </row>
    <row r="115" spans="1:37" x14ac:dyDescent="0.25">
      <c r="A115" s="25" t="s">
        <v>169</v>
      </c>
      <c r="B115" s="85">
        <v>9767</v>
      </c>
      <c r="C115" s="85">
        <v>9770</v>
      </c>
      <c r="D115" s="85">
        <v>9784</v>
      </c>
      <c r="E115" s="85">
        <v>9785</v>
      </c>
      <c r="F115" s="85">
        <v>9768</v>
      </c>
      <c r="G115" s="85">
        <v>9843</v>
      </c>
      <c r="H115" s="85">
        <v>9887</v>
      </c>
      <c r="I115" s="85">
        <v>9859</v>
      </c>
      <c r="J115" s="85">
        <v>9799</v>
      </c>
      <c r="K115" s="85">
        <v>9830</v>
      </c>
      <c r="L115" s="85">
        <v>9959</v>
      </c>
      <c r="M115" s="85">
        <v>9978</v>
      </c>
      <c r="N115" s="85">
        <v>10011</v>
      </c>
      <c r="O115" s="85">
        <v>10062</v>
      </c>
      <c r="P115" s="85">
        <v>10081</v>
      </c>
      <c r="Q115" s="85">
        <v>10127</v>
      </c>
      <c r="R115" s="85">
        <v>10197</v>
      </c>
      <c r="S115" s="85">
        <v>10319</v>
      </c>
      <c r="T115" s="85">
        <v>10279</v>
      </c>
      <c r="U115" s="85">
        <v>10294</v>
      </c>
      <c r="V115" s="85">
        <v>10201</v>
      </c>
      <c r="W115" s="85">
        <v>10242</v>
      </c>
      <c r="X115" s="85">
        <v>10366</v>
      </c>
      <c r="Y115" s="85">
        <v>10384</v>
      </c>
      <c r="Z115" s="85">
        <v>10429</v>
      </c>
      <c r="AA115" s="85">
        <v>10391</v>
      </c>
      <c r="AB115" s="85">
        <v>10366</v>
      </c>
      <c r="AC115" s="85">
        <v>10283</v>
      </c>
      <c r="AD115" s="85">
        <v>10365</v>
      </c>
      <c r="AE115" s="85">
        <v>10388</v>
      </c>
      <c r="AF115" s="85">
        <v>10282</v>
      </c>
      <c r="AG115" s="85">
        <v>10305</v>
      </c>
      <c r="AH115" s="25"/>
      <c r="AI115" s="25"/>
      <c r="AJ115" s="25"/>
      <c r="AK115" s="25"/>
    </row>
    <row r="116" spans="1:37" x14ac:dyDescent="0.25">
      <c r="A116" s="25" t="s">
        <v>170</v>
      </c>
      <c r="B116" s="85">
        <v>4669</v>
      </c>
      <c r="C116" s="85">
        <v>4657</v>
      </c>
      <c r="D116" s="85">
        <v>4701</v>
      </c>
      <c r="E116" s="85">
        <v>4708</v>
      </c>
      <c r="F116" s="85">
        <v>4740</v>
      </c>
      <c r="G116" s="85">
        <v>4849</v>
      </c>
      <c r="H116" s="85">
        <v>4851</v>
      </c>
      <c r="I116" s="85">
        <v>4835</v>
      </c>
      <c r="J116" s="85">
        <v>4774</v>
      </c>
      <c r="K116" s="85">
        <v>4756</v>
      </c>
      <c r="L116" s="85">
        <v>4769</v>
      </c>
      <c r="M116" s="85">
        <v>4773</v>
      </c>
      <c r="N116" s="85">
        <v>4772</v>
      </c>
      <c r="O116" s="85">
        <v>4799</v>
      </c>
      <c r="P116" s="85">
        <v>4832</v>
      </c>
      <c r="Q116" s="85">
        <v>4847</v>
      </c>
      <c r="R116" s="85">
        <v>4902</v>
      </c>
      <c r="S116" s="85">
        <v>5018</v>
      </c>
      <c r="T116" s="85">
        <v>5012</v>
      </c>
      <c r="U116" s="85">
        <v>4960</v>
      </c>
      <c r="V116" s="85">
        <v>4877</v>
      </c>
      <c r="W116" s="85">
        <v>4895</v>
      </c>
      <c r="X116" s="85">
        <v>4896</v>
      </c>
      <c r="Y116" s="85">
        <v>4900</v>
      </c>
      <c r="Z116" s="85">
        <v>4924</v>
      </c>
      <c r="AA116" s="85">
        <v>4894</v>
      </c>
      <c r="AB116" s="85">
        <v>4895</v>
      </c>
      <c r="AC116" s="85">
        <v>4910</v>
      </c>
      <c r="AD116" s="85">
        <v>4978</v>
      </c>
      <c r="AE116" s="85">
        <v>5049</v>
      </c>
      <c r="AF116" s="85">
        <v>5010</v>
      </c>
      <c r="AG116" s="85">
        <v>4992</v>
      </c>
      <c r="AH116" s="25"/>
      <c r="AI116" s="25"/>
      <c r="AJ116" s="25"/>
      <c r="AK116" s="25"/>
    </row>
    <row r="117" spans="1:37" x14ac:dyDescent="0.25">
      <c r="A117" s="25" t="s">
        <v>171</v>
      </c>
      <c r="B117" s="85">
        <v>944</v>
      </c>
      <c r="C117" s="85">
        <v>960</v>
      </c>
      <c r="D117" s="85">
        <v>964</v>
      </c>
      <c r="E117" s="85">
        <v>958</v>
      </c>
      <c r="F117" s="85">
        <v>954</v>
      </c>
      <c r="G117" s="85">
        <v>964</v>
      </c>
      <c r="H117" s="85">
        <v>972</v>
      </c>
      <c r="I117" s="85">
        <v>975</v>
      </c>
      <c r="J117" s="85">
        <v>959</v>
      </c>
      <c r="K117" s="85">
        <v>963</v>
      </c>
      <c r="L117" s="85">
        <v>967</v>
      </c>
      <c r="M117" s="85">
        <v>975</v>
      </c>
      <c r="N117" s="85">
        <v>969</v>
      </c>
      <c r="O117" s="85">
        <v>975</v>
      </c>
      <c r="P117" s="85">
        <v>980</v>
      </c>
      <c r="Q117" s="85">
        <v>979</v>
      </c>
      <c r="R117" s="85">
        <v>974</v>
      </c>
      <c r="S117" s="85">
        <v>985</v>
      </c>
      <c r="T117" s="85">
        <v>999</v>
      </c>
      <c r="U117" s="85">
        <v>986</v>
      </c>
      <c r="V117" s="85">
        <v>984</v>
      </c>
      <c r="W117" s="85">
        <v>993</v>
      </c>
      <c r="X117" s="85">
        <v>994</v>
      </c>
      <c r="Y117" s="85">
        <v>995</v>
      </c>
      <c r="Z117" s="85">
        <v>993</v>
      </c>
      <c r="AA117" s="85">
        <v>998</v>
      </c>
      <c r="AB117" s="85">
        <v>995</v>
      </c>
      <c r="AC117" s="85">
        <v>994</v>
      </c>
      <c r="AD117" s="85">
        <v>995</v>
      </c>
      <c r="AE117" s="85">
        <v>999</v>
      </c>
      <c r="AF117" s="85">
        <v>1003</v>
      </c>
      <c r="AG117" s="85">
        <v>993</v>
      </c>
      <c r="AH117" s="25"/>
      <c r="AI117" s="25"/>
      <c r="AJ117" s="25"/>
      <c r="AK117" s="25"/>
    </row>
    <row r="118" spans="1:37" x14ac:dyDescent="0.25">
      <c r="A118" s="25" t="s">
        <v>172</v>
      </c>
      <c r="B118" s="85">
        <v>15865</v>
      </c>
      <c r="C118" s="85">
        <v>15979</v>
      </c>
      <c r="D118" s="85">
        <v>16030</v>
      </c>
      <c r="E118" s="85">
        <v>15870</v>
      </c>
      <c r="F118" s="85">
        <v>15684</v>
      </c>
      <c r="G118" s="85">
        <v>15842</v>
      </c>
      <c r="H118" s="85">
        <v>15837</v>
      </c>
      <c r="I118" s="85">
        <v>15789</v>
      </c>
      <c r="J118" s="85">
        <v>15639</v>
      </c>
      <c r="K118" s="85">
        <v>15717</v>
      </c>
      <c r="L118" s="85">
        <v>15902</v>
      </c>
      <c r="M118" s="85">
        <v>16010</v>
      </c>
      <c r="N118" s="85">
        <v>16210</v>
      </c>
      <c r="O118" s="85">
        <v>16457</v>
      </c>
      <c r="P118" s="85">
        <v>16503</v>
      </c>
      <c r="Q118" s="85">
        <v>16376</v>
      </c>
      <c r="R118" s="85">
        <v>16265</v>
      </c>
      <c r="S118" s="85">
        <v>16470</v>
      </c>
      <c r="T118" s="85">
        <v>16549</v>
      </c>
      <c r="U118" s="85">
        <v>16409</v>
      </c>
      <c r="V118" s="85">
        <v>16230</v>
      </c>
      <c r="W118" s="85">
        <v>16323</v>
      </c>
      <c r="X118" s="85">
        <v>16479</v>
      </c>
      <c r="Y118" s="85">
        <v>16557</v>
      </c>
      <c r="Z118" s="85">
        <v>16764</v>
      </c>
      <c r="AA118" s="85">
        <v>16711</v>
      </c>
      <c r="AB118" s="85">
        <v>16715</v>
      </c>
      <c r="AC118" s="85">
        <v>16511</v>
      </c>
      <c r="AD118" s="85">
        <v>16516</v>
      </c>
      <c r="AE118" s="85">
        <v>16610</v>
      </c>
      <c r="AF118" s="85">
        <v>16562</v>
      </c>
      <c r="AG118" s="85">
        <v>16602</v>
      </c>
      <c r="AH118" s="25"/>
      <c r="AI118" s="25"/>
      <c r="AJ118" s="25"/>
      <c r="AK118" s="25"/>
    </row>
    <row r="119" spans="1:37" x14ac:dyDescent="0.25">
      <c r="A119" s="25" t="s">
        <v>173</v>
      </c>
      <c r="B119" s="85">
        <v>649</v>
      </c>
      <c r="C119" s="85">
        <v>659</v>
      </c>
      <c r="D119" s="85">
        <v>657</v>
      </c>
      <c r="E119" s="85">
        <v>661</v>
      </c>
      <c r="F119" s="85">
        <v>653</v>
      </c>
      <c r="G119" s="85">
        <v>654</v>
      </c>
      <c r="H119" s="85">
        <v>654</v>
      </c>
      <c r="I119" s="85">
        <v>655</v>
      </c>
      <c r="J119" s="85">
        <v>654</v>
      </c>
      <c r="K119" s="85">
        <v>661</v>
      </c>
      <c r="L119" s="85">
        <v>666</v>
      </c>
      <c r="M119" s="85">
        <v>668</v>
      </c>
      <c r="N119" s="85">
        <v>664</v>
      </c>
      <c r="O119" s="85">
        <v>672</v>
      </c>
      <c r="P119" s="85">
        <v>677</v>
      </c>
      <c r="Q119" s="85">
        <v>680</v>
      </c>
      <c r="R119" s="85">
        <v>679</v>
      </c>
      <c r="S119" s="85">
        <v>684</v>
      </c>
      <c r="T119" s="85">
        <v>678</v>
      </c>
      <c r="U119" s="85">
        <v>678</v>
      </c>
      <c r="V119" s="85">
        <v>687</v>
      </c>
      <c r="W119" s="85">
        <v>689</v>
      </c>
      <c r="X119" s="85">
        <v>693</v>
      </c>
      <c r="Y119" s="85">
        <v>702</v>
      </c>
      <c r="Z119" s="85">
        <v>694</v>
      </c>
      <c r="AA119" s="85">
        <v>701</v>
      </c>
      <c r="AB119" s="85">
        <v>695</v>
      </c>
      <c r="AC119" s="85">
        <v>698</v>
      </c>
      <c r="AD119" s="85">
        <v>690</v>
      </c>
      <c r="AE119" s="85">
        <v>694</v>
      </c>
      <c r="AF119" s="85">
        <v>689</v>
      </c>
      <c r="AG119" s="85">
        <v>689</v>
      </c>
      <c r="AH119" s="25"/>
      <c r="AI119" s="25"/>
      <c r="AJ119" s="25"/>
      <c r="AK119" s="25"/>
    </row>
    <row r="120" spans="1:37" x14ac:dyDescent="0.25">
      <c r="A120" s="25" t="s">
        <v>175</v>
      </c>
      <c r="B120" s="85">
        <v>10160</v>
      </c>
      <c r="C120" s="85">
        <v>10249</v>
      </c>
      <c r="D120" s="85">
        <v>10291</v>
      </c>
      <c r="E120" s="85">
        <v>10237</v>
      </c>
      <c r="F120" s="85">
        <v>10231</v>
      </c>
      <c r="G120" s="85">
        <v>10304</v>
      </c>
      <c r="H120" s="85">
        <v>10260</v>
      </c>
      <c r="I120" s="85">
        <v>10247</v>
      </c>
      <c r="J120" s="85">
        <v>10257</v>
      </c>
      <c r="K120" s="85">
        <v>10310</v>
      </c>
      <c r="L120" s="85">
        <v>10376</v>
      </c>
      <c r="M120" s="85">
        <v>10377</v>
      </c>
      <c r="N120" s="85">
        <v>10350</v>
      </c>
      <c r="O120" s="85">
        <v>10476</v>
      </c>
      <c r="P120" s="85">
        <v>10523</v>
      </c>
      <c r="Q120" s="85">
        <v>10492</v>
      </c>
      <c r="R120" s="85">
        <v>10509</v>
      </c>
      <c r="S120" s="85">
        <v>10603</v>
      </c>
      <c r="T120" s="85">
        <v>10541</v>
      </c>
      <c r="U120" s="85">
        <v>10496</v>
      </c>
      <c r="V120" s="85">
        <v>10440</v>
      </c>
      <c r="W120" s="85">
        <v>10518</v>
      </c>
      <c r="X120" s="85">
        <v>10602</v>
      </c>
      <c r="Y120" s="85">
        <v>10586</v>
      </c>
      <c r="Z120" s="85">
        <v>10590</v>
      </c>
      <c r="AA120" s="85">
        <v>10608</v>
      </c>
      <c r="AB120" s="85">
        <v>10562</v>
      </c>
      <c r="AC120" s="85">
        <v>10497</v>
      </c>
      <c r="AD120" s="85">
        <v>10518</v>
      </c>
      <c r="AE120" s="85">
        <v>10531</v>
      </c>
      <c r="AF120" s="85">
        <v>10429</v>
      </c>
      <c r="AG120" s="85">
        <v>10523</v>
      </c>
      <c r="AH120" s="25"/>
      <c r="AI120" s="25"/>
      <c r="AJ120" s="25"/>
      <c r="AK120" s="25"/>
    </row>
    <row r="121" spans="1:37" x14ac:dyDescent="0.25">
      <c r="A121" s="25" t="s">
        <v>176</v>
      </c>
      <c r="B121" s="85">
        <v>3743</v>
      </c>
      <c r="C121" s="85">
        <v>3780</v>
      </c>
      <c r="D121" s="85">
        <v>3792</v>
      </c>
      <c r="E121" s="85">
        <v>3796</v>
      </c>
      <c r="F121" s="85">
        <v>3770</v>
      </c>
      <c r="G121" s="85">
        <v>3789</v>
      </c>
      <c r="H121" s="85">
        <v>3787</v>
      </c>
      <c r="I121" s="85">
        <v>3770</v>
      </c>
      <c r="J121" s="85">
        <v>3775</v>
      </c>
      <c r="K121" s="85">
        <v>3803</v>
      </c>
      <c r="L121" s="85">
        <v>3826</v>
      </c>
      <c r="M121" s="85">
        <v>3830</v>
      </c>
      <c r="N121" s="85">
        <v>3811</v>
      </c>
      <c r="O121" s="85">
        <v>3862</v>
      </c>
      <c r="P121" s="85">
        <v>3870</v>
      </c>
      <c r="Q121" s="85">
        <v>3876</v>
      </c>
      <c r="R121" s="85">
        <v>3842</v>
      </c>
      <c r="S121" s="85">
        <v>3886</v>
      </c>
      <c r="T121" s="85">
        <v>3873</v>
      </c>
      <c r="U121" s="85">
        <v>3867</v>
      </c>
      <c r="V121" s="85">
        <v>3875</v>
      </c>
      <c r="W121" s="85">
        <v>3908</v>
      </c>
      <c r="X121" s="85">
        <v>3944</v>
      </c>
      <c r="Y121" s="85">
        <v>3955</v>
      </c>
      <c r="Z121" s="85">
        <v>3927</v>
      </c>
      <c r="AA121" s="85">
        <v>3980</v>
      </c>
      <c r="AB121" s="85">
        <v>3965</v>
      </c>
      <c r="AC121" s="85">
        <v>3967</v>
      </c>
      <c r="AD121" s="85">
        <v>3949</v>
      </c>
      <c r="AE121" s="85">
        <v>3957</v>
      </c>
      <c r="AF121" s="85">
        <v>3914</v>
      </c>
      <c r="AG121" s="85">
        <v>3932</v>
      </c>
      <c r="AH121" s="25"/>
      <c r="AI121" s="25"/>
      <c r="AJ121" s="25"/>
      <c r="AK121" s="25"/>
    </row>
    <row r="122" spans="1:37" x14ac:dyDescent="0.25">
      <c r="A122" s="25" t="s">
        <v>177</v>
      </c>
      <c r="B122" s="85">
        <v>890</v>
      </c>
      <c r="C122" s="85">
        <v>906</v>
      </c>
      <c r="D122" s="85">
        <v>914</v>
      </c>
      <c r="E122" s="85">
        <v>906</v>
      </c>
      <c r="F122" s="85">
        <v>899</v>
      </c>
      <c r="G122" s="85">
        <v>908</v>
      </c>
      <c r="H122" s="85">
        <v>902</v>
      </c>
      <c r="I122" s="85">
        <v>901</v>
      </c>
      <c r="J122" s="85">
        <v>894</v>
      </c>
      <c r="K122" s="85">
        <v>911</v>
      </c>
      <c r="L122" s="85">
        <v>914</v>
      </c>
      <c r="M122" s="85">
        <v>917</v>
      </c>
      <c r="N122" s="85">
        <v>925</v>
      </c>
      <c r="O122" s="85">
        <v>932</v>
      </c>
      <c r="P122" s="85">
        <v>941</v>
      </c>
      <c r="Q122" s="85">
        <v>951</v>
      </c>
      <c r="R122" s="85">
        <v>945</v>
      </c>
      <c r="S122" s="85">
        <v>949</v>
      </c>
      <c r="T122" s="85">
        <v>937</v>
      </c>
      <c r="U122" s="85">
        <v>936</v>
      </c>
      <c r="V122" s="85">
        <v>933</v>
      </c>
      <c r="W122" s="85">
        <v>940</v>
      </c>
      <c r="X122" s="85">
        <v>952</v>
      </c>
      <c r="Y122" s="85">
        <v>960</v>
      </c>
      <c r="Z122" s="85">
        <v>960</v>
      </c>
      <c r="AA122" s="85">
        <v>977</v>
      </c>
      <c r="AB122" s="85">
        <v>968</v>
      </c>
      <c r="AC122" s="85">
        <v>965</v>
      </c>
      <c r="AD122" s="85">
        <v>958</v>
      </c>
      <c r="AE122" s="85">
        <v>956</v>
      </c>
      <c r="AF122" s="85">
        <v>944</v>
      </c>
      <c r="AG122" s="85">
        <v>947</v>
      </c>
      <c r="AH122" s="25"/>
      <c r="AI122" s="25"/>
      <c r="AJ122" s="25"/>
      <c r="AK122" s="25"/>
    </row>
    <row r="123" spans="1:37" x14ac:dyDescent="0.25">
      <c r="A123" s="25" t="s">
        <v>178</v>
      </c>
      <c r="B123" s="85">
        <v>3660</v>
      </c>
      <c r="C123" s="85">
        <v>3639</v>
      </c>
      <c r="D123" s="85">
        <v>3630</v>
      </c>
      <c r="E123" s="85">
        <v>3523</v>
      </c>
      <c r="F123" s="85">
        <v>3646</v>
      </c>
      <c r="G123" s="85">
        <v>3822</v>
      </c>
      <c r="H123" s="85">
        <v>3954</v>
      </c>
      <c r="I123" s="85">
        <v>3959</v>
      </c>
      <c r="J123" s="85">
        <v>3733</v>
      </c>
      <c r="K123" s="85">
        <v>3722</v>
      </c>
      <c r="L123" s="85">
        <v>3696</v>
      </c>
      <c r="M123" s="85">
        <v>3774</v>
      </c>
      <c r="N123" s="85">
        <v>3815</v>
      </c>
      <c r="O123" s="85">
        <v>3772</v>
      </c>
      <c r="P123" s="85">
        <v>3727</v>
      </c>
      <c r="Q123" s="85">
        <v>3630</v>
      </c>
      <c r="R123" s="85">
        <v>3751</v>
      </c>
      <c r="S123" s="85">
        <v>3901</v>
      </c>
      <c r="T123" s="85">
        <v>4071</v>
      </c>
      <c r="U123" s="85">
        <v>3989</v>
      </c>
      <c r="V123" s="85">
        <v>3800</v>
      </c>
      <c r="W123" s="85">
        <v>3793</v>
      </c>
      <c r="X123" s="85">
        <v>3759</v>
      </c>
      <c r="Y123" s="85">
        <v>3860</v>
      </c>
      <c r="Z123" s="85">
        <v>3920</v>
      </c>
      <c r="AA123" s="85">
        <v>3849</v>
      </c>
      <c r="AB123" s="85">
        <v>3755</v>
      </c>
      <c r="AC123" s="85">
        <v>3661</v>
      </c>
      <c r="AD123" s="85">
        <v>3805</v>
      </c>
      <c r="AE123" s="85">
        <v>3920</v>
      </c>
      <c r="AF123" s="85">
        <v>3988</v>
      </c>
      <c r="AG123" s="85">
        <v>3945</v>
      </c>
      <c r="AH123" s="25"/>
      <c r="AI123" s="25"/>
      <c r="AJ123" s="25"/>
      <c r="AK123" s="25"/>
    </row>
    <row r="124" spans="1:37" x14ac:dyDescent="0.25">
      <c r="A124" s="25" t="s">
        <v>179</v>
      </c>
      <c r="B124" s="85">
        <v>10933</v>
      </c>
      <c r="C124" s="85">
        <v>10912</v>
      </c>
      <c r="D124" s="85">
        <v>10850</v>
      </c>
      <c r="E124" s="85">
        <v>10492</v>
      </c>
      <c r="F124" s="85">
        <v>10852</v>
      </c>
      <c r="G124" s="85">
        <v>11389</v>
      </c>
      <c r="H124" s="85">
        <v>11823</v>
      </c>
      <c r="I124" s="85">
        <v>11806</v>
      </c>
      <c r="J124" s="85">
        <v>11122</v>
      </c>
      <c r="K124" s="85">
        <v>11099</v>
      </c>
      <c r="L124" s="85">
        <v>11027</v>
      </c>
      <c r="M124" s="85">
        <v>11290</v>
      </c>
      <c r="N124" s="85">
        <v>11402</v>
      </c>
      <c r="O124" s="85">
        <v>11274</v>
      </c>
      <c r="P124" s="85">
        <v>11136</v>
      </c>
      <c r="Q124" s="85">
        <v>10838</v>
      </c>
      <c r="R124" s="85">
        <v>11151</v>
      </c>
      <c r="S124" s="85">
        <v>11609</v>
      </c>
      <c r="T124" s="85">
        <v>12076</v>
      </c>
      <c r="U124" s="85">
        <v>11875</v>
      </c>
      <c r="V124" s="85">
        <v>11347</v>
      </c>
      <c r="W124" s="85">
        <v>11332</v>
      </c>
      <c r="X124" s="85">
        <v>11258</v>
      </c>
      <c r="Y124" s="85">
        <v>11538</v>
      </c>
      <c r="Z124" s="85">
        <v>11718</v>
      </c>
      <c r="AA124" s="85">
        <v>11480</v>
      </c>
      <c r="AB124" s="85">
        <v>11195</v>
      </c>
      <c r="AC124" s="85">
        <v>10900</v>
      </c>
      <c r="AD124" s="85">
        <v>11306</v>
      </c>
      <c r="AE124" s="85">
        <v>11633</v>
      </c>
      <c r="AF124" s="85">
        <v>11869</v>
      </c>
      <c r="AG124" s="85">
        <v>11736</v>
      </c>
      <c r="AH124" s="25"/>
      <c r="AI124" s="25"/>
      <c r="AJ124" s="25"/>
      <c r="AK124" s="25"/>
    </row>
    <row r="125" spans="1:37" x14ac:dyDescent="0.25">
      <c r="A125" s="25" t="s">
        <v>180</v>
      </c>
      <c r="B125" s="85">
        <v>9477</v>
      </c>
      <c r="C125" s="85">
        <v>9550</v>
      </c>
      <c r="D125" s="85">
        <v>9638</v>
      </c>
      <c r="E125" s="85">
        <v>9623</v>
      </c>
      <c r="F125" s="85">
        <v>9619</v>
      </c>
      <c r="G125" s="85">
        <v>9754</v>
      </c>
      <c r="H125" s="85">
        <v>9781</v>
      </c>
      <c r="I125" s="85">
        <v>9787</v>
      </c>
      <c r="J125" s="85">
        <v>9622</v>
      </c>
      <c r="K125" s="85">
        <v>9648</v>
      </c>
      <c r="L125" s="85">
        <v>9720</v>
      </c>
      <c r="M125" s="85">
        <v>9728</v>
      </c>
      <c r="N125" s="85">
        <v>9641</v>
      </c>
      <c r="O125" s="85">
        <v>9730</v>
      </c>
      <c r="P125" s="85">
        <v>9794</v>
      </c>
      <c r="Q125" s="85">
        <v>9849</v>
      </c>
      <c r="R125" s="85">
        <v>9831</v>
      </c>
      <c r="S125" s="85">
        <v>9948</v>
      </c>
      <c r="T125" s="85">
        <v>10064</v>
      </c>
      <c r="U125" s="85">
        <v>9985</v>
      </c>
      <c r="V125" s="85">
        <v>9869</v>
      </c>
      <c r="W125" s="85">
        <v>9945</v>
      </c>
      <c r="X125" s="85">
        <v>9988</v>
      </c>
      <c r="Y125" s="85">
        <v>10036</v>
      </c>
      <c r="Z125" s="85">
        <v>9980</v>
      </c>
      <c r="AA125" s="85">
        <v>9996</v>
      </c>
      <c r="AB125" s="85">
        <v>9967</v>
      </c>
      <c r="AC125" s="85">
        <v>10008</v>
      </c>
      <c r="AD125" s="85">
        <v>10039</v>
      </c>
      <c r="AE125" s="85">
        <v>10061</v>
      </c>
      <c r="AF125" s="85">
        <v>10045</v>
      </c>
      <c r="AG125" s="85">
        <v>9974</v>
      </c>
      <c r="AH125" s="25"/>
      <c r="AI125" s="25"/>
      <c r="AJ125" s="25"/>
      <c r="AK125" s="25"/>
    </row>
    <row r="126" spans="1:37" x14ac:dyDescent="0.25">
      <c r="A126" s="25" t="s">
        <v>181</v>
      </c>
      <c r="B126" s="85">
        <v>20440</v>
      </c>
      <c r="C126" s="85">
        <v>20618</v>
      </c>
      <c r="D126" s="85">
        <v>20795</v>
      </c>
      <c r="E126" s="85">
        <v>20710</v>
      </c>
      <c r="F126" s="85">
        <v>20679</v>
      </c>
      <c r="G126" s="85">
        <v>20958</v>
      </c>
      <c r="H126" s="85">
        <v>21054</v>
      </c>
      <c r="I126" s="85">
        <v>21058</v>
      </c>
      <c r="J126" s="85">
        <v>20729</v>
      </c>
      <c r="K126" s="85">
        <v>20785</v>
      </c>
      <c r="L126" s="85">
        <v>20906</v>
      </c>
      <c r="M126" s="85">
        <v>20951</v>
      </c>
      <c r="N126" s="85">
        <v>20797</v>
      </c>
      <c r="O126" s="85">
        <v>20971</v>
      </c>
      <c r="P126" s="85">
        <v>21105</v>
      </c>
      <c r="Q126" s="85">
        <v>21212</v>
      </c>
      <c r="R126" s="85">
        <v>21132</v>
      </c>
      <c r="S126" s="85">
        <v>21428</v>
      </c>
      <c r="T126" s="85">
        <v>21672</v>
      </c>
      <c r="U126" s="85">
        <v>21465</v>
      </c>
      <c r="V126" s="85">
        <v>21228</v>
      </c>
      <c r="W126" s="85">
        <v>21381</v>
      </c>
      <c r="X126" s="85">
        <v>21456</v>
      </c>
      <c r="Y126" s="85">
        <v>21584</v>
      </c>
      <c r="Z126" s="85">
        <v>21505</v>
      </c>
      <c r="AA126" s="85">
        <v>21546</v>
      </c>
      <c r="AB126" s="85">
        <v>21458</v>
      </c>
      <c r="AC126" s="85">
        <v>21525</v>
      </c>
      <c r="AD126" s="85">
        <v>21548</v>
      </c>
      <c r="AE126" s="85">
        <v>21602</v>
      </c>
      <c r="AF126" s="85">
        <v>21601</v>
      </c>
      <c r="AG126" s="85">
        <v>21446</v>
      </c>
      <c r="AH126" s="25"/>
      <c r="AI126" s="25"/>
      <c r="AJ126" s="25"/>
      <c r="AK126" s="25"/>
    </row>
    <row r="127" spans="1:37" x14ac:dyDescent="0.25">
      <c r="A127" s="25" t="s">
        <v>182</v>
      </c>
      <c r="B127" s="85">
        <v>6055</v>
      </c>
      <c r="C127" s="85">
        <v>6070</v>
      </c>
      <c r="D127" s="85">
        <v>6103</v>
      </c>
      <c r="E127" s="85">
        <v>6127</v>
      </c>
      <c r="F127" s="85">
        <v>6119</v>
      </c>
      <c r="G127" s="85">
        <v>6215</v>
      </c>
      <c r="H127" s="85">
        <v>6237</v>
      </c>
      <c r="I127" s="85">
        <v>6200</v>
      </c>
      <c r="J127" s="85">
        <v>6146</v>
      </c>
      <c r="K127" s="85">
        <v>6160</v>
      </c>
      <c r="L127" s="85">
        <v>6179</v>
      </c>
      <c r="M127" s="85">
        <v>6185</v>
      </c>
      <c r="N127" s="85">
        <v>6216</v>
      </c>
      <c r="O127" s="85">
        <v>6274</v>
      </c>
      <c r="P127" s="85">
        <v>6297</v>
      </c>
      <c r="Q127" s="85">
        <v>6315</v>
      </c>
      <c r="R127" s="85">
        <v>6340</v>
      </c>
      <c r="S127" s="85">
        <v>6444</v>
      </c>
      <c r="T127" s="85">
        <v>6445</v>
      </c>
      <c r="U127" s="85">
        <v>6397</v>
      </c>
      <c r="V127" s="85">
        <v>6313</v>
      </c>
      <c r="W127" s="85">
        <v>6354</v>
      </c>
      <c r="X127" s="85">
        <v>6368</v>
      </c>
      <c r="Y127" s="85">
        <v>6336</v>
      </c>
      <c r="Z127" s="85">
        <v>6391</v>
      </c>
      <c r="AA127" s="85">
        <v>6376</v>
      </c>
      <c r="AB127" s="85">
        <v>6396</v>
      </c>
      <c r="AC127" s="85">
        <v>6368</v>
      </c>
      <c r="AD127" s="85">
        <v>6394</v>
      </c>
      <c r="AE127" s="85">
        <v>6459</v>
      </c>
      <c r="AF127" s="85">
        <v>6428</v>
      </c>
      <c r="AG127" s="85">
        <v>6462</v>
      </c>
      <c r="AH127" s="25"/>
      <c r="AI127" s="25"/>
      <c r="AJ127" s="25"/>
      <c r="AK127" s="25"/>
    </row>
    <row r="128" spans="1:37" x14ac:dyDescent="0.25">
      <c r="A128" s="25" t="s">
        <v>183</v>
      </c>
      <c r="B128" s="85">
        <v>3952</v>
      </c>
      <c r="C128" s="85">
        <v>3962</v>
      </c>
      <c r="D128" s="85">
        <v>3988</v>
      </c>
      <c r="E128" s="85">
        <v>3993</v>
      </c>
      <c r="F128" s="85">
        <v>4018</v>
      </c>
      <c r="G128" s="85">
        <v>4113</v>
      </c>
      <c r="H128" s="85">
        <v>4127</v>
      </c>
      <c r="I128" s="85">
        <v>4099</v>
      </c>
      <c r="J128" s="85">
        <v>4039</v>
      </c>
      <c r="K128" s="85">
        <v>4024</v>
      </c>
      <c r="L128" s="85">
        <v>4017</v>
      </c>
      <c r="M128" s="85">
        <v>4020</v>
      </c>
      <c r="N128" s="85">
        <v>4031</v>
      </c>
      <c r="O128" s="85">
        <v>4066</v>
      </c>
      <c r="P128" s="85">
        <v>4099</v>
      </c>
      <c r="Q128" s="85">
        <v>4110</v>
      </c>
      <c r="R128" s="85">
        <v>4145</v>
      </c>
      <c r="S128" s="85">
        <v>4237</v>
      </c>
      <c r="T128" s="85">
        <v>4235</v>
      </c>
      <c r="U128" s="85">
        <v>4204</v>
      </c>
      <c r="V128" s="85">
        <v>4130</v>
      </c>
      <c r="W128" s="85">
        <v>4147</v>
      </c>
      <c r="X128" s="85">
        <v>4147</v>
      </c>
      <c r="Y128" s="85">
        <v>4146</v>
      </c>
      <c r="Z128" s="85">
        <v>4176</v>
      </c>
      <c r="AA128" s="85">
        <v>4144</v>
      </c>
      <c r="AB128" s="85">
        <v>4155</v>
      </c>
      <c r="AC128" s="85">
        <v>4140</v>
      </c>
      <c r="AD128" s="85">
        <v>4198</v>
      </c>
      <c r="AE128" s="85">
        <v>4262</v>
      </c>
      <c r="AF128" s="85">
        <v>4242</v>
      </c>
      <c r="AG128" s="85">
        <v>4230</v>
      </c>
      <c r="AH128" s="25"/>
      <c r="AI128" s="25"/>
      <c r="AJ128" s="25"/>
      <c r="AK128" s="25"/>
    </row>
    <row r="129" spans="1:37" x14ac:dyDescent="0.25">
      <c r="A129" s="25" t="s">
        <v>184</v>
      </c>
      <c r="B129" s="85">
        <v>3004</v>
      </c>
      <c r="C129" s="85">
        <v>3045</v>
      </c>
      <c r="D129" s="85">
        <v>3055</v>
      </c>
      <c r="E129" s="85">
        <v>3058</v>
      </c>
      <c r="F129" s="85">
        <v>3034</v>
      </c>
      <c r="G129" s="85">
        <v>3072</v>
      </c>
      <c r="H129" s="85">
        <v>3051</v>
      </c>
      <c r="I129" s="85">
        <v>3033</v>
      </c>
      <c r="J129" s="85">
        <v>3032</v>
      </c>
      <c r="K129" s="85">
        <v>3046</v>
      </c>
      <c r="L129" s="85">
        <v>3064</v>
      </c>
      <c r="M129" s="85">
        <v>3076</v>
      </c>
      <c r="N129" s="85">
        <v>3043</v>
      </c>
      <c r="O129" s="85">
        <v>3096</v>
      </c>
      <c r="P129" s="85">
        <v>3104</v>
      </c>
      <c r="Q129" s="85">
        <v>3112</v>
      </c>
      <c r="R129" s="85">
        <v>3100</v>
      </c>
      <c r="S129" s="85">
        <v>3139</v>
      </c>
      <c r="T129" s="85">
        <v>3117</v>
      </c>
      <c r="U129" s="85">
        <v>3123</v>
      </c>
      <c r="V129" s="85">
        <v>3120</v>
      </c>
      <c r="W129" s="85">
        <v>3165</v>
      </c>
      <c r="X129" s="85">
        <v>3177</v>
      </c>
      <c r="Y129" s="85">
        <v>3191</v>
      </c>
      <c r="Z129" s="85">
        <v>3164</v>
      </c>
      <c r="AA129" s="85">
        <v>3217</v>
      </c>
      <c r="AB129" s="85">
        <v>3212</v>
      </c>
      <c r="AC129" s="85">
        <v>3202</v>
      </c>
      <c r="AD129" s="85">
        <v>3177</v>
      </c>
      <c r="AE129" s="85">
        <v>3188</v>
      </c>
      <c r="AF129" s="85">
        <v>3165</v>
      </c>
      <c r="AG129" s="85">
        <v>3182</v>
      </c>
      <c r="AH129" s="25"/>
      <c r="AI129" s="25"/>
      <c r="AJ129" s="25"/>
      <c r="AK129" s="25"/>
    </row>
    <row r="130" spans="1:37" x14ac:dyDescent="0.25">
      <c r="A130" s="25" t="s">
        <v>185</v>
      </c>
      <c r="B130" s="85">
        <v>4306</v>
      </c>
      <c r="C130" s="85">
        <v>4338</v>
      </c>
      <c r="D130" s="85">
        <v>4360</v>
      </c>
      <c r="E130" s="85">
        <v>4324</v>
      </c>
      <c r="F130" s="85">
        <v>4302</v>
      </c>
      <c r="G130" s="85">
        <v>4376</v>
      </c>
      <c r="H130" s="85">
        <v>4397</v>
      </c>
      <c r="I130" s="85">
        <v>4388</v>
      </c>
      <c r="J130" s="85">
        <v>4313</v>
      </c>
      <c r="K130" s="85">
        <v>4338</v>
      </c>
      <c r="L130" s="85">
        <v>4370</v>
      </c>
      <c r="M130" s="85">
        <v>4364</v>
      </c>
      <c r="N130" s="85">
        <v>4430</v>
      </c>
      <c r="O130" s="85">
        <v>4488</v>
      </c>
      <c r="P130" s="85">
        <v>4503</v>
      </c>
      <c r="Q130" s="85">
        <v>4472</v>
      </c>
      <c r="R130" s="85">
        <v>4459</v>
      </c>
      <c r="S130" s="85">
        <v>4539</v>
      </c>
      <c r="T130" s="85">
        <v>4583</v>
      </c>
      <c r="U130" s="85">
        <v>4547</v>
      </c>
      <c r="V130" s="85">
        <v>4475</v>
      </c>
      <c r="W130" s="85">
        <v>4514</v>
      </c>
      <c r="X130" s="85">
        <v>4525</v>
      </c>
      <c r="Y130" s="85">
        <v>4527</v>
      </c>
      <c r="Z130" s="85">
        <v>4572</v>
      </c>
      <c r="AA130" s="85">
        <v>4576</v>
      </c>
      <c r="AB130" s="85">
        <v>4580</v>
      </c>
      <c r="AC130" s="85">
        <v>4526</v>
      </c>
      <c r="AD130" s="85">
        <v>4532</v>
      </c>
      <c r="AE130" s="85">
        <v>4571</v>
      </c>
      <c r="AF130" s="85">
        <v>4578</v>
      </c>
      <c r="AG130" s="85">
        <v>4590</v>
      </c>
      <c r="AH130" s="25"/>
      <c r="AI130" s="25"/>
      <c r="AJ130" s="25"/>
      <c r="AK130" s="25"/>
    </row>
    <row r="131" spans="1:37" x14ac:dyDescent="0.25">
      <c r="A131" s="25" t="s">
        <v>186</v>
      </c>
      <c r="B131" s="85">
        <v>4208</v>
      </c>
      <c r="C131" s="85">
        <v>4219</v>
      </c>
      <c r="D131" s="85">
        <v>4256</v>
      </c>
      <c r="E131" s="85">
        <v>4248</v>
      </c>
      <c r="F131" s="85">
        <v>4230</v>
      </c>
      <c r="G131" s="85">
        <v>4286</v>
      </c>
      <c r="H131" s="85">
        <v>4294</v>
      </c>
      <c r="I131" s="85">
        <v>4289</v>
      </c>
      <c r="J131" s="85">
        <v>4252</v>
      </c>
      <c r="K131" s="85">
        <v>4252</v>
      </c>
      <c r="L131" s="85">
        <v>4279</v>
      </c>
      <c r="M131" s="85">
        <v>4286</v>
      </c>
      <c r="N131" s="85">
        <v>4292</v>
      </c>
      <c r="O131" s="85">
        <v>4341</v>
      </c>
      <c r="P131" s="85">
        <v>4362</v>
      </c>
      <c r="Q131" s="85">
        <v>4370</v>
      </c>
      <c r="R131" s="85">
        <v>4370</v>
      </c>
      <c r="S131" s="85">
        <v>4438</v>
      </c>
      <c r="T131" s="85">
        <v>4465</v>
      </c>
      <c r="U131" s="85">
        <v>4444</v>
      </c>
      <c r="V131" s="85">
        <v>4391</v>
      </c>
      <c r="W131" s="85">
        <v>4425</v>
      </c>
      <c r="X131" s="85">
        <v>4438</v>
      </c>
      <c r="Y131" s="85">
        <v>4423</v>
      </c>
      <c r="Z131" s="85">
        <v>4442</v>
      </c>
      <c r="AA131" s="85">
        <v>4454</v>
      </c>
      <c r="AB131" s="85">
        <v>4462</v>
      </c>
      <c r="AC131" s="85">
        <v>4434</v>
      </c>
      <c r="AD131" s="85">
        <v>4447</v>
      </c>
      <c r="AE131" s="85">
        <v>4478</v>
      </c>
      <c r="AF131" s="85">
        <v>4470</v>
      </c>
      <c r="AG131" s="85">
        <v>4484</v>
      </c>
      <c r="AH131" s="25"/>
      <c r="AI131" s="25"/>
      <c r="AJ131" s="25"/>
      <c r="AK131" s="25"/>
    </row>
    <row r="132" spans="1:37" x14ac:dyDescent="0.25">
      <c r="A132" s="25" t="s">
        <v>187</v>
      </c>
      <c r="B132" s="85">
        <v>222872</v>
      </c>
      <c r="C132" s="85">
        <v>225704</v>
      </c>
      <c r="D132" s="85">
        <v>225941</v>
      </c>
      <c r="E132" s="85">
        <v>225804</v>
      </c>
      <c r="F132" s="85">
        <v>224778</v>
      </c>
      <c r="G132" s="85">
        <v>226530</v>
      </c>
      <c r="H132" s="85">
        <v>225828</v>
      </c>
      <c r="I132" s="85">
        <v>224936</v>
      </c>
      <c r="J132" s="85">
        <v>224764</v>
      </c>
      <c r="K132" s="85">
        <v>226127</v>
      </c>
      <c r="L132" s="85">
        <v>227186</v>
      </c>
      <c r="M132" s="85">
        <v>227360</v>
      </c>
      <c r="N132" s="85">
        <v>226506</v>
      </c>
      <c r="O132" s="85">
        <v>229409</v>
      </c>
      <c r="P132" s="85">
        <v>230223</v>
      </c>
      <c r="Q132" s="85">
        <v>230633</v>
      </c>
      <c r="R132" s="85">
        <v>229941</v>
      </c>
      <c r="S132" s="85">
        <v>232531</v>
      </c>
      <c r="T132" s="85">
        <v>231514</v>
      </c>
      <c r="U132" s="85">
        <v>230660</v>
      </c>
      <c r="V132" s="85">
        <v>231052</v>
      </c>
      <c r="W132" s="85">
        <v>233173</v>
      </c>
      <c r="X132" s="85">
        <v>234453</v>
      </c>
      <c r="Y132" s="85">
        <v>235077</v>
      </c>
      <c r="Z132" s="85">
        <v>233959</v>
      </c>
      <c r="AA132" s="85">
        <v>236461</v>
      </c>
      <c r="AB132" s="85">
        <v>235316</v>
      </c>
      <c r="AC132" s="85">
        <v>235576</v>
      </c>
      <c r="AD132" s="85">
        <v>235258</v>
      </c>
      <c r="AE132" s="85">
        <v>236253</v>
      </c>
      <c r="AF132" s="85">
        <v>233758</v>
      </c>
      <c r="AG132" s="85">
        <v>234876</v>
      </c>
      <c r="AH132" s="25"/>
      <c r="AI132" s="25"/>
      <c r="AJ132" s="25"/>
      <c r="AK132" s="25"/>
    </row>
    <row r="133" spans="1:37" x14ac:dyDescent="0.25">
      <c r="A133" s="25" t="s">
        <v>188</v>
      </c>
      <c r="B133" s="85">
        <v>2995</v>
      </c>
      <c r="C133" s="85">
        <v>3046</v>
      </c>
      <c r="D133" s="85">
        <v>3044</v>
      </c>
      <c r="E133" s="85">
        <v>3034</v>
      </c>
      <c r="F133" s="85">
        <v>2999</v>
      </c>
      <c r="G133" s="85">
        <v>3017</v>
      </c>
      <c r="H133" s="85">
        <v>3006</v>
      </c>
      <c r="I133" s="85">
        <v>3001</v>
      </c>
      <c r="J133" s="85">
        <v>3007</v>
      </c>
      <c r="K133" s="85">
        <v>3035</v>
      </c>
      <c r="L133" s="85">
        <v>3063</v>
      </c>
      <c r="M133" s="85">
        <v>3073</v>
      </c>
      <c r="N133" s="85">
        <v>3049</v>
      </c>
      <c r="O133" s="85">
        <v>3089</v>
      </c>
      <c r="P133" s="85">
        <v>3106</v>
      </c>
      <c r="Q133" s="85">
        <v>3109</v>
      </c>
      <c r="R133" s="85">
        <v>3087</v>
      </c>
      <c r="S133" s="85">
        <v>3111</v>
      </c>
      <c r="T133" s="85">
        <v>3095</v>
      </c>
      <c r="U133" s="85">
        <v>3093</v>
      </c>
      <c r="V133" s="85">
        <v>3102</v>
      </c>
      <c r="W133" s="85">
        <v>3145</v>
      </c>
      <c r="X133" s="85">
        <v>3161</v>
      </c>
      <c r="Y133" s="85">
        <v>3175</v>
      </c>
      <c r="Z133" s="85">
        <v>3163</v>
      </c>
      <c r="AA133" s="85">
        <v>3204</v>
      </c>
      <c r="AB133" s="85">
        <v>3189</v>
      </c>
      <c r="AC133" s="85">
        <v>3184</v>
      </c>
      <c r="AD133" s="85">
        <v>3157</v>
      </c>
      <c r="AE133" s="85">
        <v>3170</v>
      </c>
      <c r="AF133" s="85">
        <v>3129</v>
      </c>
      <c r="AG133" s="85">
        <v>3133</v>
      </c>
      <c r="AH133" s="25"/>
      <c r="AI133" s="25"/>
      <c r="AJ133" s="25"/>
      <c r="AK133" s="25"/>
    </row>
    <row r="134" spans="1:37" x14ac:dyDescent="0.25">
      <c r="A134" s="25" t="s">
        <v>189</v>
      </c>
      <c r="B134" s="85">
        <v>87771</v>
      </c>
      <c r="C134" s="85">
        <v>88933</v>
      </c>
      <c r="D134" s="85">
        <v>89372</v>
      </c>
      <c r="E134" s="85">
        <v>89455</v>
      </c>
      <c r="F134" s="85">
        <v>88975</v>
      </c>
      <c r="G134" s="85">
        <v>89819</v>
      </c>
      <c r="H134" s="85">
        <v>89501</v>
      </c>
      <c r="I134" s="85">
        <v>88929</v>
      </c>
      <c r="J134" s="85">
        <v>88906</v>
      </c>
      <c r="K134" s="85">
        <v>89556</v>
      </c>
      <c r="L134" s="85">
        <v>89882</v>
      </c>
      <c r="M134" s="85">
        <v>89862</v>
      </c>
      <c r="N134" s="85">
        <v>89153</v>
      </c>
      <c r="O134" s="85">
        <v>90462</v>
      </c>
      <c r="P134" s="85">
        <v>90970</v>
      </c>
      <c r="Q134" s="85">
        <v>91288</v>
      </c>
      <c r="R134" s="85">
        <v>90898</v>
      </c>
      <c r="S134" s="85">
        <v>92178</v>
      </c>
      <c r="T134" s="85">
        <v>91672</v>
      </c>
      <c r="U134" s="85">
        <v>91302</v>
      </c>
      <c r="V134" s="85">
        <v>91564</v>
      </c>
      <c r="W134" s="85">
        <v>92510</v>
      </c>
      <c r="X134" s="85">
        <v>93029</v>
      </c>
      <c r="Y134" s="85">
        <v>93235</v>
      </c>
      <c r="Z134" s="85">
        <v>92493</v>
      </c>
      <c r="AA134" s="85">
        <v>93639</v>
      </c>
      <c r="AB134" s="85">
        <v>93353</v>
      </c>
      <c r="AC134" s="85">
        <v>93549</v>
      </c>
      <c r="AD134" s="85">
        <v>93250</v>
      </c>
      <c r="AE134" s="85">
        <v>93745</v>
      </c>
      <c r="AF134" s="85">
        <v>92879</v>
      </c>
      <c r="AG134" s="85">
        <v>93042</v>
      </c>
      <c r="AH134" s="25"/>
      <c r="AI134" s="25"/>
      <c r="AJ134" s="25"/>
      <c r="AK134" s="25"/>
    </row>
    <row r="135" spans="1:37" x14ac:dyDescent="0.25">
      <c r="A135" s="25" t="s">
        <v>191</v>
      </c>
      <c r="B135" s="85">
        <v>7524</v>
      </c>
      <c r="C135" s="85">
        <v>7590</v>
      </c>
      <c r="D135" s="85">
        <v>7622</v>
      </c>
      <c r="E135" s="85">
        <v>7619</v>
      </c>
      <c r="F135" s="85">
        <v>7592</v>
      </c>
      <c r="G135" s="85">
        <v>7683</v>
      </c>
      <c r="H135" s="85">
        <v>7705</v>
      </c>
      <c r="I135" s="85">
        <v>7659</v>
      </c>
      <c r="J135" s="85">
        <v>7594</v>
      </c>
      <c r="K135" s="85">
        <v>7627</v>
      </c>
      <c r="L135" s="85">
        <v>7674</v>
      </c>
      <c r="M135" s="85">
        <v>7665</v>
      </c>
      <c r="N135" s="85">
        <v>7703</v>
      </c>
      <c r="O135" s="85">
        <v>7800</v>
      </c>
      <c r="P135" s="85">
        <v>7856</v>
      </c>
      <c r="Q135" s="85">
        <v>7849</v>
      </c>
      <c r="R135" s="85">
        <v>7852</v>
      </c>
      <c r="S135" s="85">
        <v>7969</v>
      </c>
      <c r="T135" s="85">
        <v>8018</v>
      </c>
      <c r="U135" s="85">
        <v>7955</v>
      </c>
      <c r="V135" s="85">
        <v>7860</v>
      </c>
      <c r="W135" s="85">
        <v>7930</v>
      </c>
      <c r="X135" s="85">
        <v>7951</v>
      </c>
      <c r="Y135" s="85">
        <v>7942</v>
      </c>
      <c r="Z135" s="85">
        <v>7985</v>
      </c>
      <c r="AA135" s="85">
        <v>7991</v>
      </c>
      <c r="AB135" s="85">
        <v>8008</v>
      </c>
      <c r="AC135" s="85">
        <v>7946</v>
      </c>
      <c r="AD135" s="85">
        <v>7979</v>
      </c>
      <c r="AE135" s="85">
        <v>8057</v>
      </c>
      <c r="AF135" s="85">
        <v>8052</v>
      </c>
      <c r="AG135" s="85">
        <v>8085</v>
      </c>
      <c r="AH135" s="25"/>
      <c r="AI135" s="25"/>
      <c r="AJ135" s="25"/>
      <c r="AK135" s="25"/>
    </row>
    <row r="136" spans="1:37" x14ac:dyDescent="0.25">
      <c r="A136" s="25" t="s">
        <v>192</v>
      </c>
      <c r="B136" s="85">
        <v>6269</v>
      </c>
      <c r="C136" s="85">
        <v>6348</v>
      </c>
      <c r="D136" s="85">
        <v>6369</v>
      </c>
      <c r="E136" s="85">
        <v>6359</v>
      </c>
      <c r="F136" s="85">
        <v>6340</v>
      </c>
      <c r="G136" s="85">
        <v>6367</v>
      </c>
      <c r="H136" s="85">
        <v>6391</v>
      </c>
      <c r="I136" s="85">
        <v>6362</v>
      </c>
      <c r="J136" s="85">
        <v>6327</v>
      </c>
      <c r="K136" s="85">
        <v>6366</v>
      </c>
      <c r="L136" s="85">
        <v>6424</v>
      </c>
      <c r="M136" s="85">
        <v>6438</v>
      </c>
      <c r="N136" s="85">
        <v>6450</v>
      </c>
      <c r="O136" s="85">
        <v>6529</v>
      </c>
      <c r="P136" s="85">
        <v>6557</v>
      </c>
      <c r="Q136" s="85">
        <v>6539</v>
      </c>
      <c r="R136" s="85">
        <v>6518</v>
      </c>
      <c r="S136" s="85">
        <v>6584</v>
      </c>
      <c r="T136" s="85">
        <v>6601</v>
      </c>
      <c r="U136" s="85">
        <v>6566</v>
      </c>
      <c r="V136" s="85">
        <v>6546</v>
      </c>
      <c r="W136" s="85">
        <v>6614</v>
      </c>
      <c r="X136" s="85">
        <v>6640</v>
      </c>
      <c r="Y136" s="85">
        <v>6644</v>
      </c>
      <c r="Z136" s="85">
        <v>6637</v>
      </c>
      <c r="AA136" s="85">
        <v>6681</v>
      </c>
      <c r="AB136" s="85">
        <v>6673</v>
      </c>
      <c r="AC136" s="85">
        <v>6636</v>
      </c>
      <c r="AD136" s="85">
        <v>6619</v>
      </c>
      <c r="AE136" s="85">
        <v>6635</v>
      </c>
      <c r="AF136" s="85">
        <v>6622</v>
      </c>
      <c r="AG136" s="85">
        <v>6665</v>
      </c>
      <c r="AH136" s="25"/>
      <c r="AI136" s="25"/>
      <c r="AJ136" s="25"/>
      <c r="AK136" s="25"/>
    </row>
    <row r="137" spans="1:37" x14ac:dyDescent="0.25">
      <c r="A137" s="25" t="s">
        <v>193</v>
      </c>
      <c r="B137" s="85">
        <v>1639</v>
      </c>
      <c r="C137" s="85">
        <v>1633</v>
      </c>
      <c r="D137" s="85">
        <v>1639</v>
      </c>
      <c r="E137" s="85">
        <v>1615</v>
      </c>
      <c r="F137" s="85">
        <v>1618</v>
      </c>
      <c r="G137" s="85">
        <v>1637</v>
      </c>
      <c r="H137" s="85">
        <v>1647</v>
      </c>
      <c r="I137" s="85">
        <v>1662</v>
      </c>
      <c r="J137" s="85">
        <v>1625</v>
      </c>
      <c r="K137" s="85">
        <v>1625</v>
      </c>
      <c r="L137" s="85">
        <v>1638</v>
      </c>
      <c r="M137" s="85">
        <v>1657</v>
      </c>
      <c r="N137" s="85">
        <v>1660</v>
      </c>
      <c r="O137" s="85">
        <v>1667</v>
      </c>
      <c r="P137" s="85">
        <v>1669</v>
      </c>
      <c r="Q137" s="85">
        <v>1651</v>
      </c>
      <c r="R137" s="85">
        <v>1654</v>
      </c>
      <c r="S137" s="85">
        <v>1678</v>
      </c>
      <c r="T137" s="85">
        <v>1699</v>
      </c>
      <c r="U137" s="85">
        <v>1693</v>
      </c>
      <c r="V137" s="85">
        <v>1664</v>
      </c>
      <c r="W137" s="85">
        <v>1673</v>
      </c>
      <c r="X137" s="85">
        <v>1691</v>
      </c>
      <c r="Y137" s="85">
        <v>1713</v>
      </c>
      <c r="Z137" s="85">
        <v>1720</v>
      </c>
      <c r="AA137" s="85">
        <v>1703</v>
      </c>
      <c r="AB137" s="85">
        <v>1687</v>
      </c>
      <c r="AC137" s="85">
        <v>1682</v>
      </c>
      <c r="AD137" s="85">
        <v>1688</v>
      </c>
      <c r="AE137" s="85">
        <v>1692</v>
      </c>
      <c r="AF137" s="85">
        <v>1685</v>
      </c>
      <c r="AG137" s="85">
        <v>1683</v>
      </c>
      <c r="AH137" s="25"/>
      <c r="AI137" s="25"/>
      <c r="AJ137" s="25"/>
      <c r="AK137" s="25"/>
    </row>
    <row r="138" spans="1:37" x14ac:dyDescent="0.25">
      <c r="A138" s="25" t="s">
        <v>194</v>
      </c>
      <c r="B138" s="85">
        <v>2706</v>
      </c>
      <c r="C138" s="85">
        <v>2710</v>
      </c>
      <c r="D138" s="85">
        <v>2720</v>
      </c>
      <c r="E138" s="85">
        <v>2724</v>
      </c>
      <c r="F138" s="85">
        <v>2723</v>
      </c>
      <c r="G138" s="85">
        <v>2779</v>
      </c>
      <c r="H138" s="85">
        <v>2778</v>
      </c>
      <c r="I138" s="85">
        <v>2766</v>
      </c>
      <c r="J138" s="85">
        <v>2740</v>
      </c>
      <c r="K138" s="85">
        <v>2753</v>
      </c>
      <c r="L138" s="85">
        <v>2763</v>
      </c>
      <c r="M138" s="85">
        <v>2769</v>
      </c>
      <c r="N138" s="85">
        <v>2782</v>
      </c>
      <c r="O138" s="85">
        <v>2804</v>
      </c>
      <c r="P138" s="85">
        <v>2818</v>
      </c>
      <c r="Q138" s="85">
        <v>2823</v>
      </c>
      <c r="R138" s="85">
        <v>2825</v>
      </c>
      <c r="S138" s="85">
        <v>2875</v>
      </c>
      <c r="T138" s="85">
        <v>2860</v>
      </c>
      <c r="U138" s="85">
        <v>2845</v>
      </c>
      <c r="V138" s="85">
        <v>2823</v>
      </c>
      <c r="W138" s="85">
        <v>2842</v>
      </c>
      <c r="X138" s="85">
        <v>2851</v>
      </c>
      <c r="Y138" s="85">
        <v>2838</v>
      </c>
      <c r="Z138" s="85">
        <v>2863</v>
      </c>
      <c r="AA138" s="85">
        <v>2856</v>
      </c>
      <c r="AB138" s="85">
        <v>2864</v>
      </c>
      <c r="AC138" s="85">
        <v>2850</v>
      </c>
      <c r="AD138" s="85">
        <v>2873</v>
      </c>
      <c r="AE138" s="85">
        <v>2894</v>
      </c>
      <c r="AF138" s="85">
        <v>2884</v>
      </c>
      <c r="AG138" s="85">
        <v>2894</v>
      </c>
      <c r="AH138" s="25"/>
      <c r="AI138" s="25"/>
      <c r="AJ138" s="25"/>
      <c r="AK138" s="25"/>
    </row>
    <row r="139" spans="1:37" x14ac:dyDescent="0.25">
      <c r="A139" s="25" t="s">
        <v>195</v>
      </c>
      <c r="B139" s="85">
        <v>5858</v>
      </c>
      <c r="C139" s="85">
        <v>5817</v>
      </c>
      <c r="D139" s="85">
        <v>5851</v>
      </c>
      <c r="E139" s="85">
        <v>5869</v>
      </c>
      <c r="F139" s="85">
        <v>6068</v>
      </c>
      <c r="G139" s="85">
        <v>6583</v>
      </c>
      <c r="H139" s="85">
        <v>6893</v>
      </c>
      <c r="I139" s="85">
        <v>6879</v>
      </c>
      <c r="J139" s="85">
        <v>6293</v>
      </c>
      <c r="K139" s="85">
        <v>6076</v>
      </c>
      <c r="L139" s="85">
        <v>5959</v>
      </c>
      <c r="M139" s="85">
        <v>5969</v>
      </c>
      <c r="N139" s="85">
        <v>5972</v>
      </c>
      <c r="O139" s="85">
        <v>5956</v>
      </c>
      <c r="P139" s="85">
        <v>5962</v>
      </c>
      <c r="Q139" s="85">
        <v>6036</v>
      </c>
      <c r="R139" s="85">
        <v>6273</v>
      </c>
      <c r="S139" s="85">
        <v>6756</v>
      </c>
      <c r="T139" s="85">
        <v>7084</v>
      </c>
      <c r="U139" s="85">
        <v>7003</v>
      </c>
      <c r="V139" s="85">
        <v>6420</v>
      </c>
      <c r="W139" s="85">
        <v>6263</v>
      </c>
      <c r="X139" s="85">
        <v>6141</v>
      </c>
      <c r="Y139" s="85">
        <v>6140</v>
      </c>
      <c r="Z139" s="85">
        <v>6168</v>
      </c>
      <c r="AA139" s="85">
        <v>6082</v>
      </c>
      <c r="AB139" s="85">
        <v>6095</v>
      </c>
      <c r="AC139" s="85">
        <v>6139</v>
      </c>
      <c r="AD139" s="85">
        <v>6420</v>
      </c>
      <c r="AE139" s="85">
        <v>6831</v>
      </c>
      <c r="AF139" s="85">
        <v>7090</v>
      </c>
      <c r="AG139" s="85">
        <v>7035</v>
      </c>
      <c r="AH139" s="25"/>
      <c r="AI139" s="25"/>
      <c r="AJ139" s="25"/>
      <c r="AK139" s="25"/>
    </row>
    <row r="140" spans="1:37" x14ac:dyDescent="0.25">
      <c r="A140" s="25" t="s">
        <v>196</v>
      </c>
      <c r="B140" s="85">
        <v>1793</v>
      </c>
      <c r="C140" s="85">
        <v>1814</v>
      </c>
      <c r="D140" s="85">
        <v>1820</v>
      </c>
      <c r="E140" s="85">
        <v>1813</v>
      </c>
      <c r="F140" s="85">
        <v>1800</v>
      </c>
      <c r="G140" s="85">
        <v>1810</v>
      </c>
      <c r="H140" s="85">
        <v>1800</v>
      </c>
      <c r="I140" s="85">
        <v>1792</v>
      </c>
      <c r="J140" s="85">
        <v>1792</v>
      </c>
      <c r="K140" s="85">
        <v>1809</v>
      </c>
      <c r="L140" s="85">
        <v>1811</v>
      </c>
      <c r="M140" s="85">
        <v>1813</v>
      </c>
      <c r="N140" s="85">
        <v>1807</v>
      </c>
      <c r="O140" s="85">
        <v>1838</v>
      </c>
      <c r="P140" s="85">
        <v>1838</v>
      </c>
      <c r="Q140" s="85">
        <v>1842</v>
      </c>
      <c r="R140" s="85">
        <v>1832</v>
      </c>
      <c r="S140" s="85">
        <v>1858</v>
      </c>
      <c r="T140" s="85">
        <v>1838</v>
      </c>
      <c r="U140" s="85">
        <v>1842</v>
      </c>
      <c r="V140" s="85">
        <v>1847</v>
      </c>
      <c r="W140" s="85">
        <v>1867</v>
      </c>
      <c r="X140" s="85">
        <v>1868</v>
      </c>
      <c r="Y140" s="85">
        <v>1881</v>
      </c>
      <c r="Z140" s="85">
        <v>1875</v>
      </c>
      <c r="AA140" s="85">
        <v>1894</v>
      </c>
      <c r="AB140" s="85">
        <v>1892</v>
      </c>
      <c r="AC140" s="85">
        <v>1886</v>
      </c>
      <c r="AD140" s="85">
        <v>1879</v>
      </c>
      <c r="AE140" s="85">
        <v>1883</v>
      </c>
      <c r="AF140" s="85">
        <v>1866</v>
      </c>
      <c r="AG140" s="85">
        <v>1870</v>
      </c>
      <c r="AH140" s="25"/>
      <c r="AI140" s="25"/>
      <c r="AJ140" s="25"/>
      <c r="AK140" s="25"/>
    </row>
    <row r="141" spans="1:37" x14ac:dyDescent="0.25">
      <c r="A141" s="25" t="s">
        <v>197</v>
      </c>
      <c r="B141" s="85">
        <v>34498</v>
      </c>
      <c r="C141" s="85">
        <v>34441</v>
      </c>
      <c r="D141" s="85">
        <v>34725</v>
      </c>
      <c r="E141" s="85">
        <v>34770</v>
      </c>
      <c r="F141" s="85">
        <v>34889</v>
      </c>
      <c r="G141" s="85">
        <v>35633</v>
      </c>
      <c r="H141" s="85">
        <v>35622</v>
      </c>
      <c r="I141" s="85">
        <v>35453</v>
      </c>
      <c r="J141" s="85">
        <v>34977</v>
      </c>
      <c r="K141" s="85">
        <v>34942</v>
      </c>
      <c r="L141" s="85">
        <v>35015</v>
      </c>
      <c r="M141" s="85">
        <v>35083</v>
      </c>
      <c r="N141" s="85">
        <v>35197</v>
      </c>
      <c r="O141" s="85">
        <v>35376</v>
      </c>
      <c r="P141" s="85">
        <v>35570</v>
      </c>
      <c r="Q141" s="85">
        <v>35636</v>
      </c>
      <c r="R141" s="85">
        <v>35982</v>
      </c>
      <c r="S141" s="85">
        <v>36805</v>
      </c>
      <c r="T141" s="85">
        <v>36682</v>
      </c>
      <c r="U141" s="85">
        <v>36295</v>
      </c>
      <c r="V141" s="85">
        <v>35717</v>
      </c>
      <c r="W141" s="85">
        <v>35920</v>
      </c>
      <c r="X141" s="85">
        <v>35927</v>
      </c>
      <c r="Y141" s="85">
        <v>35971</v>
      </c>
      <c r="Z141" s="85">
        <v>36231</v>
      </c>
      <c r="AA141" s="85">
        <v>35996</v>
      </c>
      <c r="AB141" s="85">
        <v>35964</v>
      </c>
      <c r="AC141" s="85">
        <v>35880</v>
      </c>
      <c r="AD141" s="85">
        <v>36318</v>
      </c>
      <c r="AE141" s="85">
        <v>36887</v>
      </c>
      <c r="AF141" s="85">
        <v>36656</v>
      </c>
      <c r="AG141" s="85">
        <v>36630</v>
      </c>
      <c r="AH141" s="25"/>
      <c r="AI141" s="25"/>
      <c r="AJ141" s="25"/>
      <c r="AK141" s="25"/>
    </row>
    <row r="142" spans="1:37" x14ac:dyDescent="0.25">
      <c r="A142" s="25" t="s">
        <v>198</v>
      </c>
      <c r="B142" s="85">
        <v>114108</v>
      </c>
      <c r="C142" s="85">
        <v>113674</v>
      </c>
      <c r="D142" s="85">
        <v>114647</v>
      </c>
      <c r="E142" s="85">
        <v>114853</v>
      </c>
      <c r="F142" s="85">
        <v>115325</v>
      </c>
      <c r="G142" s="85">
        <v>117766</v>
      </c>
      <c r="H142" s="85">
        <v>117758</v>
      </c>
      <c r="I142" s="85">
        <v>117095</v>
      </c>
      <c r="J142" s="85">
        <v>115393</v>
      </c>
      <c r="K142" s="85">
        <v>115368</v>
      </c>
      <c r="L142" s="85">
        <v>115741</v>
      </c>
      <c r="M142" s="85">
        <v>115613</v>
      </c>
      <c r="N142" s="85">
        <v>116069</v>
      </c>
      <c r="O142" s="85">
        <v>116467</v>
      </c>
      <c r="P142" s="85">
        <v>117170</v>
      </c>
      <c r="Q142" s="85">
        <v>117301</v>
      </c>
      <c r="R142" s="85">
        <v>118320</v>
      </c>
      <c r="S142" s="85">
        <v>120837</v>
      </c>
      <c r="T142" s="85">
        <v>120653</v>
      </c>
      <c r="U142" s="85">
        <v>119204</v>
      </c>
      <c r="V142" s="85">
        <v>117299</v>
      </c>
      <c r="W142" s="85">
        <v>117900</v>
      </c>
      <c r="X142" s="85">
        <v>118090</v>
      </c>
      <c r="Y142" s="85">
        <v>117854</v>
      </c>
      <c r="Z142" s="85">
        <v>118873</v>
      </c>
      <c r="AA142" s="85">
        <v>118111</v>
      </c>
      <c r="AB142" s="85">
        <v>118248</v>
      </c>
      <c r="AC142" s="85">
        <v>118325</v>
      </c>
      <c r="AD142" s="85">
        <v>119509</v>
      </c>
      <c r="AE142" s="85">
        <v>121497</v>
      </c>
      <c r="AF142" s="85">
        <v>121121</v>
      </c>
      <c r="AG142" s="85">
        <v>120472</v>
      </c>
      <c r="AH142" s="25"/>
      <c r="AI142" s="25"/>
      <c r="AJ142" s="25"/>
      <c r="AK142" s="25"/>
    </row>
    <row r="143" spans="1:37" x14ac:dyDescent="0.25">
      <c r="A143" s="25" t="s">
        <v>199</v>
      </c>
      <c r="B143" s="85">
        <v>75122</v>
      </c>
      <c r="C143" s="85">
        <v>75002</v>
      </c>
      <c r="D143" s="85">
        <v>75622</v>
      </c>
      <c r="E143" s="85">
        <v>75772</v>
      </c>
      <c r="F143" s="85">
        <v>76142</v>
      </c>
      <c r="G143" s="85">
        <v>77755</v>
      </c>
      <c r="H143" s="85">
        <v>77759</v>
      </c>
      <c r="I143" s="85">
        <v>77430</v>
      </c>
      <c r="J143" s="85">
        <v>76376</v>
      </c>
      <c r="K143" s="85">
        <v>76310</v>
      </c>
      <c r="L143" s="85">
        <v>76486</v>
      </c>
      <c r="M143" s="85">
        <v>76546</v>
      </c>
      <c r="N143" s="85">
        <v>76761</v>
      </c>
      <c r="O143" s="85">
        <v>77200</v>
      </c>
      <c r="P143" s="85">
        <v>77663</v>
      </c>
      <c r="Q143" s="85">
        <v>77830</v>
      </c>
      <c r="R143" s="85">
        <v>78635</v>
      </c>
      <c r="S143" s="85">
        <v>80353</v>
      </c>
      <c r="T143" s="85">
        <v>80158</v>
      </c>
      <c r="U143" s="85">
        <v>79321</v>
      </c>
      <c r="V143" s="85">
        <v>78038</v>
      </c>
      <c r="W143" s="85">
        <v>78463</v>
      </c>
      <c r="X143" s="85">
        <v>78521</v>
      </c>
      <c r="Y143" s="85">
        <v>78519</v>
      </c>
      <c r="Z143" s="85">
        <v>79008</v>
      </c>
      <c r="AA143" s="85">
        <v>78516</v>
      </c>
      <c r="AB143" s="85">
        <v>78507</v>
      </c>
      <c r="AC143" s="85">
        <v>78410</v>
      </c>
      <c r="AD143" s="85">
        <v>79394</v>
      </c>
      <c r="AE143" s="85">
        <v>80592</v>
      </c>
      <c r="AF143" s="85">
        <v>80123</v>
      </c>
      <c r="AG143" s="85">
        <v>79999</v>
      </c>
      <c r="AH143" s="25"/>
      <c r="AI143" s="25"/>
      <c r="AJ143" s="25"/>
      <c r="AK143" s="25"/>
    </row>
    <row r="144" spans="1:37" x14ac:dyDescent="0.25">
      <c r="A144" s="25" t="s">
        <v>202</v>
      </c>
      <c r="B144" s="85">
        <v>10849</v>
      </c>
      <c r="C144" s="85">
        <v>10905</v>
      </c>
      <c r="D144" s="85">
        <v>10979</v>
      </c>
      <c r="E144" s="85">
        <v>10971</v>
      </c>
      <c r="F144" s="85">
        <v>10959</v>
      </c>
      <c r="G144" s="85">
        <v>11122</v>
      </c>
      <c r="H144" s="85">
        <v>11165</v>
      </c>
      <c r="I144" s="85">
        <v>11113</v>
      </c>
      <c r="J144" s="85">
        <v>11017</v>
      </c>
      <c r="K144" s="85">
        <v>11062</v>
      </c>
      <c r="L144" s="85">
        <v>11133</v>
      </c>
      <c r="M144" s="85">
        <v>11123</v>
      </c>
      <c r="N144" s="85">
        <v>11145</v>
      </c>
      <c r="O144" s="85">
        <v>11284</v>
      </c>
      <c r="P144" s="85">
        <v>11343</v>
      </c>
      <c r="Q144" s="85">
        <v>11369</v>
      </c>
      <c r="R144" s="85">
        <v>11404</v>
      </c>
      <c r="S144" s="85">
        <v>11603</v>
      </c>
      <c r="T144" s="85">
        <v>11617</v>
      </c>
      <c r="U144" s="85">
        <v>11534</v>
      </c>
      <c r="V144" s="85">
        <v>11429</v>
      </c>
      <c r="W144" s="85">
        <v>11531</v>
      </c>
      <c r="X144" s="85">
        <v>11536</v>
      </c>
      <c r="Y144" s="85">
        <v>11499</v>
      </c>
      <c r="Z144" s="85">
        <v>11527</v>
      </c>
      <c r="AA144" s="85">
        <v>11556</v>
      </c>
      <c r="AB144" s="85">
        <v>11581</v>
      </c>
      <c r="AC144" s="85">
        <v>11507</v>
      </c>
      <c r="AD144" s="85">
        <v>11562</v>
      </c>
      <c r="AE144" s="85">
        <v>11648</v>
      </c>
      <c r="AF144" s="85">
        <v>11628</v>
      </c>
      <c r="AG144" s="85">
        <v>11670</v>
      </c>
      <c r="AH144" s="25"/>
      <c r="AI144" s="25"/>
      <c r="AJ144" s="25"/>
      <c r="AK144" s="25"/>
    </row>
    <row r="145" spans="1:37" x14ac:dyDescent="0.25">
      <c r="A145" s="25" t="s">
        <v>203</v>
      </c>
      <c r="B145" s="85">
        <v>1073</v>
      </c>
      <c r="C145" s="85">
        <v>1057</v>
      </c>
      <c r="D145" s="85">
        <v>1061</v>
      </c>
      <c r="E145" s="85">
        <v>1040</v>
      </c>
      <c r="F145" s="85">
        <v>1039</v>
      </c>
      <c r="G145" s="85">
        <v>1082</v>
      </c>
      <c r="H145" s="85">
        <v>1105</v>
      </c>
      <c r="I145" s="85">
        <v>1084</v>
      </c>
      <c r="J145" s="85">
        <v>1034</v>
      </c>
      <c r="K145" s="85">
        <v>1038</v>
      </c>
      <c r="L145" s="85">
        <v>1052</v>
      </c>
      <c r="M145" s="85">
        <v>1060</v>
      </c>
      <c r="N145" s="85">
        <v>1064</v>
      </c>
      <c r="O145" s="85">
        <v>1057</v>
      </c>
      <c r="P145" s="85">
        <v>1047</v>
      </c>
      <c r="Q145" s="85">
        <v>1037</v>
      </c>
      <c r="R145" s="85">
        <v>1057</v>
      </c>
      <c r="S145" s="85">
        <v>1091</v>
      </c>
      <c r="T145" s="85">
        <v>1123</v>
      </c>
      <c r="U145" s="85">
        <v>1107</v>
      </c>
      <c r="V145" s="85">
        <v>1051</v>
      </c>
      <c r="W145" s="85">
        <v>1054</v>
      </c>
      <c r="X145" s="85">
        <v>1066</v>
      </c>
      <c r="Y145" s="85">
        <v>1075</v>
      </c>
      <c r="Z145" s="85">
        <v>1085</v>
      </c>
      <c r="AA145" s="85">
        <v>1074</v>
      </c>
      <c r="AB145" s="85">
        <v>1061</v>
      </c>
      <c r="AC145" s="85">
        <v>1043</v>
      </c>
      <c r="AD145" s="85">
        <v>1057</v>
      </c>
      <c r="AE145" s="85">
        <v>1088</v>
      </c>
      <c r="AF145" s="85">
        <v>1108</v>
      </c>
      <c r="AG145" s="85">
        <v>1138</v>
      </c>
      <c r="AH145" s="25"/>
      <c r="AI145" s="25"/>
      <c r="AJ145" s="25"/>
      <c r="AK145" s="25"/>
    </row>
    <row r="146" spans="1:37" x14ac:dyDescent="0.25">
      <c r="A146" s="25" t="s">
        <v>204</v>
      </c>
      <c r="B146" s="85">
        <v>6101</v>
      </c>
      <c r="C146" s="85">
        <v>6137</v>
      </c>
      <c r="D146" s="85">
        <v>6168</v>
      </c>
      <c r="E146" s="85">
        <v>6145</v>
      </c>
      <c r="F146" s="85">
        <v>6123</v>
      </c>
      <c r="G146" s="85">
        <v>6203</v>
      </c>
      <c r="H146" s="85">
        <v>6244</v>
      </c>
      <c r="I146" s="85">
        <v>6189</v>
      </c>
      <c r="J146" s="85">
        <v>6137</v>
      </c>
      <c r="K146" s="85">
        <v>6143</v>
      </c>
      <c r="L146" s="85">
        <v>6161</v>
      </c>
      <c r="M146" s="85">
        <v>6155</v>
      </c>
      <c r="N146" s="85">
        <v>6208</v>
      </c>
      <c r="O146" s="85">
        <v>6273</v>
      </c>
      <c r="P146" s="85">
        <v>6298</v>
      </c>
      <c r="Q146" s="85">
        <v>6293</v>
      </c>
      <c r="R146" s="85">
        <v>6294</v>
      </c>
      <c r="S146" s="85">
        <v>6399</v>
      </c>
      <c r="T146" s="85">
        <v>6435</v>
      </c>
      <c r="U146" s="85">
        <v>6378</v>
      </c>
      <c r="V146" s="85">
        <v>6309</v>
      </c>
      <c r="W146" s="85">
        <v>6355</v>
      </c>
      <c r="X146" s="85">
        <v>6359</v>
      </c>
      <c r="Y146" s="85">
        <v>6363</v>
      </c>
      <c r="Z146" s="85">
        <v>6397</v>
      </c>
      <c r="AA146" s="85">
        <v>6416</v>
      </c>
      <c r="AB146" s="85">
        <v>6397</v>
      </c>
      <c r="AC146" s="85">
        <v>6364</v>
      </c>
      <c r="AD146" s="85">
        <v>6405</v>
      </c>
      <c r="AE146" s="85">
        <v>6456</v>
      </c>
      <c r="AF146" s="85">
        <v>6444</v>
      </c>
      <c r="AG146" s="85">
        <v>6483</v>
      </c>
      <c r="AH146" s="25"/>
      <c r="AI146" s="25"/>
      <c r="AJ146" s="25"/>
      <c r="AK146" s="25"/>
    </row>
    <row r="147" spans="1:37" x14ac:dyDescent="0.25">
      <c r="A147" s="25" t="s">
        <v>205</v>
      </c>
      <c r="B147" s="85">
        <v>10407</v>
      </c>
      <c r="C147" s="85">
        <v>10469</v>
      </c>
      <c r="D147" s="85">
        <v>10517</v>
      </c>
      <c r="E147" s="85">
        <v>10468</v>
      </c>
      <c r="F147" s="85">
        <v>10459</v>
      </c>
      <c r="G147" s="85">
        <v>10607</v>
      </c>
      <c r="H147" s="85">
        <v>10554</v>
      </c>
      <c r="I147" s="85">
        <v>10538</v>
      </c>
      <c r="J147" s="85">
        <v>10525</v>
      </c>
      <c r="K147" s="85">
        <v>10563</v>
      </c>
      <c r="L147" s="85">
        <v>10645</v>
      </c>
      <c r="M147" s="85">
        <v>10658</v>
      </c>
      <c r="N147" s="85">
        <v>10647</v>
      </c>
      <c r="O147" s="85">
        <v>10734</v>
      </c>
      <c r="P147" s="85">
        <v>10807</v>
      </c>
      <c r="Q147" s="85">
        <v>10766</v>
      </c>
      <c r="R147" s="85">
        <v>10794</v>
      </c>
      <c r="S147" s="85">
        <v>10874</v>
      </c>
      <c r="T147" s="85">
        <v>10807</v>
      </c>
      <c r="U147" s="85">
        <v>10786</v>
      </c>
      <c r="V147" s="85">
        <v>10734</v>
      </c>
      <c r="W147" s="85">
        <v>10794</v>
      </c>
      <c r="X147" s="85">
        <v>10872</v>
      </c>
      <c r="Y147" s="85">
        <v>10866</v>
      </c>
      <c r="Z147" s="85">
        <v>10863</v>
      </c>
      <c r="AA147" s="85">
        <v>10895</v>
      </c>
      <c r="AB147" s="85">
        <v>10867</v>
      </c>
      <c r="AC147" s="85">
        <v>10794</v>
      </c>
      <c r="AD147" s="85">
        <v>10811</v>
      </c>
      <c r="AE147" s="85">
        <v>10813</v>
      </c>
      <c r="AF147" s="85">
        <v>10704</v>
      </c>
      <c r="AG147" s="85">
        <v>10805</v>
      </c>
      <c r="AH147" s="25"/>
      <c r="AI147" s="25"/>
      <c r="AJ147" s="25"/>
      <c r="AK147" s="25"/>
    </row>
    <row r="148" spans="1:37" x14ac:dyDescent="0.25">
      <c r="A148" s="25" t="s">
        <v>206</v>
      </c>
      <c r="B148" s="85">
        <v>1601</v>
      </c>
      <c r="C148" s="85">
        <v>1613</v>
      </c>
      <c r="D148" s="85">
        <v>1634</v>
      </c>
      <c r="E148" s="85">
        <v>1616</v>
      </c>
      <c r="F148" s="85">
        <v>1620</v>
      </c>
      <c r="G148" s="85">
        <v>1622</v>
      </c>
      <c r="H148" s="85">
        <v>1614</v>
      </c>
      <c r="I148" s="85">
        <v>1610</v>
      </c>
      <c r="J148" s="85">
        <v>1618</v>
      </c>
      <c r="K148" s="85">
        <v>1621</v>
      </c>
      <c r="L148" s="85">
        <v>1620</v>
      </c>
      <c r="M148" s="85">
        <v>1632</v>
      </c>
      <c r="N148" s="85">
        <v>1633</v>
      </c>
      <c r="O148" s="85">
        <v>1657</v>
      </c>
      <c r="P148" s="85">
        <v>1658</v>
      </c>
      <c r="Q148" s="85">
        <v>1641</v>
      </c>
      <c r="R148" s="85">
        <v>1646</v>
      </c>
      <c r="S148" s="85">
        <v>1657</v>
      </c>
      <c r="T148" s="85">
        <v>1649</v>
      </c>
      <c r="U148" s="85">
        <v>1640</v>
      </c>
      <c r="V148" s="85">
        <v>1634</v>
      </c>
      <c r="W148" s="85">
        <v>1641</v>
      </c>
      <c r="X148" s="85">
        <v>1655</v>
      </c>
      <c r="Y148" s="85">
        <v>1659</v>
      </c>
      <c r="Z148" s="85">
        <v>1663</v>
      </c>
      <c r="AA148" s="85">
        <v>1674</v>
      </c>
      <c r="AB148" s="85">
        <v>1670</v>
      </c>
      <c r="AC148" s="85">
        <v>1648</v>
      </c>
      <c r="AD148" s="85">
        <v>1637</v>
      </c>
      <c r="AE148" s="85">
        <v>1648</v>
      </c>
      <c r="AF148" s="85">
        <v>1629</v>
      </c>
      <c r="AG148" s="85">
        <v>1647</v>
      </c>
      <c r="AH148" s="25"/>
      <c r="AI148" s="25"/>
      <c r="AJ148" s="25"/>
      <c r="AK148" s="25"/>
    </row>
    <row r="149" spans="1:37" x14ac:dyDescent="0.25">
      <c r="A149" s="25" t="s">
        <v>207</v>
      </c>
      <c r="B149" s="85">
        <v>7554</v>
      </c>
      <c r="C149" s="85">
        <v>7565</v>
      </c>
      <c r="D149" s="85">
        <v>7594</v>
      </c>
      <c r="E149" s="85">
        <v>7564</v>
      </c>
      <c r="F149" s="85">
        <v>7562</v>
      </c>
      <c r="G149" s="85">
        <v>7689</v>
      </c>
      <c r="H149" s="85">
        <v>7720</v>
      </c>
      <c r="I149" s="85">
        <v>7668</v>
      </c>
      <c r="J149" s="85">
        <v>7564</v>
      </c>
      <c r="K149" s="85">
        <v>7603</v>
      </c>
      <c r="L149" s="85">
        <v>7672</v>
      </c>
      <c r="M149" s="85">
        <v>7671</v>
      </c>
      <c r="N149" s="85">
        <v>7704</v>
      </c>
      <c r="O149" s="85">
        <v>7758</v>
      </c>
      <c r="P149" s="85">
        <v>7788</v>
      </c>
      <c r="Q149" s="85">
        <v>7783</v>
      </c>
      <c r="R149" s="85">
        <v>7791</v>
      </c>
      <c r="S149" s="85">
        <v>7931</v>
      </c>
      <c r="T149" s="85">
        <v>7958</v>
      </c>
      <c r="U149" s="85">
        <v>7874</v>
      </c>
      <c r="V149" s="85">
        <v>7764</v>
      </c>
      <c r="W149" s="85">
        <v>7838</v>
      </c>
      <c r="X149" s="85">
        <v>7845</v>
      </c>
      <c r="Y149" s="85">
        <v>7849</v>
      </c>
      <c r="Z149" s="85">
        <v>7892</v>
      </c>
      <c r="AA149" s="85">
        <v>7859</v>
      </c>
      <c r="AB149" s="85">
        <v>7862</v>
      </c>
      <c r="AC149" s="85">
        <v>7780</v>
      </c>
      <c r="AD149" s="85">
        <v>7854</v>
      </c>
      <c r="AE149" s="85">
        <v>7927</v>
      </c>
      <c r="AF149" s="85">
        <v>7888</v>
      </c>
      <c r="AG149" s="85">
        <v>7914</v>
      </c>
      <c r="AH149" s="25"/>
      <c r="AI149" s="25"/>
      <c r="AJ149" s="25"/>
      <c r="AK149" s="25"/>
    </row>
    <row r="150" spans="1:37" x14ac:dyDescent="0.25">
      <c r="A150" s="25" t="s">
        <v>208</v>
      </c>
      <c r="B150" s="85">
        <v>16171</v>
      </c>
      <c r="C150" s="85">
        <v>16313</v>
      </c>
      <c r="D150" s="85">
        <v>16325</v>
      </c>
      <c r="E150" s="85">
        <v>16339</v>
      </c>
      <c r="F150" s="85">
        <v>16297</v>
      </c>
      <c r="G150" s="85">
        <v>16445</v>
      </c>
      <c r="H150" s="85">
        <v>16451</v>
      </c>
      <c r="I150" s="85">
        <v>16395</v>
      </c>
      <c r="J150" s="85">
        <v>16349</v>
      </c>
      <c r="K150" s="85">
        <v>16398</v>
      </c>
      <c r="L150" s="85">
        <v>16438</v>
      </c>
      <c r="M150" s="85">
        <v>16459</v>
      </c>
      <c r="N150" s="85">
        <v>16403</v>
      </c>
      <c r="O150" s="85">
        <v>16595</v>
      </c>
      <c r="P150" s="85">
        <v>16635</v>
      </c>
      <c r="Q150" s="85">
        <v>16710</v>
      </c>
      <c r="R150" s="85">
        <v>16657</v>
      </c>
      <c r="S150" s="85">
        <v>16878</v>
      </c>
      <c r="T150" s="85">
        <v>16893</v>
      </c>
      <c r="U150" s="85">
        <v>16821</v>
      </c>
      <c r="V150" s="85">
        <v>16833</v>
      </c>
      <c r="W150" s="85">
        <v>16951</v>
      </c>
      <c r="X150" s="85">
        <v>17041</v>
      </c>
      <c r="Y150" s="85">
        <v>17054</v>
      </c>
      <c r="Z150" s="85">
        <v>16968</v>
      </c>
      <c r="AA150" s="85">
        <v>17133</v>
      </c>
      <c r="AB150" s="85">
        <v>17049</v>
      </c>
      <c r="AC150" s="85">
        <v>17096</v>
      </c>
      <c r="AD150" s="85">
        <v>17064</v>
      </c>
      <c r="AE150" s="85">
        <v>17166</v>
      </c>
      <c r="AF150" s="85">
        <v>16967</v>
      </c>
      <c r="AG150" s="85">
        <v>17086</v>
      </c>
      <c r="AH150" s="25"/>
      <c r="AI150" s="25"/>
      <c r="AJ150" s="25"/>
      <c r="AK150" s="25"/>
    </row>
    <row r="151" spans="1:37" x14ac:dyDescent="0.25">
      <c r="A151" s="25" t="s">
        <v>209</v>
      </c>
      <c r="B151" s="85">
        <v>3104</v>
      </c>
      <c r="C151" s="85">
        <v>3116</v>
      </c>
      <c r="D151" s="85">
        <v>3127</v>
      </c>
      <c r="E151" s="85">
        <v>3109</v>
      </c>
      <c r="F151" s="85">
        <v>3110</v>
      </c>
      <c r="G151" s="85">
        <v>3165</v>
      </c>
      <c r="H151" s="85">
        <v>3164</v>
      </c>
      <c r="I151" s="85">
        <v>3153</v>
      </c>
      <c r="J151" s="85">
        <v>3138</v>
      </c>
      <c r="K151" s="85">
        <v>3148</v>
      </c>
      <c r="L151" s="85">
        <v>3168</v>
      </c>
      <c r="M151" s="85">
        <v>3150</v>
      </c>
      <c r="N151" s="85">
        <v>3177</v>
      </c>
      <c r="O151" s="85">
        <v>3186</v>
      </c>
      <c r="P151" s="85">
        <v>3194</v>
      </c>
      <c r="Q151" s="85">
        <v>3182</v>
      </c>
      <c r="R151" s="85">
        <v>3192</v>
      </c>
      <c r="S151" s="85">
        <v>3248</v>
      </c>
      <c r="T151" s="85">
        <v>3251</v>
      </c>
      <c r="U151" s="85">
        <v>3217</v>
      </c>
      <c r="V151" s="85">
        <v>3176</v>
      </c>
      <c r="W151" s="85">
        <v>3212</v>
      </c>
      <c r="X151" s="85">
        <v>3210</v>
      </c>
      <c r="Y151" s="85">
        <v>3205</v>
      </c>
      <c r="Z151" s="85">
        <v>3232</v>
      </c>
      <c r="AA151" s="85">
        <v>3231</v>
      </c>
      <c r="AB151" s="85">
        <v>3233</v>
      </c>
      <c r="AC151" s="85">
        <v>3191</v>
      </c>
      <c r="AD151" s="85">
        <v>3225</v>
      </c>
      <c r="AE151" s="85">
        <v>3243</v>
      </c>
      <c r="AF151" s="85">
        <v>3228</v>
      </c>
      <c r="AG151" s="85">
        <v>3248</v>
      </c>
      <c r="AH151" s="25"/>
      <c r="AI151" s="25"/>
      <c r="AJ151" s="25"/>
      <c r="AK151" s="25"/>
    </row>
    <row r="152" spans="1:37" x14ac:dyDescent="0.25">
      <c r="A152" s="25" t="s">
        <v>210</v>
      </c>
      <c r="B152" s="85">
        <v>8923</v>
      </c>
      <c r="C152" s="85">
        <v>8931</v>
      </c>
      <c r="D152" s="85">
        <v>8959</v>
      </c>
      <c r="E152" s="85">
        <v>8927</v>
      </c>
      <c r="F152" s="85">
        <v>8932</v>
      </c>
      <c r="G152" s="85">
        <v>9087</v>
      </c>
      <c r="H152" s="85">
        <v>9115</v>
      </c>
      <c r="I152" s="85">
        <v>9073</v>
      </c>
      <c r="J152" s="85">
        <v>8980</v>
      </c>
      <c r="K152" s="85">
        <v>9018</v>
      </c>
      <c r="L152" s="85">
        <v>9051</v>
      </c>
      <c r="M152" s="85">
        <v>9054</v>
      </c>
      <c r="N152" s="85">
        <v>9075</v>
      </c>
      <c r="O152" s="85">
        <v>9121</v>
      </c>
      <c r="P152" s="85">
        <v>9175</v>
      </c>
      <c r="Q152" s="85">
        <v>9177</v>
      </c>
      <c r="R152" s="85">
        <v>9190</v>
      </c>
      <c r="S152" s="85">
        <v>9354</v>
      </c>
      <c r="T152" s="85">
        <v>9359</v>
      </c>
      <c r="U152" s="85">
        <v>9277</v>
      </c>
      <c r="V152" s="85">
        <v>9160</v>
      </c>
      <c r="W152" s="85">
        <v>9246</v>
      </c>
      <c r="X152" s="85">
        <v>9250</v>
      </c>
      <c r="Y152" s="85">
        <v>9238</v>
      </c>
      <c r="Z152" s="85">
        <v>9261</v>
      </c>
      <c r="AA152" s="85">
        <v>9254</v>
      </c>
      <c r="AB152" s="85">
        <v>9261</v>
      </c>
      <c r="AC152" s="85">
        <v>9186</v>
      </c>
      <c r="AD152" s="85">
        <v>9251</v>
      </c>
      <c r="AE152" s="85">
        <v>9343</v>
      </c>
      <c r="AF152" s="85">
        <v>9305</v>
      </c>
      <c r="AG152" s="85">
        <v>9353</v>
      </c>
      <c r="AH152" s="25"/>
      <c r="AI152" s="25"/>
      <c r="AJ152" s="25"/>
      <c r="AK152" s="25"/>
    </row>
    <row r="153" spans="1:37" x14ac:dyDescent="0.25">
      <c r="A153" s="25" t="s">
        <v>211</v>
      </c>
      <c r="B153" s="85">
        <v>2615</v>
      </c>
      <c r="C153" s="85">
        <v>2637</v>
      </c>
      <c r="D153" s="85">
        <v>2650</v>
      </c>
      <c r="E153" s="85">
        <v>2628</v>
      </c>
      <c r="F153" s="85">
        <v>2608</v>
      </c>
      <c r="G153" s="85">
        <v>2625</v>
      </c>
      <c r="H153" s="85">
        <v>2617</v>
      </c>
      <c r="I153" s="85">
        <v>2612</v>
      </c>
      <c r="J153" s="85">
        <v>2618</v>
      </c>
      <c r="K153" s="85">
        <v>2633</v>
      </c>
      <c r="L153" s="85">
        <v>2651</v>
      </c>
      <c r="M153" s="85">
        <v>2661</v>
      </c>
      <c r="N153" s="85">
        <v>2677</v>
      </c>
      <c r="O153" s="85">
        <v>2704</v>
      </c>
      <c r="P153" s="85">
        <v>2714</v>
      </c>
      <c r="Q153" s="85">
        <v>2694</v>
      </c>
      <c r="R153" s="85">
        <v>2688</v>
      </c>
      <c r="S153" s="85">
        <v>2715</v>
      </c>
      <c r="T153" s="85">
        <v>2690</v>
      </c>
      <c r="U153" s="85">
        <v>2681</v>
      </c>
      <c r="V153" s="85">
        <v>2672</v>
      </c>
      <c r="W153" s="85">
        <v>2690</v>
      </c>
      <c r="X153" s="85">
        <v>2703</v>
      </c>
      <c r="Y153" s="85">
        <v>2714</v>
      </c>
      <c r="Z153" s="85">
        <v>2739</v>
      </c>
      <c r="AA153" s="85">
        <v>2745</v>
      </c>
      <c r="AB153" s="85">
        <v>2730</v>
      </c>
      <c r="AC153" s="85">
        <v>2692</v>
      </c>
      <c r="AD153" s="85">
        <v>2697</v>
      </c>
      <c r="AE153" s="85">
        <v>2696</v>
      </c>
      <c r="AF153" s="85">
        <v>2668</v>
      </c>
      <c r="AG153" s="85">
        <v>2691</v>
      </c>
      <c r="AH153" s="25"/>
      <c r="AI153" s="25"/>
      <c r="AJ153" s="25"/>
      <c r="AK153" s="25"/>
    </row>
    <row r="154" spans="1:37" x14ac:dyDescent="0.25">
      <c r="A154" s="25" t="s">
        <v>212</v>
      </c>
      <c r="B154" s="85">
        <v>10715</v>
      </c>
      <c r="C154" s="85">
        <v>10707</v>
      </c>
      <c r="D154" s="85">
        <v>10747</v>
      </c>
      <c r="E154" s="85">
        <v>10660</v>
      </c>
      <c r="F154" s="85">
        <v>10589</v>
      </c>
      <c r="G154" s="85">
        <v>10773</v>
      </c>
      <c r="H154" s="85">
        <v>10829</v>
      </c>
      <c r="I154" s="85">
        <v>10796</v>
      </c>
      <c r="J154" s="85">
        <v>10644</v>
      </c>
      <c r="K154" s="85">
        <v>10698</v>
      </c>
      <c r="L154" s="85">
        <v>10810</v>
      </c>
      <c r="M154" s="85">
        <v>10848</v>
      </c>
      <c r="N154" s="85">
        <v>10970</v>
      </c>
      <c r="O154" s="85">
        <v>10996</v>
      </c>
      <c r="P154" s="85">
        <v>11018</v>
      </c>
      <c r="Q154" s="85">
        <v>10955</v>
      </c>
      <c r="R154" s="85">
        <v>10941</v>
      </c>
      <c r="S154" s="85">
        <v>11113</v>
      </c>
      <c r="T154" s="85">
        <v>11150</v>
      </c>
      <c r="U154" s="85">
        <v>11075</v>
      </c>
      <c r="V154" s="85">
        <v>10915</v>
      </c>
      <c r="W154" s="85">
        <v>10996</v>
      </c>
      <c r="X154" s="85">
        <v>11011</v>
      </c>
      <c r="Y154" s="85">
        <v>11061</v>
      </c>
      <c r="Z154" s="85">
        <v>11164</v>
      </c>
      <c r="AA154" s="85">
        <v>11115</v>
      </c>
      <c r="AB154" s="85">
        <v>11091</v>
      </c>
      <c r="AC154" s="85">
        <v>10963</v>
      </c>
      <c r="AD154" s="85">
        <v>10999</v>
      </c>
      <c r="AE154" s="85">
        <v>11088</v>
      </c>
      <c r="AF154" s="85">
        <v>11048</v>
      </c>
      <c r="AG154" s="85">
        <v>11099</v>
      </c>
      <c r="AH154" s="25"/>
      <c r="AI154" s="25"/>
      <c r="AJ154" s="25"/>
      <c r="AK154" s="25"/>
    </row>
    <row r="155" spans="1:37" x14ac:dyDescent="0.25">
      <c r="A155" s="25" t="s">
        <v>213</v>
      </c>
      <c r="B155" s="85">
        <v>5943</v>
      </c>
      <c r="C155" s="85">
        <v>5998</v>
      </c>
      <c r="D155" s="85">
        <v>6017</v>
      </c>
      <c r="E155" s="85">
        <v>5990</v>
      </c>
      <c r="F155" s="85">
        <v>5976</v>
      </c>
      <c r="G155" s="85">
        <v>6060</v>
      </c>
      <c r="H155" s="85">
        <v>6098</v>
      </c>
      <c r="I155" s="85">
        <v>6080</v>
      </c>
      <c r="J155" s="85">
        <v>5997</v>
      </c>
      <c r="K155" s="85">
        <v>6037</v>
      </c>
      <c r="L155" s="85">
        <v>6075</v>
      </c>
      <c r="M155" s="85">
        <v>6073</v>
      </c>
      <c r="N155" s="85">
        <v>6110</v>
      </c>
      <c r="O155" s="85">
        <v>6159</v>
      </c>
      <c r="P155" s="85">
        <v>6181</v>
      </c>
      <c r="Q155" s="85">
        <v>6174</v>
      </c>
      <c r="R155" s="85">
        <v>6176</v>
      </c>
      <c r="S155" s="85">
        <v>6261</v>
      </c>
      <c r="T155" s="85">
        <v>6309</v>
      </c>
      <c r="U155" s="85">
        <v>6265</v>
      </c>
      <c r="V155" s="85">
        <v>6182</v>
      </c>
      <c r="W155" s="85">
        <v>6235</v>
      </c>
      <c r="X155" s="85">
        <v>6260</v>
      </c>
      <c r="Y155" s="85">
        <v>6253</v>
      </c>
      <c r="Z155" s="85">
        <v>6268</v>
      </c>
      <c r="AA155" s="85">
        <v>6312</v>
      </c>
      <c r="AB155" s="85">
        <v>6303</v>
      </c>
      <c r="AC155" s="85">
        <v>6276</v>
      </c>
      <c r="AD155" s="85">
        <v>6310</v>
      </c>
      <c r="AE155" s="85">
        <v>6349</v>
      </c>
      <c r="AF155" s="85">
        <v>6352</v>
      </c>
      <c r="AG155" s="85">
        <v>6382</v>
      </c>
      <c r="AH155" s="25"/>
      <c r="AI155" s="25"/>
      <c r="AJ155" s="25"/>
      <c r="AK155" s="25"/>
    </row>
    <row r="156" spans="1:37" x14ac:dyDescent="0.25">
      <c r="A156" s="25" t="s">
        <v>214</v>
      </c>
      <c r="B156" s="85">
        <v>1182</v>
      </c>
      <c r="C156" s="85">
        <v>1200</v>
      </c>
      <c r="D156" s="85">
        <v>1216</v>
      </c>
      <c r="E156" s="85">
        <v>1208</v>
      </c>
      <c r="F156" s="85">
        <v>1195</v>
      </c>
      <c r="G156" s="85">
        <v>1207</v>
      </c>
      <c r="H156" s="85">
        <v>1199</v>
      </c>
      <c r="I156" s="85">
        <v>1187</v>
      </c>
      <c r="J156" s="85">
        <v>1195</v>
      </c>
      <c r="K156" s="85">
        <v>1205</v>
      </c>
      <c r="L156" s="85">
        <v>1208</v>
      </c>
      <c r="M156" s="85">
        <v>1207</v>
      </c>
      <c r="N156" s="85">
        <v>1215</v>
      </c>
      <c r="O156" s="85">
        <v>1225</v>
      </c>
      <c r="P156" s="85">
        <v>1229</v>
      </c>
      <c r="Q156" s="85">
        <v>1230</v>
      </c>
      <c r="R156" s="85">
        <v>1226</v>
      </c>
      <c r="S156" s="85">
        <v>1241</v>
      </c>
      <c r="T156" s="85">
        <v>1229</v>
      </c>
      <c r="U156" s="85">
        <v>1229</v>
      </c>
      <c r="V156" s="85">
        <v>1235</v>
      </c>
      <c r="W156" s="85">
        <v>1250</v>
      </c>
      <c r="X156" s="85">
        <v>1250</v>
      </c>
      <c r="Y156" s="85">
        <v>1253</v>
      </c>
      <c r="Z156" s="85">
        <v>1260</v>
      </c>
      <c r="AA156" s="85">
        <v>1271</v>
      </c>
      <c r="AB156" s="85">
        <v>1264</v>
      </c>
      <c r="AC156" s="85">
        <v>1264</v>
      </c>
      <c r="AD156" s="85">
        <v>1251</v>
      </c>
      <c r="AE156" s="85">
        <v>1255</v>
      </c>
      <c r="AF156" s="85">
        <v>1249</v>
      </c>
      <c r="AG156" s="85">
        <v>1254</v>
      </c>
      <c r="AH156" s="25"/>
      <c r="AI156" s="25"/>
      <c r="AJ156" s="25"/>
      <c r="AK156" s="25"/>
    </row>
    <row r="157" spans="1:37" x14ac:dyDescent="0.25">
      <c r="A157" s="25" t="s">
        <v>215</v>
      </c>
      <c r="B157" s="85">
        <v>7804</v>
      </c>
      <c r="C157" s="85">
        <v>7855</v>
      </c>
      <c r="D157" s="85">
        <v>7891</v>
      </c>
      <c r="E157" s="85">
        <v>7869</v>
      </c>
      <c r="F157" s="85">
        <v>7831</v>
      </c>
      <c r="G157" s="85">
        <v>7944</v>
      </c>
      <c r="H157" s="85">
        <v>7982</v>
      </c>
      <c r="I157" s="85">
        <v>7956</v>
      </c>
      <c r="J157" s="85">
        <v>7861</v>
      </c>
      <c r="K157" s="85">
        <v>7893</v>
      </c>
      <c r="L157" s="85">
        <v>7956</v>
      </c>
      <c r="M157" s="85">
        <v>7971</v>
      </c>
      <c r="N157" s="85">
        <v>8018</v>
      </c>
      <c r="O157" s="85">
        <v>8106</v>
      </c>
      <c r="P157" s="85">
        <v>8142</v>
      </c>
      <c r="Q157" s="85">
        <v>8142</v>
      </c>
      <c r="R157" s="85">
        <v>8128</v>
      </c>
      <c r="S157" s="85">
        <v>8262</v>
      </c>
      <c r="T157" s="85">
        <v>8303</v>
      </c>
      <c r="U157" s="85">
        <v>8250</v>
      </c>
      <c r="V157" s="85">
        <v>8151</v>
      </c>
      <c r="W157" s="85">
        <v>8230</v>
      </c>
      <c r="X157" s="85">
        <v>8230</v>
      </c>
      <c r="Y157" s="85">
        <v>8231</v>
      </c>
      <c r="Z157" s="85">
        <v>8293</v>
      </c>
      <c r="AA157" s="85">
        <v>8302</v>
      </c>
      <c r="AB157" s="85">
        <v>8317</v>
      </c>
      <c r="AC157" s="85">
        <v>8233</v>
      </c>
      <c r="AD157" s="85">
        <v>8238</v>
      </c>
      <c r="AE157" s="85">
        <v>8285</v>
      </c>
      <c r="AF157" s="85">
        <v>8297</v>
      </c>
      <c r="AG157" s="85">
        <v>8342</v>
      </c>
      <c r="AH157" s="25"/>
      <c r="AI157" s="25"/>
      <c r="AJ157" s="25"/>
      <c r="AK157" s="25"/>
    </row>
    <row r="158" spans="1:37" x14ac:dyDescent="0.25">
      <c r="A158" s="25" t="s">
        <v>216</v>
      </c>
      <c r="B158" s="85">
        <v>7233</v>
      </c>
      <c r="C158" s="85">
        <v>7246</v>
      </c>
      <c r="D158" s="85">
        <v>7297</v>
      </c>
      <c r="E158" s="85">
        <v>7256</v>
      </c>
      <c r="F158" s="85">
        <v>7228</v>
      </c>
      <c r="G158" s="85">
        <v>7302</v>
      </c>
      <c r="H158" s="85">
        <v>7336</v>
      </c>
      <c r="I158" s="85">
        <v>7292</v>
      </c>
      <c r="J158" s="85">
        <v>7236</v>
      </c>
      <c r="K158" s="85">
        <v>7254</v>
      </c>
      <c r="L158" s="85">
        <v>7307</v>
      </c>
      <c r="M158" s="85">
        <v>7319</v>
      </c>
      <c r="N158" s="85">
        <v>7423</v>
      </c>
      <c r="O158" s="85">
        <v>7507</v>
      </c>
      <c r="P158" s="85">
        <v>7527</v>
      </c>
      <c r="Q158" s="85">
        <v>7508</v>
      </c>
      <c r="R158" s="85">
        <v>7484</v>
      </c>
      <c r="S158" s="85">
        <v>7576</v>
      </c>
      <c r="T158" s="85">
        <v>7600</v>
      </c>
      <c r="U158" s="85">
        <v>7542</v>
      </c>
      <c r="V158" s="85">
        <v>7491</v>
      </c>
      <c r="W158" s="85">
        <v>7559</v>
      </c>
      <c r="X158" s="85">
        <v>7563</v>
      </c>
      <c r="Y158" s="85">
        <v>7541</v>
      </c>
      <c r="Z158" s="85">
        <v>7624</v>
      </c>
      <c r="AA158" s="85">
        <v>7624</v>
      </c>
      <c r="AB158" s="85">
        <v>7636</v>
      </c>
      <c r="AC158" s="85">
        <v>7581</v>
      </c>
      <c r="AD158" s="85">
        <v>7590</v>
      </c>
      <c r="AE158" s="85">
        <v>7662</v>
      </c>
      <c r="AF158" s="85">
        <v>7662</v>
      </c>
      <c r="AG158" s="85">
        <v>7680</v>
      </c>
      <c r="AH158" s="25"/>
      <c r="AI158" s="25"/>
      <c r="AJ158" s="25"/>
      <c r="AK158" s="25"/>
    </row>
    <row r="159" spans="1:37" x14ac:dyDescent="0.25">
      <c r="A159" s="25" t="s">
        <v>217</v>
      </c>
      <c r="B159" s="85">
        <v>6455</v>
      </c>
      <c r="C159" s="85">
        <v>6476</v>
      </c>
      <c r="D159" s="85">
        <v>6495</v>
      </c>
      <c r="E159" s="85">
        <v>6464</v>
      </c>
      <c r="F159" s="85">
        <v>6475</v>
      </c>
      <c r="G159" s="85">
        <v>6561</v>
      </c>
      <c r="H159" s="85">
        <v>6595</v>
      </c>
      <c r="I159" s="85">
        <v>6594</v>
      </c>
      <c r="J159" s="85">
        <v>6569</v>
      </c>
      <c r="K159" s="85">
        <v>6568</v>
      </c>
      <c r="L159" s="85">
        <v>6605</v>
      </c>
      <c r="M159" s="85">
        <v>6591</v>
      </c>
      <c r="N159" s="85">
        <v>6621</v>
      </c>
      <c r="O159" s="85">
        <v>6669</v>
      </c>
      <c r="P159" s="85">
        <v>6715</v>
      </c>
      <c r="Q159" s="85">
        <v>6701</v>
      </c>
      <c r="R159" s="85">
        <v>6702</v>
      </c>
      <c r="S159" s="85">
        <v>6805</v>
      </c>
      <c r="T159" s="85">
        <v>6804</v>
      </c>
      <c r="U159" s="85">
        <v>6760</v>
      </c>
      <c r="V159" s="85">
        <v>6693</v>
      </c>
      <c r="W159" s="85">
        <v>6749</v>
      </c>
      <c r="X159" s="85">
        <v>6805</v>
      </c>
      <c r="Y159" s="85">
        <v>6776</v>
      </c>
      <c r="Z159" s="85">
        <v>6796</v>
      </c>
      <c r="AA159" s="85">
        <v>6779</v>
      </c>
      <c r="AB159" s="85">
        <v>6794</v>
      </c>
      <c r="AC159" s="85">
        <v>6745</v>
      </c>
      <c r="AD159" s="85">
        <v>6780</v>
      </c>
      <c r="AE159" s="85">
        <v>6805</v>
      </c>
      <c r="AF159" s="85">
        <v>6760</v>
      </c>
      <c r="AG159" s="85">
        <v>6829</v>
      </c>
      <c r="AH159" s="25"/>
      <c r="AI159" s="25"/>
      <c r="AJ159" s="25"/>
      <c r="AK159" s="25"/>
    </row>
    <row r="160" spans="1:37" x14ac:dyDescent="0.25">
      <c r="A160" s="25" t="s">
        <v>218</v>
      </c>
      <c r="B160" s="85">
        <v>3950</v>
      </c>
      <c r="C160" s="85">
        <v>3962</v>
      </c>
      <c r="D160" s="85">
        <v>3988</v>
      </c>
      <c r="E160" s="85">
        <v>3966</v>
      </c>
      <c r="F160" s="85">
        <v>3956</v>
      </c>
      <c r="G160" s="85">
        <v>3990</v>
      </c>
      <c r="H160" s="85">
        <v>3974</v>
      </c>
      <c r="I160" s="85">
        <v>3958</v>
      </c>
      <c r="J160" s="85">
        <v>3950</v>
      </c>
      <c r="K160" s="85">
        <v>3962</v>
      </c>
      <c r="L160" s="85">
        <v>3993</v>
      </c>
      <c r="M160" s="85">
        <v>4006</v>
      </c>
      <c r="N160" s="85">
        <v>4015</v>
      </c>
      <c r="O160" s="85">
        <v>4071</v>
      </c>
      <c r="P160" s="85">
        <v>4085</v>
      </c>
      <c r="Q160" s="85">
        <v>4069</v>
      </c>
      <c r="R160" s="85">
        <v>4079</v>
      </c>
      <c r="S160" s="85">
        <v>4127</v>
      </c>
      <c r="T160" s="85">
        <v>4097</v>
      </c>
      <c r="U160" s="85">
        <v>4075</v>
      </c>
      <c r="V160" s="85">
        <v>4045</v>
      </c>
      <c r="W160" s="85">
        <v>4066</v>
      </c>
      <c r="X160" s="85">
        <v>4097</v>
      </c>
      <c r="Y160" s="85">
        <v>4100</v>
      </c>
      <c r="Z160" s="85">
        <v>4099</v>
      </c>
      <c r="AA160" s="85">
        <v>4108</v>
      </c>
      <c r="AB160" s="85">
        <v>4103</v>
      </c>
      <c r="AC160" s="85">
        <v>4071</v>
      </c>
      <c r="AD160" s="85">
        <v>4064</v>
      </c>
      <c r="AE160" s="85">
        <v>4069</v>
      </c>
      <c r="AF160" s="85">
        <v>4023</v>
      </c>
      <c r="AG160" s="85">
        <v>4061</v>
      </c>
      <c r="AH160" s="25"/>
      <c r="AI160" s="25"/>
      <c r="AJ160" s="25"/>
      <c r="AK160" s="25"/>
    </row>
    <row r="161" spans="1:37" x14ac:dyDescent="0.25">
      <c r="A161" s="25" t="s">
        <v>219</v>
      </c>
      <c r="B161" s="85">
        <v>1756</v>
      </c>
      <c r="C161" s="85">
        <v>1760</v>
      </c>
      <c r="D161" s="85">
        <v>1754</v>
      </c>
      <c r="E161" s="85">
        <v>1740</v>
      </c>
      <c r="F161" s="85">
        <v>1752</v>
      </c>
      <c r="G161" s="85">
        <v>1835</v>
      </c>
      <c r="H161" s="85">
        <v>1857</v>
      </c>
      <c r="I161" s="85">
        <v>1825</v>
      </c>
      <c r="J161" s="85">
        <v>1753</v>
      </c>
      <c r="K161" s="85">
        <v>1754</v>
      </c>
      <c r="L161" s="85">
        <v>1755</v>
      </c>
      <c r="M161" s="85">
        <v>1772</v>
      </c>
      <c r="N161" s="85">
        <v>1778</v>
      </c>
      <c r="O161" s="85">
        <v>1762</v>
      </c>
      <c r="P161" s="85">
        <v>1760</v>
      </c>
      <c r="Q161" s="85">
        <v>1738</v>
      </c>
      <c r="R161" s="85">
        <v>1766</v>
      </c>
      <c r="S161" s="85">
        <v>1828</v>
      </c>
      <c r="T161" s="85">
        <v>1861</v>
      </c>
      <c r="U161" s="85">
        <v>1829</v>
      </c>
      <c r="V161" s="85">
        <v>1761</v>
      </c>
      <c r="W161" s="85">
        <v>1758</v>
      </c>
      <c r="X161" s="85">
        <v>1764</v>
      </c>
      <c r="Y161" s="85">
        <v>1775</v>
      </c>
      <c r="Z161" s="85">
        <v>1791</v>
      </c>
      <c r="AA161" s="85">
        <v>1774</v>
      </c>
      <c r="AB161" s="85">
        <v>1768</v>
      </c>
      <c r="AC161" s="85">
        <v>1733</v>
      </c>
      <c r="AD161" s="85">
        <v>1761</v>
      </c>
      <c r="AE161" s="85">
        <v>1829</v>
      </c>
      <c r="AF161" s="85">
        <v>1850</v>
      </c>
      <c r="AG161" s="85">
        <v>1862</v>
      </c>
      <c r="AH161" s="25"/>
      <c r="AI161" s="25"/>
      <c r="AJ161" s="25"/>
      <c r="AK161" s="25"/>
    </row>
    <row r="162" spans="1:37" x14ac:dyDescent="0.25">
      <c r="A162" s="25" t="s">
        <v>220</v>
      </c>
      <c r="B162" s="85">
        <v>35898</v>
      </c>
      <c r="C162" s="85">
        <v>36062</v>
      </c>
      <c r="D162" s="85">
        <v>36174</v>
      </c>
      <c r="E162" s="85">
        <v>35967</v>
      </c>
      <c r="F162" s="85">
        <v>35896</v>
      </c>
      <c r="G162" s="85">
        <v>36358</v>
      </c>
      <c r="H162" s="85">
        <v>36468</v>
      </c>
      <c r="I162" s="85">
        <v>36368</v>
      </c>
      <c r="J162" s="85">
        <v>35874</v>
      </c>
      <c r="K162" s="85">
        <v>35928</v>
      </c>
      <c r="L162" s="85">
        <v>36109</v>
      </c>
      <c r="M162" s="85">
        <v>36390</v>
      </c>
      <c r="N162" s="85">
        <v>36814</v>
      </c>
      <c r="O162" s="85">
        <v>36974</v>
      </c>
      <c r="P162" s="85">
        <v>37123</v>
      </c>
      <c r="Q162" s="85">
        <v>36891</v>
      </c>
      <c r="R162" s="85">
        <v>37078</v>
      </c>
      <c r="S162" s="85">
        <v>37596</v>
      </c>
      <c r="T162" s="85">
        <v>37259</v>
      </c>
      <c r="U162" s="85">
        <v>37034</v>
      </c>
      <c r="V162" s="85">
        <v>36516</v>
      </c>
      <c r="W162" s="85">
        <v>36560</v>
      </c>
      <c r="X162" s="85">
        <v>36472</v>
      </c>
      <c r="Y162" s="85">
        <v>36420</v>
      </c>
      <c r="Z162" s="85">
        <v>36794</v>
      </c>
      <c r="AA162" s="85">
        <v>36685</v>
      </c>
      <c r="AB162" s="85">
        <v>36727</v>
      </c>
      <c r="AC162" s="85">
        <v>36226</v>
      </c>
      <c r="AD162" s="85">
        <v>36555</v>
      </c>
      <c r="AE162" s="85">
        <v>36936</v>
      </c>
      <c r="AF162" s="85">
        <v>36432</v>
      </c>
      <c r="AG162" s="85">
        <v>36671</v>
      </c>
      <c r="AH162" s="25"/>
      <c r="AI162" s="25"/>
      <c r="AJ162" s="25"/>
      <c r="AK162" s="25"/>
    </row>
    <row r="163" spans="1:37" x14ac:dyDescent="0.25">
      <c r="A163" s="25" t="s">
        <v>221</v>
      </c>
      <c r="B163" s="85">
        <v>97070</v>
      </c>
      <c r="C163" s="85">
        <v>97099</v>
      </c>
      <c r="D163" s="85">
        <v>97551</v>
      </c>
      <c r="E163" s="85">
        <v>97349</v>
      </c>
      <c r="F163" s="85">
        <v>97100</v>
      </c>
      <c r="G163" s="85">
        <v>98553</v>
      </c>
      <c r="H163" s="85">
        <v>99148</v>
      </c>
      <c r="I163" s="85">
        <v>98692</v>
      </c>
      <c r="J163" s="85">
        <v>97242</v>
      </c>
      <c r="K163" s="85">
        <v>97555</v>
      </c>
      <c r="L163" s="85">
        <v>98114</v>
      </c>
      <c r="M163" s="85">
        <v>98549</v>
      </c>
      <c r="N163" s="85">
        <v>99192</v>
      </c>
      <c r="O163" s="85">
        <v>99509</v>
      </c>
      <c r="P163" s="85">
        <v>99984</v>
      </c>
      <c r="Q163" s="85">
        <v>99537</v>
      </c>
      <c r="R163" s="85">
        <v>99993</v>
      </c>
      <c r="S163" s="85">
        <v>101428</v>
      </c>
      <c r="T163" s="85">
        <v>101008</v>
      </c>
      <c r="U163" s="85">
        <v>100289</v>
      </c>
      <c r="V163" s="85">
        <v>98809</v>
      </c>
      <c r="W163" s="85">
        <v>99233</v>
      </c>
      <c r="X163" s="85">
        <v>99127</v>
      </c>
      <c r="Y163" s="85">
        <v>98809</v>
      </c>
      <c r="Z163" s="85">
        <v>99571</v>
      </c>
      <c r="AA163" s="85">
        <v>99257</v>
      </c>
      <c r="AB163" s="85">
        <v>99617</v>
      </c>
      <c r="AC163" s="85">
        <v>98568</v>
      </c>
      <c r="AD163" s="85">
        <v>99132</v>
      </c>
      <c r="AE163" s="85">
        <v>100134</v>
      </c>
      <c r="AF163" s="85">
        <v>99392</v>
      </c>
      <c r="AG163" s="85">
        <v>99648</v>
      </c>
      <c r="AH163" s="25"/>
      <c r="AI163" s="25"/>
      <c r="AJ163" s="25"/>
      <c r="AK163" s="25"/>
    </row>
    <row r="164" spans="1:37" x14ac:dyDescent="0.25">
      <c r="A164" s="25" t="s">
        <v>222</v>
      </c>
      <c r="B164" s="85">
        <v>79300</v>
      </c>
      <c r="C164" s="85">
        <v>79465</v>
      </c>
      <c r="D164" s="85">
        <v>79778</v>
      </c>
      <c r="E164" s="85">
        <v>79570</v>
      </c>
      <c r="F164" s="85">
        <v>79402</v>
      </c>
      <c r="G164" s="85">
        <v>80571</v>
      </c>
      <c r="H164" s="85">
        <v>81029</v>
      </c>
      <c r="I164" s="85">
        <v>80721</v>
      </c>
      <c r="J164" s="85">
        <v>79621</v>
      </c>
      <c r="K164" s="85">
        <v>79806</v>
      </c>
      <c r="L164" s="85">
        <v>80209</v>
      </c>
      <c r="M164" s="85">
        <v>80660</v>
      </c>
      <c r="N164" s="85">
        <v>81244</v>
      </c>
      <c r="O164" s="85">
        <v>81609</v>
      </c>
      <c r="P164" s="85">
        <v>81980</v>
      </c>
      <c r="Q164" s="85">
        <v>81601</v>
      </c>
      <c r="R164" s="85">
        <v>82030</v>
      </c>
      <c r="S164" s="85">
        <v>83232</v>
      </c>
      <c r="T164" s="85">
        <v>82842</v>
      </c>
      <c r="U164" s="85">
        <v>82325</v>
      </c>
      <c r="V164" s="85">
        <v>81105</v>
      </c>
      <c r="W164" s="85">
        <v>81412</v>
      </c>
      <c r="X164" s="85">
        <v>81258</v>
      </c>
      <c r="Y164" s="85">
        <v>81063</v>
      </c>
      <c r="Z164" s="85">
        <v>81628</v>
      </c>
      <c r="AA164" s="85">
        <v>81391</v>
      </c>
      <c r="AB164" s="85">
        <v>81608</v>
      </c>
      <c r="AC164" s="85">
        <v>80632</v>
      </c>
      <c r="AD164" s="85">
        <v>81218</v>
      </c>
      <c r="AE164" s="85">
        <v>81977</v>
      </c>
      <c r="AF164" s="85">
        <v>81194</v>
      </c>
      <c r="AG164" s="85">
        <v>81634</v>
      </c>
      <c r="AH164" s="25"/>
      <c r="AI164" s="25"/>
      <c r="AJ164" s="25"/>
      <c r="AK164" s="25"/>
    </row>
    <row r="165" spans="1:37" x14ac:dyDescent="0.25">
      <c r="A165" s="25" t="s">
        <v>223</v>
      </c>
      <c r="B165" s="85">
        <v>3358</v>
      </c>
      <c r="C165" s="85">
        <v>3341</v>
      </c>
      <c r="D165" s="85">
        <v>3330</v>
      </c>
      <c r="E165" s="85">
        <v>3313</v>
      </c>
      <c r="F165" s="85">
        <v>3324</v>
      </c>
      <c r="G165" s="85">
        <v>3458</v>
      </c>
      <c r="H165" s="85">
        <v>3503</v>
      </c>
      <c r="I165" s="85">
        <v>3458</v>
      </c>
      <c r="J165" s="85">
        <v>3328</v>
      </c>
      <c r="K165" s="85">
        <v>3331</v>
      </c>
      <c r="L165" s="85">
        <v>3341</v>
      </c>
      <c r="M165" s="85">
        <v>3361</v>
      </c>
      <c r="N165" s="85">
        <v>3390</v>
      </c>
      <c r="O165" s="85">
        <v>3375</v>
      </c>
      <c r="P165" s="85">
        <v>3363</v>
      </c>
      <c r="Q165" s="85">
        <v>3321</v>
      </c>
      <c r="R165" s="85">
        <v>3369</v>
      </c>
      <c r="S165" s="85">
        <v>3479</v>
      </c>
      <c r="T165" s="85">
        <v>3537</v>
      </c>
      <c r="U165" s="85">
        <v>3486</v>
      </c>
      <c r="V165" s="85">
        <v>3346</v>
      </c>
      <c r="W165" s="85">
        <v>3359</v>
      </c>
      <c r="X165" s="85">
        <v>3365</v>
      </c>
      <c r="Y165" s="85">
        <v>3404</v>
      </c>
      <c r="Z165" s="85">
        <v>3436</v>
      </c>
      <c r="AA165" s="85">
        <v>3394</v>
      </c>
      <c r="AB165" s="85">
        <v>3369</v>
      </c>
      <c r="AC165" s="85">
        <v>3309</v>
      </c>
      <c r="AD165" s="85">
        <v>3355</v>
      </c>
      <c r="AE165" s="85">
        <v>3477</v>
      </c>
      <c r="AF165" s="85">
        <v>3497</v>
      </c>
      <c r="AG165" s="85">
        <v>3516</v>
      </c>
      <c r="AH165" s="25"/>
      <c r="AI165" s="25"/>
      <c r="AJ165" s="25"/>
      <c r="AK165" s="25"/>
    </row>
    <row r="166" spans="1:37" x14ac:dyDescent="0.25">
      <c r="A166" s="25" t="s">
        <v>224</v>
      </c>
      <c r="B166" s="85">
        <v>6707</v>
      </c>
      <c r="C166" s="85">
        <v>6751</v>
      </c>
      <c r="D166" s="85">
        <v>6782</v>
      </c>
      <c r="E166" s="85">
        <v>6722</v>
      </c>
      <c r="F166" s="85">
        <v>6719</v>
      </c>
      <c r="G166" s="85">
        <v>6762</v>
      </c>
      <c r="H166" s="85">
        <v>6739</v>
      </c>
      <c r="I166" s="85">
        <v>6737</v>
      </c>
      <c r="J166" s="85">
        <v>6759</v>
      </c>
      <c r="K166" s="85">
        <v>6788</v>
      </c>
      <c r="L166" s="85">
        <v>6832</v>
      </c>
      <c r="M166" s="85">
        <v>6818</v>
      </c>
      <c r="N166" s="85">
        <v>6837</v>
      </c>
      <c r="O166" s="85">
        <v>6916</v>
      </c>
      <c r="P166" s="85">
        <v>6938</v>
      </c>
      <c r="Q166" s="85">
        <v>6915</v>
      </c>
      <c r="R166" s="85">
        <v>6933</v>
      </c>
      <c r="S166" s="85">
        <v>6998</v>
      </c>
      <c r="T166" s="85">
        <v>6948</v>
      </c>
      <c r="U166" s="85">
        <v>6899</v>
      </c>
      <c r="V166" s="85">
        <v>6879</v>
      </c>
      <c r="W166" s="85">
        <v>6916</v>
      </c>
      <c r="X166" s="85">
        <v>6959</v>
      </c>
      <c r="Y166" s="85">
        <v>6957</v>
      </c>
      <c r="Z166" s="85">
        <v>6965</v>
      </c>
      <c r="AA166" s="85">
        <v>6986</v>
      </c>
      <c r="AB166" s="85">
        <v>6965</v>
      </c>
      <c r="AC166" s="85">
        <v>6885</v>
      </c>
      <c r="AD166" s="85">
        <v>6902</v>
      </c>
      <c r="AE166" s="85">
        <v>6905</v>
      </c>
      <c r="AF166" s="85">
        <v>6825</v>
      </c>
      <c r="AG166" s="85">
        <v>6891</v>
      </c>
      <c r="AH166" s="25"/>
      <c r="AI166" s="25"/>
      <c r="AJ166" s="25"/>
      <c r="AK166" s="25"/>
    </row>
    <row r="167" spans="1:37" x14ac:dyDescent="0.25">
      <c r="A167" s="25" t="s">
        <v>225</v>
      </c>
      <c r="B167" s="85">
        <v>1902</v>
      </c>
      <c r="C167" s="85">
        <v>1890</v>
      </c>
      <c r="D167" s="85">
        <v>1885</v>
      </c>
      <c r="E167" s="85">
        <v>1874</v>
      </c>
      <c r="F167" s="85">
        <v>1894</v>
      </c>
      <c r="G167" s="85">
        <v>1965</v>
      </c>
      <c r="H167" s="85">
        <v>2000</v>
      </c>
      <c r="I167" s="85">
        <v>1969</v>
      </c>
      <c r="J167" s="85">
        <v>1900</v>
      </c>
      <c r="K167" s="85">
        <v>1903</v>
      </c>
      <c r="L167" s="85">
        <v>1891</v>
      </c>
      <c r="M167" s="85">
        <v>1908</v>
      </c>
      <c r="N167" s="85">
        <v>1917</v>
      </c>
      <c r="O167" s="85">
        <v>1910</v>
      </c>
      <c r="P167" s="85">
        <v>1916</v>
      </c>
      <c r="Q167" s="85">
        <v>1887</v>
      </c>
      <c r="R167" s="85">
        <v>1925</v>
      </c>
      <c r="S167" s="85">
        <v>1995</v>
      </c>
      <c r="T167" s="85">
        <v>2031</v>
      </c>
      <c r="U167" s="85">
        <v>1999</v>
      </c>
      <c r="V167" s="85">
        <v>1920</v>
      </c>
      <c r="W167" s="85">
        <v>1908</v>
      </c>
      <c r="X167" s="85">
        <v>1901</v>
      </c>
      <c r="Y167" s="85">
        <v>1925</v>
      </c>
      <c r="Z167" s="85">
        <v>1941</v>
      </c>
      <c r="AA167" s="85">
        <v>1919</v>
      </c>
      <c r="AB167" s="85">
        <v>1902</v>
      </c>
      <c r="AC167" s="85">
        <v>1886</v>
      </c>
      <c r="AD167" s="85">
        <v>1916</v>
      </c>
      <c r="AE167" s="85">
        <v>1987</v>
      </c>
      <c r="AF167" s="85">
        <v>1997</v>
      </c>
      <c r="AG167" s="85">
        <v>2007</v>
      </c>
      <c r="AH167" s="25"/>
      <c r="AI167" s="25"/>
      <c r="AJ167" s="25"/>
      <c r="AK167" s="25"/>
    </row>
    <row r="168" spans="1:37" x14ac:dyDescent="0.25">
      <c r="A168" s="25" t="s">
        <v>226</v>
      </c>
      <c r="B168" s="85">
        <v>22228</v>
      </c>
      <c r="C168" s="85">
        <v>22300</v>
      </c>
      <c r="D168" s="85">
        <v>22435</v>
      </c>
      <c r="E168" s="85">
        <v>22383</v>
      </c>
      <c r="F168" s="85">
        <v>22381</v>
      </c>
      <c r="G168" s="85">
        <v>22598</v>
      </c>
      <c r="H168" s="85">
        <v>22695</v>
      </c>
      <c r="I168" s="85">
        <v>22650</v>
      </c>
      <c r="J168" s="85">
        <v>22538</v>
      </c>
      <c r="K168" s="85">
        <v>22596</v>
      </c>
      <c r="L168" s="85">
        <v>22814</v>
      </c>
      <c r="M168" s="85">
        <v>22819</v>
      </c>
      <c r="N168" s="85">
        <v>22856</v>
      </c>
      <c r="O168" s="85">
        <v>22999</v>
      </c>
      <c r="P168" s="85">
        <v>23069</v>
      </c>
      <c r="Q168" s="85">
        <v>23111</v>
      </c>
      <c r="R168" s="85">
        <v>23275</v>
      </c>
      <c r="S168" s="85">
        <v>23518</v>
      </c>
      <c r="T168" s="85">
        <v>23511</v>
      </c>
      <c r="U168" s="85">
        <v>23463</v>
      </c>
      <c r="V168" s="85">
        <v>23319</v>
      </c>
      <c r="W168" s="85">
        <v>23479</v>
      </c>
      <c r="X168" s="85">
        <v>23681</v>
      </c>
      <c r="Y168" s="85">
        <v>23711</v>
      </c>
      <c r="Z168" s="85">
        <v>23792</v>
      </c>
      <c r="AA168" s="85">
        <v>23734</v>
      </c>
      <c r="AB168" s="85">
        <v>23701</v>
      </c>
      <c r="AC168" s="85">
        <v>23543</v>
      </c>
      <c r="AD168" s="85">
        <v>23631</v>
      </c>
      <c r="AE168" s="85">
        <v>23737</v>
      </c>
      <c r="AF168" s="85">
        <v>23512</v>
      </c>
      <c r="AG168" s="85">
        <v>23646</v>
      </c>
      <c r="AH168" s="25"/>
      <c r="AI168" s="25"/>
      <c r="AJ168" s="25"/>
      <c r="AK168" s="25"/>
    </row>
    <row r="169" spans="1:37" x14ac:dyDescent="0.25">
      <c r="A169" s="25" t="s">
        <v>227</v>
      </c>
      <c r="B169" s="85">
        <v>77983</v>
      </c>
      <c r="C169" s="85">
        <v>78246</v>
      </c>
      <c r="D169" s="85">
        <v>78658</v>
      </c>
      <c r="E169" s="85">
        <v>78458</v>
      </c>
      <c r="F169" s="85">
        <v>78396</v>
      </c>
      <c r="G169" s="85">
        <v>79153</v>
      </c>
      <c r="H169" s="85">
        <v>79327</v>
      </c>
      <c r="I169" s="85">
        <v>79136</v>
      </c>
      <c r="J169" s="85">
        <v>78807</v>
      </c>
      <c r="K169" s="85">
        <v>78947</v>
      </c>
      <c r="L169" s="85">
        <v>79873</v>
      </c>
      <c r="M169" s="85">
        <v>80019</v>
      </c>
      <c r="N169" s="85">
        <v>80238</v>
      </c>
      <c r="O169" s="85">
        <v>80748</v>
      </c>
      <c r="P169" s="85">
        <v>80983</v>
      </c>
      <c r="Q169" s="85">
        <v>81153</v>
      </c>
      <c r="R169" s="85">
        <v>81543</v>
      </c>
      <c r="S169" s="85">
        <v>82431</v>
      </c>
      <c r="T169" s="85">
        <v>82287</v>
      </c>
      <c r="U169" s="85">
        <v>82140</v>
      </c>
      <c r="V169" s="85">
        <v>81465</v>
      </c>
      <c r="W169" s="85">
        <v>82000</v>
      </c>
      <c r="X169" s="85">
        <v>82856</v>
      </c>
      <c r="Y169" s="85">
        <v>83095</v>
      </c>
      <c r="Z169" s="85">
        <v>83400</v>
      </c>
      <c r="AA169" s="85">
        <v>83122</v>
      </c>
      <c r="AB169" s="85">
        <v>83119</v>
      </c>
      <c r="AC169" s="85">
        <v>82516</v>
      </c>
      <c r="AD169" s="85">
        <v>82882</v>
      </c>
      <c r="AE169" s="85">
        <v>83164</v>
      </c>
      <c r="AF169" s="85">
        <v>82344</v>
      </c>
      <c r="AG169" s="85">
        <v>82701</v>
      </c>
      <c r="AH169" s="25"/>
      <c r="AI169" s="25"/>
      <c r="AJ169" s="25"/>
      <c r="AK169" s="25"/>
    </row>
    <row r="170" spans="1:37" x14ac:dyDescent="0.25">
      <c r="A170" s="25" t="s">
        <v>228</v>
      </c>
      <c r="B170" s="85">
        <v>1097</v>
      </c>
      <c r="C170" s="85">
        <v>1112</v>
      </c>
      <c r="D170" s="85">
        <v>1120</v>
      </c>
      <c r="E170" s="85">
        <v>1117</v>
      </c>
      <c r="F170" s="85">
        <v>1110</v>
      </c>
      <c r="G170" s="85">
        <v>1124</v>
      </c>
      <c r="H170" s="85">
        <v>1116</v>
      </c>
      <c r="I170" s="85">
        <v>1111</v>
      </c>
      <c r="J170" s="85">
        <v>1107</v>
      </c>
      <c r="K170" s="85">
        <v>1114</v>
      </c>
      <c r="L170" s="85">
        <v>1120</v>
      </c>
      <c r="M170" s="85">
        <v>1122</v>
      </c>
      <c r="N170" s="85">
        <v>1124</v>
      </c>
      <c r="O170" s="85">
        <v>1141</v>
      </c>
      <c r="P170" s="85">
        <v>1146</v>
      </c>
      <c r="Q170" s="85">
        <v>1151</v>
      </c>
      <c r="R170" s="85">
        <v>1136</v>
      </c>
      <c r="S170" s="85">
        <v>1152</v>
      </c>
      <c r="T170" s="85">
        <v>1143</v>
      </c>
      <c r="U170" s="85">
        <v>1138</v>
      </c>
      <c r="V170" s="85">
        <v>1140</v>
      </c>
      <c r="W170" s="85">
        <v>1153</v>
      </c>
      <c r="X170" s="85">
        <v>1160</v>
      </c>
      <c r="Y170" s="85">
        <v>1166</v>
      </c>
      <c r="Z170" s="85">
        <v>1162</v>
      </c>
      <c r="AA170" s="85">
        <v>1174</v>
      </c>
      <c r="AB170" s="85">
        <v>1164</v>
      </c>
      <c r="AC170" s="85">
        <v>1170</v>
      </c>
      <c r="AD170" s="85">
        <v>1164</v>
      </c>
      <c r="AE170" s="85">
        <v>1168</v>
      </c>
      <c r="AF170" s="85">
        <v>1154</v>
      </c>
      <c r="AG170" s="85">
        <v>1163</v>
      </c>
      <c r="AH170" s="25"/>
      <c r="AI170" s="25"/>
      <c r="AJ170" s="25"/>
      <c r="AK170" s="25"/>
    </row>
    <row r="171" spans="1:37" x14ac:dyDescent="0.25">
      <c r="A171" s="25" t="s">
        <v>229</v>
      </c>
      <c r="B171" s="85">
        <v>16137</v>
      </c>
      <c r="C171" s="85">
        <v>16239</v>
      </c>
      <c r="D171" s="85">
        <v>16322</v>
      </c>
      <c r="E171" s="85">
        <v>16319</v>
      </c>
      <c r="F171" s="85">
        <v>16298</v>
      </c>
      <c r="G171" s="85">
        <v>16550</v>
      </c>
      <c r="H171" s="85">
        <v>16602</v>
      </c>
      <c r="I171" s="85">
        <v>16529</v>
      </c>
      <c r="J171" s="85">
        <v>16385</v>
      </c>
      <c r="K171" s="85">
        <v>16476</v>
      </c>
      <c r="L171" s="85">
        <v>16557</v>
      </c>
      <c r="M171" s="85">
        <v>16529</v>
      </c>
      <c r="N171" s="85">
        <v>16557</v>
      </c>
      <c r="O171" s="85">
        <v>16774</v>
      </c>
      <c r="P171" s="85">
        <v>16862</v>
      </c>
      <c r="Q171" s="85">
        <v>16896</v>
      </c>
      <c r="R171" s="85">
        <v>16921</v>
      </c>
      <c r="S171" s="85">
        <v>17190</v>
      </c>
      <c r="T171" s="85">
        <v>17264</v>
      </c>
      <c r="U171" s="85">
        <v>17144</v>
      </c>
      <c r="V171" s="85">
        <v>16960</v>
      </c>
      <c r="W171" s="85">
        <v>17107</v>
      </c>
      <c r="X171" s="85">
        <v>17113</v>
      </c>
      <c r="Y171" s="85">
        <v>17044</v>
      </c>
      <c r="Z171" s="85">
        <v>17071</v>
      </c>
      <c r="AA171" s="85">
        <v>17088</v>
      </c>
      <c r="AB171" s="85">
        <v>17139</v>
      </c>
      <c r="AC171" s="85">
        <v>17072</v>
      </c>
      <c r="AD171" s="85">
        <v>17147</v>
      </c>
      <c r="AE171" s="85">
        <v>17319</v>
      </c>
      <c r="AF171" s="85">
        <v>17292</v>
      </c>
      <c r="AG171" s="85">
        <v>17358</v>
      </c>
      <c r="AH171" s="25"/>
      <c r="AI171" s="25"/>
      <c r="AJ171" s="25"/>
      <c r="AK171" s="25"/>
    </row>
    <row r="172" spans="1:37" x14ac:dyDescent="0.25">
      <c r="A172" s="25" t="s">
        <v>231</v>
      </c>
      <c r="B172" s="85">
        <v>2886</v>
      </c>
      <c r="C172" s="85">
        <v>2907</v>
      </c>
      <c r="D172" s="85">
        <v>2930</v>
      </c>
      <c r="E172" s="85">
        <v>2919</v>
      </c>
      <c r="F172" s="85">
        <v>2908</v>
      </c>
      <c r="G172" s="85">
        <v>2957</v>
      </c>
      <c r="H172" s="85">
        <v>2968</v>
      </c>
      <c r="I172" s="85">
        <v>2948</v>
      </c>
      <c r="J172" s="85">
        <v>2930</v>
      </c>
      <c r="K172" s="85">
        <v>2943</v>
      </c>
      <c r="L172" s="85">
        <v>2959</v>
      </c>
      <c r="M172" s="85">
        <v>2961</v>
      </c>
      <c r="N172" s="85">
        <v>2967</v>
      </c>
      <c r="O172" s="85">
        <v>3005</v>
      </c>
      <c r="P172" s="85">
        <v>3020</v>
      </c>
      <c r="Q172" s="85">
        <v>3015</v>
      </c>
      <c r="R172" s="85">
        <v>3023</v>
      </c>
      <c r="S172" s="85">
        <v>3071</v>
      </c>
      <c r="T172" s="85">
        <v>3084</v>
      </c>
      <c r="U172" s="85">
        <v>3061</v>
      </c>
      <c r="V172" s="85">
        <v>3031</v>
      </c>
      <c r="W172" s="85">
        <v>3058</v>
      </c>
      <c r="X172" s="85">
        <v>3052</v>
      </c>
      <c r="Y172" s="85">
        <v>3042</v>
      </c>
      <c r="Z172" s="85">
        <v>3046</v>
      </c>
      <c r="AA172" s="85">
        <v>3052</v>
      </c>
      <c r="AB172" s="85">
        <v>3065</v>
      </c>
      <c r="AC172" s="85">
        <v>3045</v>
      </c>
      <c r="AD172" s="85">
        <v>3060</v>
      </c>
      <c r="AE172" s="85">
        <v>3093</v>
      </c>
      <c r="AF172" s="85">
        <v>3086</v>
      </c>
      <c r="AG172" s="85">
        <v>3099</v>
      </c>
      <c r="AH172" s="25"/>
      <c r="AI172" s="25"/>
      <c r="AJ172" s="25"/>
      <c r="AK172" s="25"/>
    </row>
    <row r="173" spans="1:37" x14ac:dyDescent="0.25">
      <c r="A173" s="25" t="s">
        <v>232</v>
      </c>
      <c r="B173" s="85">
        <v>5559</v>
      </c>
      <c r="C173" s="85">
        <v>5577</v>
      </c>
      <c r="D173" s="85">
        <v>5611</v>
      </c>
      <c r="E173" s="85">
        <v>5596</v>
      </c>
      <c r="F173" s="85">
        <v>5600</v>
      </c>
      <c r="G173" s="85">
        <v>5701</v>
      </c>
      <c r="H173" s="85">
        <v>5713</v>
      </c>
      <c r="I173" s="85">
        <v>5690</v>
      </c>
      <c r="J173" s="85">
        <v>5617</v>
      </c>
      <c r="K173" s="85">
        <v>5636</v>
      </c>
      <c r="L173" s="85">
        <v>5657</v>
      </c>
      <c r="M173" s="85">
        <v>5663</v>
      </c>
      <c r="N173" s="85">
        <v>5700</v>
      </c>
      <c r="O173" s="85">
        <v>5750</v>
      </c>
      <c r="P173" s="85">
        <v>5772</v>
      </c>
      <c r="Q173" s="85">
        <v>5793</v>
      </c>
      <c r="R173" s="85">
        <v>5801</v>
      </c>
      <c r="S173" s="85">
        <v>5891</v>
      </c>
      <c r="T173" s="85">
        <v>5888</v>
      </c>
      <c r="U173" s="85">
        <v>5846</v>
      </c>
      <c r="V173" s="85">
        <v>5802</v>
      </c>
      <c r="W173" s="85">
        <v>5837</v>
      </c>
      <c r="X173" s="85">
        <v>5842</v>
      </c>
      <c r="Y173" s="85">
        <v>5812</v>
      </c>
      <c r="Z173" s="85">
        <v>5854</v>
      </c>
      <c r="AA173" s="85">
        <v>5856</v>
      </c>
      <c r="AB173" s="85">
        <v>5849</v>
      </c>
      <c r="AC173" s="85">
        <v>5828</v>
      </c>
      <c r="AD173" s="85">
        <v>5861</v>
      </c>
      <c r="AE173" s="85">
        <v>5908</v>
      </c>
      <c r="AF173" s="85">
        <v>5887</v>
      </c>
      <c r="AG173" s="85">
        <v>5930</v>
      </c>
      <c r="AH173" s="25"/>
      <c r="AI173" s="25"/>
      <c r="AJ173" s="25"/>
      <c r="AK173" s="25"/>
    </row>
    <row r="174" spans="1:37" x14ac:dyDescent="0.25">
      <c r="A174" s="25" t="s">
        <v>233</v>
      </c>
      <c r="B174" s="85">
        <v>8070</v>
      </c>
      <c r="C174" s="85">
        <v>8190</v>
      </c>
      <c r="D174" s="85">
        <v>8220</v>
      </c>
      <c r="E174" s="85">
        <v>8267</v>
      </c>
      <c r="F174" s="85">
        <v>8237</v>
      </c>
      <c r="G174" s="85">
        <v>8307</v>
      </c>
      <c r="H174" s="85">
        <v>8255</v>
      </c>
      <c r="I174" s="85">
        <v>8220</v>
      </c>
      <c r="J174" s="85">
        <v>8247</v>
      </c>
      <c r="K174" s="85">
        <v>8300</v>
      </c>
      <c r="L174" s="85">
        <v>8322</v>
      </c>
      <c r="M174" s="85">
        <v>8305</v>
      </c>
      <c r="N174" s="85">
        <v>8207</v>
      </c>
      <c r="O174" s="85">
        <v>8336</v>
      </c>
      <c r="P174" s="85">
        <v>8380</v>
      </c>
      <c r="Q174" s="85">
        <v>8435</v>
      </c>
      <c r="R174" s="85">
        <v>8401</v>
      </c>
      <c r="S174" s="85">
        <v>8525</v>
      </c>
      <c r="T174" s="85">
        <v>8493</v>
      </c>
      <c r="U174" s="85">
        <v>8482</v>
      </c>
      <c r="V174" s="85">
        <v>8478</v>
      </c>
      <c r="W174" s="85">
        <v>8569</v>
      </c>
      <c r="X174" s="85">
        <v>8620</v>
      </c>
      <c r="Y174" s="85">
        <v>8618</v>
      </c>
      <c r="Z174" s="85">
        <v>8514</v>
      </c>
      <c r="AA174" s="85">
        <v>8607</v>
      </c>
      <c r="AB174" s="85">
        <v>8596</v>
      </c>
      <c r="AC174" s="85">
        <v>8661</v>
      </c>
      <c r="AD174" s="85">
        <v>8641</v>
      </c>
      <c r="AE174" s="85">
        <v>8669</v>
      </c>
      <c r="AF174" s="85">
        <v>8582</v>
      </c>
      <c r="AG174" s="85">
        <v>8600</v>
      </c>
      <c r="AH174" s="25"/>
      <c r="AI174" s="25"/>
      <c r="AJ174" s="25"/>
      <c r="AK174" s="25"/>
    </row>
    <row r="175" spans="1:37" x14ac:dyDescent="0.25">
      <c r="A175" s="25" t="s">
        <v>234</v>
      </c>
      <c r="B175" s="85">
        <v>55315</v>
      </c>
      <c r="C175" s="85">
        <v>55406</v>
      </c>
      <c r="D175" s="85">
        <v>55611</v>
      </c>
      <c r="E175" s="85">
        <v>55578</v>
      </c>
      <c r="F175" s="85">
        <v>55521</v>
      </c>
      <c r="G175" s="85">
        <v>56439</v>
      </c>
      <c r="H175" s="85">
        <v>56584</v>
      </c>
      <c r="I175" s="85">
        <v>56251</v>
      </c>
      <c r="J175" s="85">
        <v>55576</v>
      </c>
      <c r="K175" s="85">
        <v>55818</v>
      </c>
      <c r="L175" s="85">
        <v>56037</v>
      </c>
      <c r="M175" s="85">
        <v>56122</v>
      </c>
      <c r="N175" s="85">
        <v>56639</v>
      </c>
      <c r="O175" s="85">
        <v>57040</v>
      </c>
      <c r="P175" s="85">
        <v>57248</v>
      </c>
      <c r="Q175" s="85">
        <v>57220</v>
      </c>
      <c r="R175" s="85">
        <v>57306</v>
      </c>
      <c r="S175" s="85">
        <v>58347</v>
      </c>
      <c r="T175" s="85">
        <v>58367</v>
      </c>
      <c r="U175" s="85">
        <v>57920</v>
      </c>
      <c r="V175" s="85">
        <v>57215</v>
      </c>
      <c r="W175" s="85">
        <v>57600</v>
      </c>
      <c r="X175" s="85">
        <v>57676</v>
      </c>
      <c r="Y175" s="85">
        <v>57504</v>
      </c>
      <c r="Z175" s="85">
        <v>58263</v>
      </c>
      <c r="AA175" s="85">
        <v>58034</v>
      </c>
      <c r="AB175" s="85">
        <v>58030</v>
      </c>
      <c r="AC175" s="85">
        <v>57697</v>
      </c>
      <c r="AD175" s="85">
        <v>58133</v>
      </c>
      <c r="AE175" s="85">
        <v>58650</v>
      </c>
      <c r="AF175" s="85">
        <v>58340</v>
      </c>
      <c r="AG175" s="85">
        <v>58683</v>
      </c>
      <c r="AH175" s="25"/>
      <c r="AI175" s="25"/>
      <c r="AJ175" s="25"/>
      <c r="AK175" s="25"/>
    </row>
    <row r="176" spans="1:37" x14ac:dyDescent="0.25">
      <c r="A176" s="25" t="s">
        <v>235</v>
      </c>
      <c r="B176" s="85">
        <v>189725</v>
      </c>
      <c r="C176" s="85">
        <v>190057</v>
      </c>
      <c r="D176" s="85">
        <v>190848</v>
      </c>
      <c r="E176" s="85">
        <v>190683</v>
      </c>
      <c r="F176" s="85">
        <v>190339</v>
      </c>
      <c r="G176" s="85">
        <v>193470</v>
      </c>
      <c r="H176" s="85">
        <v>194073</v>
      </c>
      <c r="I176" s="85">
        <v>193132</v>
      </c>
      <c r="J176" s="85">
        <v>190781</v>
      </c>
      <c r="K176" s="85">
        <v>191729</v>
      </c>
      <c r="L176" s="85">
        <v>192447</v>
      </c>
      <c r="M176" s="85">
        <v>192585</v>
      </c>
      <c r="N176" s="85">
        <v>194153</v>
      </c>
      <c r="O176" s="85">
        <v>195751</v>
      </c>
      <c r="P176" s="85">
        <v>196431</v>
      </c>
      <c r="Q176" s="85">
        <v>196491</v>
      </c>
      <c r="R176" s="85">
        <v>196820</v>
      </c>
      <c r="S176" s="85">
        <v>200189</v>
      </c>
      <c r="T176" s="85">
        <v>200417</v>
      </c>
      <c r="U176" s="85">
        <v>198997</v>
      </c>
      <c r="V176" s="85">
        <v>196730</v>
      </c>
      <c r="W176" s="85">
        <v>197969</v>
      </c>
      <c r="X176" s="85">
        <v>198295</v>
      </c>
      <c r="Y176" s="85">
        <v>197377</v>
      </c>
      <c r="Z176" s="85">
        <v>199624</v>
      </c>
      <c r="AA176" s="85">
        <v>199012</v>
      </c>
      <c r="AB176" s="85">
        <v>199044</v>
      </c>
      <c r="AC176" s="85">
        <v>198174</v>
      </c>
      <c r="AD176" s="85">
        <v>199310</v>
      </c>
      <c r="AE176" s="85">
        <v>201096</v>
      </c>
      <c r="AF176" s="85">
        <v>200388</v>
      </c>
      <c r="AG176" s="85">
        <v>201461</v>
      </c>
      <c r="AH176" s="25"/>
      <c r="AI176" s="25"/>
      <c r="AJ176" s="25"/>
      <c r="AK176" s="25"/>
    </row>
    <row r="177" spans="1:37" x14ac:dyDescent="0.25">
      <c r="A177" s="25" t="s">
        <v>236</v>
      </c>
      <c r="B177" s="85">
        <v>182022</v>
      </c>
      <c r="C177" s="85">
        <v>182387</v>
      </c>
      <c r="D177" s="85">
        <v>183146</v>
      </c>
      <c r="E177" s="85">
        <v>183000</v>
      </c>
      <c r="F177" s="85">
        <v>182677</v>
      </c>
      <c r="G177" s="85">
        <v>185677</v>
      </c>
      <c r="H177" s="85">
        <v>186223</v>
      </c>
      <c r="I177" s="85">
        <v>185339</v>
      </c>
      <c r="J177" s="85">
        <v>183108</v>
      </c>
      <c r="K177" s="85">
        <v>184010</v>
      </c>
      <c r="L177" s="85">
        <v>184693</v>
      </c>
      <c r="M177" s="85">
        <v>184870</v>
      </c>
      <c r="N177" s="85">
        <v>186373</v>
      </c>
      <c r="O177" s="85">
        <v>187956</v>
      </c>
      <c r="P177" s="85">
        <v>188601</v>
      </c>
      <c r="Q177" s="85">
        <v>188656</v>
      </c>
      <c r="R177" s="85">
        <v>189006</v>
      </c>
      <c r="S177" s="85">
        <v>192273</v>
      </c>
      <c r="T177" s="85">
        <v>192461</v>
      </c>
      <c r="U177" s="85">
        <v>191139</v>
      </c>
      <c r="V177" s="85">
        <v>188966</v>
      </c>
      <c r="W177" s="85">
        <v>190176</v>
      </c>
      <c r="X177" s="85">
        <v>190461</v>
      </c>
      <c r="Y177" s="85">
        <v>189622</v>
      </c>
      <c r="Z177" s="85">
        <v>191760</v>
      </c>
      <c r="AA177" s="85">
        <v>191173</v>
      </c>
      <c r="AB177" s="85">
        <v>191189</v>
      </c>
      <c r="AC177" s="85">
        <v>190285</v>
      </c>
      <c r="AD177" s="85">
        <v>191415</v>
      </c>
      <c r="AE177" s="85">
        <v>193099</v>
      </c>
      <c r="AF177" s="85">
        <v>192324</v>
      </c>
      <c r="AG177" s="85">
        <v>193466</v>
      </c>
      <c r="AH177" s="25"/>
      <c r="AI177" s="25"/>
      <c r="AJ177" s="25"/>
      <c r="AK177" s="25"/>
    </row>
    <row r="178" spans="1:37" x14ac:dyDescent="0.25">
      <c r="A178" s="25" t="s">
        <v>237</v>
      </c>
      <c r="B178" s="85">
        <v>11174</v>
      </c>
      <c r="C178" s="85">
        <v>11347</v>
      </c>
      <c r="D178" s="85">
        <v>11300</v>
      </c>
      <c r="E178" s="85">
        <v>11119</v>
      </c>
      <c r="F178" s="85">
        <v>10980</v>
      </c>
      <c r="G178" s="85">
        <v>10999</v>
      </c>
      <c r="H178" s="85">
        <v>10945</v>
      </c>
      <c r="I178" s="85">
        <v>10890</v>
      </c>
      <c r="J178" s="85">
        <v>10912</v>
      </c>
      <c r="K178" s="85">
        <v>11007</v>
      </c>
      <c r="L178" s="85">
        <v>11068</v>
      </c>
      <c r="M178" s="85">
        <v>11161</v>
      </c>
      <c r="N178" s="85">
        <v>11332</v>
      </c>
      <c r="O178" s="85">
        <v>11485</v>
      </c>
      <c r="P178" s="85">
        <v>11479</v>
      </c>
      <c r="Q178" s="85">
        <v>11312</v>
      </c>
      <c r="R178" s="85">
        <v>11205</v>
      </c>
      <c r="S178" s="85">
        <v>11280</v>
      </c>
      <c r="T178" s="85">
        <v>11260</v>
      </c>
      <c r="U178" s="85">
        <v>11189</v>
      </c>
      <c r="V178" s="85">
        <v>11241</v>
      </c>
      <c r="W178" s="85">
        <v>11345</v>
      </c>
      <c r="X178" s="85">
        <v>11436</v>
      </c>
      <c r="Y178" s="85">
        <v>11528</v>
      </c>
      <c r="Z178" s="85">
        <v>11645</v>
      </c>
      <c r="AA178" s="85">
        <v>11790</v>
      </c>
      <c r="AB178" s="85">
        <v>11706</v>
      </c>
      <c r="AC178" s="85">
        <v>11567</v>
      </c>
      <c r="AD178" s="85">
        <v>11507</v>
      </c>
      <c r="AE178" s="85">
        <v>11515</v>
      </c>
      <c r="AF178" s="85">
        <v>11398</v>
      </c>
      <c r="AG178" s="85">
        <v>11408</v>
      </c>
      <c r="AH178" s="25"/>
      <c r="AI178" s="25"/>
      <c r="AJ178" s="25"/>
      <c r="AK178" s="25"/>
    </row>
    <row r="179" spans="1:37" x14ac:dyDescent="0.25">
      <c r="A179" s="25" t="s">
        <v>238</v>
      </c>
      <c r="B179" s="85">
        <v>6426</v>
      </c>
      <c r="C179" s="85">
        <v>6449</v>
      </c>
      <c r="D179" s="85">
        <v>6488</v>
      </c>
      <c r="E179" s="85">
        <v>6463</v>
      </c>
      <c r="F179" s="85">
        <v>6490</v>
      </c>
      <c r="G179" s="85">
        <v>6566</v>
      </c>
      <c r="H179" s="85">
        <v>6574</v>
      </c>
      <c r="I179" s="85">
        <v>6564</v>
      </c>
      <c r="J179" s="85">
        <v>6525</v>
      </c>
      <c r="K179" s="85">
        <v>6533</v>
      </c>
      <c r="L179" s="85">
        <v>6615</v>
      </c>
      <c r="M179" s="85">
        <v>6604</v>
      </c>
      <c r="N179" s="85">
        <v>6610</v>
      </c>
      <c r="O179" s="85">
        <v>6642</v>
      </c>
      <c r="P179" s="85">
        <v>6673</v>
      </c>
      <c r="Q179" s="85">
        <v>6676</v>
      </c>
      <c r="R179" s="85">
        <v>6713</v>
      </c>
      <c r="S179" s="85">
        <v>6764</v>
      </c>
      <c r="T179" s="85">
        <v>6769</v>
      </c>
      <c r="U179" s="85">
        <v>6771</v>
      </c>
      <c r="V179" s="85">
        <v>6706</v>
      </c>
      <c r="W179" s="85">
        <v>6763</v>
      </c>
      <c r="X179" s="85">
        <v>6837</v>
      </c>
      <c r="Y179" s="85">
        <v>6851</v>
      </c>
      <c r="Z179" s="85">
        <v>6877</v>
      </c>
      <c r="AA179" s="85">
        <v>6863</v>
      </c>
      <c r="AB179" s="85">
        <v>6864</v>
      </c>
      <c r="AC179" s="85">
        <v>6831</v>
      </c>
      <c r="AD179" s="85">
        <v>6876</v>
      </c>
      <c r="AE179" s="85">
        <v>6884</v>
      </c>
      <c r="AF179" s="85">
        <v>6829</v>
      </c>
      <c r="AG179" s="85">
        <v>6842</v>
      </c>
      <c r="AH179" s="25"/>
      <c r="AI179" s="25"/>
      <c r="AJ179" s="25"/>
      <c r="AK179" s="25"/>
    </row>
    <row r="180" spans="1:37" x14ac:dyDescent="0.25">
      <c r="A180" s="25" t="s">
        <v>239</v>
      </c>
      <c r="B180" s="85">
        <v>47045</v>
      </c>
      <c r="C180" s="85">
        <v>47166</v>
      </c>
      <c r="D180" s="85">
        <v>47423</v>
      </c>
      <c r="E180" s="85">
        <v>47203</v>
      </c>
      <c r="F180" s="85">
        <v>47131</v>
      </c>
      <c r="G180" s="85">
        <v>47832</v>
      </c>
      <c r="H180" s="85">
        <v>47755</v>
      </c>
      <c r="I180" s="85">
        <v>47655</v>
      </c>
      <c r="J180" s="85">
        <v>47258</v>
      </c>
      <c r="K180" s="85">
        <v>47410</v>
      </c>
      <c r="L180" s="85">
        <v>47762</v>
      </c>
      <c r="M180" s="85">
        <v>47759</v>
      </c>
      <c r="N180" s="85">
        <v>47897</v>
      </c>
      <c r="O180" s="85">
        <v>48313</v>
      </c>
      <c r="P180" s="85">
        <v>48490</v>
      </c>
      <c r="Q180" s="85">
        <v>48348</v>
      </c>
      <c r="R180" s="85">
        <v>48501</v>
      </c>
      <c r="S180" s="85">
        <v>49255</v>
      </c>
      <c r="T180" s="85">
        <v>49150</v>
      </c>
      <c r="U180" s="85">
        <v>48902</v>
      </c>
      <c r="V180" s="85">
        <v>48507</v>
      </c>
      <c r="W180" s="85">
        <v>48620</v>
      </c>
      <c r="X180" s="85">
        <v>48804</v>
      </c>
      <c r="Y180" s="85">
        <v>48836</v>
      </c>
      <c r="Z180" s="85">
        <v>49112</v>
      </c>
      <c r="AA180" s="85">
        <v>48935</v>
      </c>
      <c r="AB180" s="85">
        <v>48990</v>
      </c>
      <c r="AC180" s="85">
        <v>48546</v>
      </c>
      <c r="AD180" s="85">
        <v>48868</v>
      </c>
      <c r="AE180" s="85">
        <v>49341</v>
      </c>
      <c r="AF180" s="85">
        <v>49155</v>
      </c>
      <c r="AG180" s="85">
        <v>49412</v>
      </c>
      <c r="AH180" s="25"/>
      <c r="AI180" s="25"/>
      <c r="AJ180" s="25"/>
      <c r="AK180" s="25"/>
    </row>
    <row r="181" spans="1:37" x14ac:dyDescent="0.25">
      <c r="A181" s="25" t="s">
        <v>240</v>
      </c>
      <c r="B181" s="85">
        <v>84281</v>
      </c>
      <c r="C181" s="85">
        <v>84480</v>
      </c>
      <c r="D181" s="85">
        <v>84984</v>
      </c>
      <c r="E181" s="85">
        <v>84668</v>
      </c>
      <c r="F181" s="85">
        <v>84580</v>
      </c>
      <c r="G181" s="85">
        <v>85799</v>
      </c>
      <c r="H181" s="85">
        <v>85663</v>
      </c>
      <c r="I181" s="85">
        <v>85491</v>
      </c>
      <c r="J181" s="85">
        <v>84802</v>
      </c>
      <c r="K181" s="85">
        <v>85113</v>
      </c>
      <c r="L181" s="85">
        <v>85724</v>
      </c>
      <c r="M181" s="85">
        <v>85680</v>
      </c>
      <c r="N181" s="85">
        <v>85785</v>
      </c>
      <c r="O181" s="85">
        <v>86512</v>
      </c>
      <c r="P181" s="85">
        <v>86813</v>
      </c>
      <c r="Q181" s="85">
        <v>86685</v>
      </c>
      <c r="R181" s="85">
        <v>87050</v>
      </c>
      <c r="S181" s="85">
        <v>88314</v>
      </c>
      <c r="T181" s="85">
        <v>88146</v>
      </c>
      <c r="U181" s="85">
        <v>87679</v>
      </c>
      <c r="V181" s="85">
        <v>86901</v>
      </c>
      <c r="W181" s="85">
        <v>87157</v>
      </c>
      <c r="X181" s="85">
        <v>87547</v>
      </c>
      <c r="Y181" s="85">
        <v>87586</v>
      </c>
      <c r="Z181" s="85">
        <v>87932</v>
      </c>
      <c r="AA181" s="85">
        <v>87603</v>
      </c>
      <c r="AB181" s="85">
        <v>87730</v>
      </c>
      <c r="AC181" s="85">
        <v>87094</v>
      </c>
      <c r="AD181" s="85">
        <v>87687</v>
      </c>
      <c r="AE181" s="85">
        <v>88505</v>
      </c>
      <c r="AF181" s="85">
        <v>88208</v>
      </c>
      <c r="AG181" s="85">
        <v>88668</v>
      </c>
      <c r="AH181" s="25"/>
      <c r="AI181" s="25"/>
      <c r="AJ181" s="25"/>
      <c r="AK181" s="25"/>
    </row>
    <row r="182" spans="1:37" x14ac:dyDescent="0.25">
      <c r="A182" s="25" t="s">
        <v>241</v>
      </c>
      <c r="B182" s="85">
        <v>7124</v>
      </c>
      <c r="C182" s="85">
        <v>7155</v>
      </c>
      <c r="D182" s="85">
        <v>7189</v>
      </c>
      <c r="E182" s="85">
        <v>7181</v>
      </c>
      <c r="F182" s="85">
        <v>7176</v>
      </c>
      <c r="G182" s="85">
        <v>7267</v>
      </c>
      <c r="H182" s="85">
        <v>7297</v>
      </c>
      <c r="I182" s="85">
        <v>7268</v>
      </c>
      <c r="J182" s="85">
        <v>7199</v>
      </c>
      <c r="K182" s="85">
        <v>7238</v>
      </c>
      <c r="L182" s="85">
        <v>7284</v>
      </c>
      <c r="M182" s="85">
        <v>7273</v>
      </c>
      <c r="N182" s="85">
        <v>7310</v>
      </c>
      <c r="O182" s="85">
        <v>7379</v>
      </c>
      <c r="P182" s="85">
        <v>7417</v>
      </c>
      <c r="Q182" s="85">
        <v>7426</v>
      </c>
      <c r="R182" s="85">
        <v>7450</v>
      </c>
      <c r="S182" s="85">
        <v>7546</v>
      </c>
      <c r="T182" s="85">
        <v>7572</v>
      </c>
      <c r="U182" s="85">
        <v>7512</v>
      </c>
      <c r="V182" s="85">
        <v>7451</v>
      </c>
      <c r="W182" s="85">
        <v>7509</v>
      </c>
      <c r="X182" s="85">
        <v>7533</v>
      </c>
      <c r="Y182" s="85">
        <v>7529</v>
      </c>
      <c r="Z182" s="85">
        <v>7551</v>
      </c>
      <c r="AA182" s="85">
        <v>7568</v>
      </c>
      <c r="AB182" s="85">
        <v>7575</v>
      </c>
      <c r="AC182" s="85">
        <v>7538</v>
      </c>
      <c r="AD182" s="85">
        <v>7555</v>
      </c>
      <c r="AE182" s="85">
        <v>7614</v>
      </c>
      <c r="AF182" s="85">
        <v>7613</v>
      </c>
      <c r="AG182" s="85">
        <v>7653</v>
      </c>
      <c r="AH182" s="25"/>
      <c r="AI182" s="25"/>
      <c r="AJ182" s="25"/>
      <c r="AK182" s="25"/>
    </row>
    <row r="183" spans="1:37" x14ac:dyDescent="0.25">
      <c r="A183" s="25" t="s">
        <v>242</v>
      </c>
      <c r="B183" s="85">
        <v>33353</v>
      </c>
      <c r="C183" s="85">
        <v>33533</v>
      </c>
      <c r="D183" s="85">
        <v>33659</v>
      </c>
      <c r="E183" s="85">
        <v>33631</v>
      </c>
      <c r="F183" s="85">
        <v>33651</v>
      </c>
      <c r="G183" s="85">
        <v>34197</v>
      </c>
      <c r="H183" s="85">
        <v>34319</v>
      </c>
      <c r="I183" s="85">
        <v>34200</v>
      </c>
      <c r="J183" s="85">
        <v>33799</v>
      </c>
      <c r="K183" s="85">
        <v>33946</v>
      </c>
      <c r="L183" s="85">
        <v>34158</v>
      </c>
      <c r="M183" s="85">
        <v>34125</v>
      </c>
      <c r="N183" s="85">
        <v>34239</v>
      </c>
      <c r="O183" s="85">
        <v>34587</v>
      </c>
      <c r="P183" s="85">
        <v>34744</v>
      </c>
      <c r="Q183" s="85">
        <v>34824</v>
      </c>
      <c r="R183" s="85">
        <v>34928</v>
      </c>
      <c r="S183" s="85">
        <v>35490</v>
      </c>
      <c r="T183" s="85">
        <v>35663</v>
      </c>
      <c r="U183" s="85">
        <v>35436</v>
      </c>
      <c r="V183" s="85">
        <v>34967</v>
      </c>
      <c r="W183" s="85">
        <v>35220</v>
      </c>
      <c r="X183" s="85">
        <v>35288</v>
      </c>
      <c r="Y183" s="85">
        <v>35175</v>
      </c>
      <c r="Z183" s="85">
        <v>35361</v>
      </c>
      <c r="AA183" s="85">
        <v>35343</v>
      </c>
      <c r="AB183" s="85">
        <v>35407</v>
      </c>
      <c r="AC183" s="85">
        <v>35236</v>
      </c>
      <c r="AD183" s="85">
        <v>35378</v>
      </c>
      <c r="AE183" s="85">
        <v>35715</v>
      </c>
      <c r="AF183" s="85">
        <v>35696</v>
      </c>
      <c r="AG183" s="85">
        <v>35872</v>
      </c>
      <c r="AH183" s="25"/>
      <c r="AI183" s="25"/>
      <c r="AJ183" s="25"/>
      <c r="AK183" s="25"/>
    </row>
    <row r="184" spans="1:37" x14ac:dyDescent="0.25">
      <c r="A184" s="25" t="s">
        <v>243</v>
      </c>
      <c r="B184" s="85">
        <v>2702</v>
      </c>
      <c r="C184" s="85">
        <v>2728</v>
      </c>
      <c r="D184" s="85">
        <v>2742</v>
      </c>
      <c r="E184" s="85">
        <v>2735</v>
      </c>
      <c r="F184" s="85">
        <v>2732</v>
      </c>
      <c r="G184" s="85">
        <v>2770</v>
      </c>
      <c r="H184" s="85">
        <v>2775</v>
      </c>
      <c r="I184" s="85">
        <v>2759</v>
      </c>
      <c r="J184" s="85">
        <v>2737</v>
      </c>
      <c r="K184" s="85">
        <v>2750</v>
      </c>
      <c r="L184" s="85">
        <v>2762</v>
      </c>
      <c r="M184" s="85">
        <v>2763</v>
      </c>
      <c r="N184" s="85">
        <v>2788</v>
      </c>
      <c r="O184" s="85">
        <v>2828</v>
      </c>
      <c r="P184" s="85">
        <v>2834</v>
      </c>
      <c r="Q184" s="85">
        <v>2836</v>
      </c>
      <c r="R184" s="85">
        <v>2839</v>
      </c>
      <c r="S184" s="85">
        <v>2866</v>
      </c>
      <c r="T184" s="85">
        <v>2884</v>
      </c>
      <c r="U184" s="85">
        <v>2864</v>
      </c>
      <c r="V184" s="85">
        <v>2828</v>
      </c>
      <c r="W184" s="85">
        <v>2861</v>
      </c>
      <c r="X184" s="85">
        <v>2870</v>
      </c>
      <c r="Y184" s="85">
        <v>2866</v>
      </c>
      <c r="Z184" s="85">
        <v>2885</v>
      </c>
      <c r="AA184" s="85">
        <v>2884</v>
      </c>
      <c r="AB184" s="85">
        <v>2890</v>
      </c>
      <c r="AC184" s="85">
        <v>2869</v>
      </c>
      <c r="AD184" s="85">
        <v>2880</v>
      </c>
      <c r="AE184" s="85">
        <v>2898</v>
      </c>
      <c r="AF184" s="85">
        <v>2899</v>
      </c>
      <c r="AG184" s="85">
        <v>2912</v>
      </c>
      <c r="AH184" s="25"/>
      <c r="AI184" s="25"/>
      <c r="AJ184" s="25"/>
      <c r="AK184" s="25"/>
    </row>
    <row r="185" spans="1:37" x14ac:dyDescent="0.25">
      <c r="A185" s="25" t="s">
        <v>244</v>
      </c>
      <c r="B185" s="85">
        <v>13482</v>
      </c>
      <c r="C185" s="85">
        <v>13589</v>
      </c>
      <c r="D185" s="85">
        <v>13636</v>
      </c>
      <c r="E185" s="85">
        <v>13610</v>
      </c>
      <c r="F185" s="85">
        <v>13566</v>
      </c>
      <c r="G185" s="85">
        <v>13750</v>
      </c>
      <c r="H185" s="85">
        <v>13817</v>
      </c>
      <c r="I185" s="85">
        <v>13777</v>
      </c>
      <c r="J185" s="85">
        <v>13610</v>
      </c>
      <c r="K185" s="85">
        <v>13656</v>
      </c>
      <c r="L185" s="85">
        <v>13761</v>
      </c>
      <c r="M185" s="85">
        <v>13799</v>
      </c>
      <c r="N185" s="85">
        <v>13877</v>
      </c>
      <c r="O185" s="85">
        <v>14040</v>
      </c>
      <c r="P185" s="85">
        <v>14085</v>
      </c>
      <c r="Q185" s="85">
        <v>14085</v>
      </c>
      <c r="R185" s="85">
        <v>14113</v>
      </c>
      <c r="S185" s="85">
        <v>14313</v>
      </c>
      <c r="T185" s="85">
        <v>14409</v>
      </c>
      <c r="U185" s="85">
        <v>14312</v>
      </c>
      <c r="V185" s="85">
        <v>14100</v>
      </c>
      <c r="W185" s="85">
        <v>14238</v>
      </c>
      <c r="X185" s="85">
        <v>14243</v>
      </c>
      <c r="Y185" s="85">
        <v>14204</v>
      </c>
      <c r="Z185" s="85">
        <v>14262</v>
      </c>
      <c r="AA185" s="85">
        <v>14272</v>
      </c>
      <c r="AB185" s="85">
        <v>14288</v>
      </c>
      <c r="AC185" s="85">
        <v>14210</v>
      </c>
      <c r="AD185" s="85">
        <v>14254</v>
      </c>
      <c r="AE185" s="85">
        <v>14381</v>
      </c>
      <c r="AF185" s="85">
        <v>14399</v>
      </c>
      <c r="AG185" s="85">
        <v>14462</v>
      </c>
      <c r="AH185" s="25"/>
      <c r="AI185" s="25"/>
      <c r="AJ185" s="25"/>
      <c r="AK185" s="25"/>
    </row>
    <row r="186" spans="1:37" x14ac:dyDescent="0.25">
      <c r="A186" s="25" t="s">
        <v>245</v>
      </c>
      <c r="B186" s="85">
        <v>10862</v>
      </c>
      <c r="C186" s="85">
        <v>10913</v>
      </c>
      <c r="D186" s="85">
        <v>10995</v>
      </c>
      <c r="E186" s="85">
        <v>10964</v>
      </c>
      <c r="F186" s="85">
        <v>10983</v>
      </c>
      <c r="G186" s="85">
        <v>11114</v>
      </c>
      <c r="H186" s="85">
        <v>11084</v>
      </c>
      <c r="I186" s="85">
        <v>11062</v>
      </c>
      <c r="J186" s="85">
        <v>10987</v>
      </c>
      <c r="K186" s="85">
        <v>11024</v>
      </c>
      <c r="L186" s="85">
        <v>11112</v>
      </c>
      <c r="M186" s="85">
        <v>11096</v>
      </c>
      <c r="N186" s="85">
        <v>11089</v>
      </c>
      <c r="O186" s="85">
        <v>11185</v>
      </c>
      <c r="P186" s="85">
        <v>11219</v>
      </c>
      <c r="Q186" s="85">
        <v>11230</v>
      </c>
      <c r="R186" s="85">
        <v>11293</v>
      </c>
      <c r="S186" s="85">
        <v>11420</v>
      </c>
      <c r="T186" s="85">
        <v>11387</v>
      </c>
      <c r="U186" s="85">
        <v>11334</v>
      </c>
      <c r="V186" s="85">
        <v>11214</v>
      </c>
      <c r="W186" s="85">
        <v>11271</v>
      </c>
      <c r="X186" s="85">
        <v>11331</v>
      </c>
      <c r="Y186" s="85">
        <v>11325</v>
      </c>
      <c r="Z186" s="85">
        <v>11342</v>
      </c>
      <c r="AA186" s="85">
        <v>11294</v>
      </c>
      <c r="AB186" s="85">
        <v>11322</v>
      </c>
      <c r="AC186" s="85">
        <v>11266</v>
      </c>
      <c r="AD186" s="85">
        <v>11343</v>
      </c>
      <c r="AE186" s="85">
        <v>11447</v>
      </c>
      <c r="AF186" s="85">
        <v>11422</v>
      </c>
      <c r="AG186" s="85">
        <v>11478</v>
      </c>
      <c r="AH186" s="25"/>
      <c r="AI186" s="25"/>
      <c r="AJ186" s="25"/>
      <c r="AK186" s="25"/>
    </row>
    <row r="187" spans="1:37" x14ac:dyDescent="0.25">
      <c r="A187" s="25" t="s">
        <v>246</v>
      </c>
      <c r="B187" s="85">
        <v>2433</v>
      </c>
      <c r="C187" s="85">
        <v>2444</v>
      </c>
      <c r="D187" s="85">
        <v>2478</v>
      </c>
      <c r="E187" s="85">
        <v>2546</v>
      </c>
      <c r="F187" s="85">
        <v>2661</v>
      </c>
      <c r="G187" s="85">
        <v>2910</v>
      </c>
      <c r="H187" s="85">
        <v>3070</v>
      </c>
      <c r="I187" s="85">
        <v>3048</v>
      </c>
      <c r="J187" s="85">
        <v>2771</v>
      </c>
      <c r="K187" s="85">
        <v>2666</v>
      </c>
      <c r="L187" s="85">
        <v>2583</v>
      </c>
      <c r="M187" s="85">
        <v>2552</v>
      </c>
      <c r="N187" s="85">
        <v>2510</v>
      </c>
      <c r="O187" s="85">
        <v>2492</v>
      </c>
      <c r="P187" s="85">
        <v>2517</v>
      </c>
      <c r="Q187" s="85">
        <v>2600</v>
      </c>
      <c r="R187" s="85">
        <v>2714</v>
      </c>
      <c r="S187" s="85">
        <v>2949</v>
      </c>
      <c r="T187" s="85">
        <v>3135</v>
      </c>
      <c r="U187" s="85">
        <v>3080</v>
      </c>
      <c r="V187" s="85">
        <v>2809</v>
      </c>
      <c r="W187" s="85">
        <v>2730</v>
      </c>
      <c r="X187" s="85">
        <v>2649</v>
      </c>
      <c r="Y187" s="85">
        <v>2630</v>
      </c>
      <c r="Z187" s="85">
        <v>2595</v>
      </c>
      <c r="AA187" s="85">
        <v>2564</v>
      </c>
      <c r="AB187" s="85">
        <v>2581</v>
      </c>
      <c r="AC187" s="85">
        <v>2634</v>
      </c>
      <c r="AD187" s="85">
        <v>2790</v>
      </c>
      <c r="AE187" s="85">
        <v>2985</v>
      </c>
      <c r="AF187" s="85">
        <v>3117</v>
      </c>
      <c r="AG187" s="85">
        <v>3100</v>
      </c>
      <c r="AH187" s="25"/>
      <c r="AI187" s="25"/>
      <c r="AJ187" s="25"/>
      <c r="AK187" s="25"/>
    </row>
    <row r="188" spans="1:37" x14ac:dyDescent="0.25">
      <c r="A188" s="25" t="s">
        <v>247</v>
      </c>
      <c r="B188" s="85">
        <v>23420</v>
      </c>
      <c r="C188" s="85">
        <v>23426</v>
      </c>
      <c r="D188" s="85">
        <v>23488</v>
      </c>
      <c r="E188" s="85">
        <v>23351</v>
      </c>
      <c r="F188" s="85">
        <v>23322</v>
      </c>
      <c r="G188" s="85">
        <v>23694</v>
      </c>
      <c r="H188" s="85">
        <v>23773</v>
      </c>
      <c r="I188" s="85">
        <v>23699</v>
      </c>
      <c r="J188" s="85">
        <v>23394</v>
      </c>
      <c r="K188" s="85">
        <v>23531</v>
      </c>
      <c r="L188" s="85">
        <v>23707</v>
      </c>
      <c r="M188" s="85">
        <v>23739</v>
      </c>
      <c r="N188" s="85">
        <v>23932</v>
      </c>
      <c r="O188" s="85">
        <v>24059</v>
      </c>
      <c r="P188" s="85">
        <v>24161</v>
      </c>
      <c r="Q188" s="85">
        <v>24023</v>
      </c>
      <c r="R188" s="85">
        <v>24040</v>
      </c>
      <c r="S188" s="85">
        <v>24478</v>
      </c>
      <c r="T188" s="85">
        <v>24504</v>
      </c>
      <c r="U188" s="85">
        <v>24314</v>
      </c>
      <c r="V188" s="85">
        <v>24019</v>
      </c>
      <c r="W188" s="85">
        <v>24222</v>
      </c>
      <c r="X188" s="85">
        <v>24245</v>
      </c>
      <c r="Y188" s="85">
        <v>24311</v>
      </c>
      <c r="Z188" s="85">
        <v>24525</v>
      </c>
      <c r="AA188" s="85">
        <v>24450</v>
      </c>
      <c r="AB188" s="85">
        <v>24401</v>
      </c>
      <c r="AC188" s="85">
        <v>24119</v>
      </c>
      <c r="AD188" s="85">
        <v>24252</v>
      </c>
      <c r="AE188" s="85">
        <v>24449</v>
      </c>
      <c r="AF188" s="85">
        <v>24338</v>
      </c>
      <c r="AG188" s="85">
        <v>24454</v>
      </c>
      <c r="AH188" s="25"/>
      <c r="AI188" s="25"/>
      <c r="AJ188" s="25"/>
      <c r="AK188" s="25"/>
    </row>
    <row r="189" spans="1:37" x14ac:dyDescent="0.25">
      <c r="A189" s="25" t="s">
        <v>248</v>
      </c>
      <c r="B189" s="85">
        <v>14816</v>
      </c>
      <c r="C189" s="85">
        <v>14914</v>
      </c>
      <c r="D189" s="85">
        <v>14972</v>
      </c>
      <c r="E189" s="85">
        <v>14908</v>
      </c>
      <c r="F189" s="85">
        <v>14850</v>
      </c>
      <c r="G189" s="85">
        <v>15020</v>
      </c>
      <c r="H189" s="85">
        <v>15104</v>
      </c>
      <c r="I189" s="85">
        <v>15024</v>
      </c>
      <c r="J189" s="85">
        <v>14891</v>
      </c>
      <c r="K189" s="85">
        <v>14925</v>
      </c>
      <c r="L189" s="85">
        <v>15019</v>
      </c>
      <c r="M189" s="85">
        <v>15058</v>
      </c>
      <c r="N189" s="85">
        <v>15225</v>
      </c>
      <c r="O189" s="85">
        <v>15381</v>
      </c>
      <c r="P189" s="85">
        <v>15466</v>
      </c>
      <c r="Q189" s="85">
        <v>15405</v>
      </c>
      <c r="R189" s="85">
        <v>15409</v>
      </c>
      <c r="S189" s="85">
        <v>15598</v>
      </c>
      <c r="T189" s="85">
        <v>15691</v>
      </c>
      <c r="U189" s="85">
        <v>15583</v>
      </c>
      <c r="V189" s="85">
        <v>15412</v>
      </c>
      <c r="W189" s="85">
        <v>15505</v>
      </c>
      <c r="X189" s="85">
        <v>15558</v>
      </c>
      <c r="Y189" s="85">
        <v>15562</v>
      </c>
      <c r="Z189" s="85">
        <v>15678</v>
      </c>
      <c r="AA189" s="85">
        <v>15682</v>
      </c>
      <c r="AB189" s="85">
        <v>15683</v>
      </c>
      <c r="AC189" s="85">
        <v>15556</v>
      </c>
      <c r="AD189" s="85">
        <v>15583</v>
      </c>
      <c r="AE189" s="85">
        <v>15727</v>
      </c>
      <c r="AF189" s="85">
        <v>15703</v>
      </c>
      <c r="AG189" s="85">
        <v>15776</v>
      </c>
      <c r="AH189" s="25"/>
      <c r="AI189" s="25"/>
      <c r="AJ189" s="25"/>
      <c r="AK189" s="25"/>
    </row>
    <row r="190" spans="1:37" x14ac:dyDescent="0.25">
      <c r="A190" s="25" t="s">
        <v>249</v>
      </c>
      <c r="B190" s="85">
        <v>7384</v>
      </c>
      <c r="C190" s="85">
        <v>7346</v>
      </c>
      <c r="D190" s="85">
        <v>7422</v>
      </c>
      <c r="E190" s="85">
        <v>7568</v>
      </c>
      <c r="F190" s="85">
        <v>7851</v>
      </c>
      <c r="G190" s="85">
        <v>8538</v>
      </c>
      <c r="H190" s="85">
        <v>8953</v>
      </c>
      <c r="I190" s="85">
        <v>8925</v>
      </c>
      <c r="J190" s="85">
        <v>8157</v>
      </c>
      <c r="K190" s="85">
        <v>7874</v>
      </c>
      <c r="L190" s="85">
        <v>7669</v>
      </c>
      <c r="M190" s="85">
        <v>7640</v>
      </c>
      <c r="N190" s="85">
        <v>7580</v>
      </c>
      <c r="O190" s="85">
        <v>7583</v>
      </c>
      <c r="P190" s="85">
        <v>7599</v>
      </c>
      <c r="Q190" s="85">
        <v>7812</v>
      </c>
      <c r="R190" s="85">
        <v>8133</v>
      </c>
      <c r="S190" s="85">
        <v>8802</v>
      </c>
      <c r="T190" s="85">
        <v>9241</v>
      </c>
      <c r="U190" s="85">
        <v>9139</v>
      </c>
      <c r="V190" s="85">
        <v>8369</v>
      </c>
      <c r="W190" s="85">
        <v>8116</v>
      </c>
      <c r="X190" s="85">
        <v>7899</v>
      </c>
      <c r="Y190" s="85">
        <v>7884</v>
      </c>
      <c r="Z190" s="85">
        <v>7851</v>
      </c>
      <c r="AA190" s="85">
        <v>7721</v>
      </c>
      <c r="AB190" s="85">
        <v>7733</v>
      </c>
      <c r="AC190" s="85">
        <v>7865</v>
      </c>
      <c r="AD190" s="85">
        <v>8244</v>
      </c>
      <c r="AE190" s="85">
        <v>8793</v>
      </c>
      <c r="AF190" s="85">
        <v>9162</v>
      </c>
      <c r="AG190" s="85">
        <v>9103</v>
      </c>
      <c r="AH190" s="25"/>
      <c r="AI190" s="25"/>
      <c r="AJ190" s="25"/>
      <c r="AK190" s="25"/>
    </row>
    <row r="191" spans="1:37" x14ac:dyDescent="0.25">
      <c r="A191" s="25" t="s">
        <v>448</v>
      </c>
      <c r="B191" s="85">
        <v>3642276</v>
      </c>
      <c r="C191" s="85">
        <v>3661593</v>
      </c>
      <c r="D191" s="85">
        <v>3677411</v>
      </c>
      <c r="E191" s="85">
        <v>3670502</v>
      </c>
      <c r="F191" s="85">
        <v>3671972</v>
      </c>
      <c r="G191" s="85">
        <v>3734646</v>
      </c>
      <c r="H191" s="85">
        <v>3750958</v>
      </c>
      <c r="I191" s="85">
        <v>3736156</v>
      </c>
      <c r="J191" s="85">
        <v>3687683</v>
      </c>
      <c r="K191" s="85">
        <v>3693960</v>
      </c>
      <c r="L191" s="85">
        <v>3710910</v>
      </c>
      <c r="M191" s="85">
        <v>3713862</v>
      </c>
      <c r="N191" s="85">
        <v>3724639</v>
      </c>
      <c r="O191" s="85">
        <v>3759467</v>
      </c>
      <c r="P191" s="85">
        <v>3775360</v>
      </c>
      <c r="Q191" s="85">
        <v>3777446</v>
      </c>
      <c r="R191" s="85">
        <v>3789870</v>
      </c>
      <c r="S191" s="85">
        <v>3859080</v>
      </c>
      <c r="T191" s="85">
        <v>3874598</v>
      </c>
      <c r="U191" s="85">
        <v>3847405</v>
      </c>
      <c r="V191" s="85">
        <v>3795770</v>
      </c>
      <c r="W191" s="85">
        <v>3817350</v>
      </c>
      <c r="X191" s="85">
        <v>3823218</v>
      </c>
      <c r="Y191" s="85">
        <v>3821194</v>
      </c>
      <c r="Z191" s="85">
        <v>3834176</v>
      </c>
      <c r="AA191" s="85">
        <v>3833572</v>
      </c>
      <c r="AB191" s="85">
        <v>3833122</v>
      </c>
      <c r="AC191" s="85">
        <v>3814093</v>
      </c>
      <c r="AD191" s="85">
        <v>3836848</v>
      </c>
      <c r="AE191" s="85">
        <v>3878396</v>
      </c>
      <c r="AF191" s="85">
        <v>3871993</v>
      </c>
      <c r="AG191" s="85">
        <v>3886523</v>
      </c>
      <c r="AH191" s="25"/>
      <c r="AI191" s="25"/>
      <c r="AJ191" s="25"/>
      <c r="AK191" s="25"/>
    </row>
    <row r="192" spans="1:37" x14ac:dyDescent="0.25">
      <c r="A192" s="25" t="s">
        <v>250</v>
      </c>
      <c r="B192" s="85">
        <v>3230</v>
      </c>
      <c r="C192" s="85">
        <v>3235</v>
      </c>
      <c r="D192" s="85">
        <v>3251</v>
      </c>
      <c r="E192" s="85">
        <v>3222</v>
      </c>
      <c r="F192" s="85">
        <v>3218</v>
      </c>
      <c r="G192" s="85">
        <v>3264</v>
      </c>
      <c r="H192" s="85">
        <v>3305</v>
      </c>
      <c r="I192" s="85">
        <v>3287</v>
      </c>
      <c r="J192" s="85">
        <v>3247</v>
      </c>
      <c r="K192" s="85">
        <v>3214</v>
      </c>
      <c r="L192" s="85">
        <v>3215</v>
      </c>
      <c r="M192" s="85">
        <v>3241</v>
      </c>
      <c r="N192" s="85">
        <v>3244</v>
      </c>
      <c r="O192" s="85">
        <v>3266</v>
      </c>
      <c r="P192" s="85">
        <v>3264</v>
      </c>
      <c r="Q192" s="85">
        <v>3259</v>
      </c>
      <c r="R192" s="85">
        <v>3233</v>
      </c>
      <c r="S192" s="85">
        <v>3301</v>
      </c>
      <c r="T192" s="85">
        <v>3340</v>
      </c>
      <c r="U192" s="85">
        <v>3304</v>
      </c>
      <c r="V192" s="85">
        <v>3280</v>
      </c>
      <c r="W192" s="85">
        <v>3302</v>
      </c>
      <c r="X192" s="85">
        <v>3331</v>
      </c>
      <c r="Y192" s="85">
        <v>3331</v>
      </c>
      <c r="Z192" s="85">
        <v>3333</v>
      </c>
      <c r="AA192" s="85">
        <v>3342</v>
      </c>
      <c r="AB192" s="85">
        <v>3333</v>
      </c>
      <c r="AC192" s="85">
        <v>3315</v>
      </c>
      <c r="AD192" s="85">
        <v>3333</v>
      </c>
      <c r="AE192" s="85">
        <v>3353</v>
      </c>
      <c r="AF192" s="85">
        <v>3349</v>
      </c>
      <c r="AG192" s="85">
        <v>3346</v>
      </c>
      <c r="AH192" s="25"/>
      <c r="AI192" s="25"/>
      <c r="AJ192" s="25"/>
      <c r="AK192" s="25"/>
    </row>
    <row r="193" spans="1:37" x14ac:dyDescent="0.25">
      <c r="A193" s="25" t="s">
        <v>251</v>
      </c>
      <c r="B193" s="85">
        <v>6296</v>
      </c>
      <c r="C193" s="85">
        <v>6330</v>
      </c>
      <c r="D193" s="85">
        <v>6360</v>
      </c>
      <c r="E193" s="85">
        <v>6338</v>
      </c>
      <c r="F193" s="85">
        <v>6298</v>
      </c>
      <c r="G193" s="85">
        <v>6376</v>
      </c>
      <c r="H193" s="85">
        <v>6416</v>
      </c>
      <c r="I193" s="85">
        <v>6401</v>
      </c>
      <c r="J193" s="85">
        <v>6314</v>
      </c>
      <c r="K193" s="85">
        <v>6332</v>
      </c>
      <c r="L193" s="85">
        <v>6397</v>
      </c>
      <c r="M193" s="85">
        <v>6398</v>
      </c>
      <c r="N193" s="85">
        <v>6481</v>
      </c>
      <c r="O193" s="85">
        <v>6549</v>
      </c>
      <c r="P193" s="85">
        <v>6564</v>
      </c>
      <c r="Q193" s="85">
        <v>6554</v>
      </c>
      <c r="R193" s="85">
        <v>6535</v>
      </c>
      <c r="S193" s="85">
        <v>6635</v>
      </c>
      <c r="T193" s="85">
        <v>6686</v>
      </c>
      <c r="U193" s="85">
        <v>6645</v>
      </c>
      <c r="V193" s="85">
        <v>6553</v>
      </c>
      <c r="W193" s="85">
        <v>6609</v>
      </c>
      <c r="X193" s="85">
        <v>6633</v>
      </c>
      <c r="Y193" s="85">
        <v>6633</v>
      </c>
      <c r="Z193" s="85">
        <v>6675</v>
      </c>
      <c r="AA193" s="85">
        <v>6693</v>
      </c>
      <c r="AB193" s="85">
        <v>6697</v>
      </c>
      <c r="AC193" s="85">
        <v>6642</v>
      </c>
      <c r="AD193" s="85">
        <v>6651</v>
      </c>
      <c r="AE193" s="85">
        <v>6710</v>
      </c>
      <c r="AF193" s="85">
        <v>6699</v>
      </c>
      <c r="AG193" s="85">
        <v>6715</v>
      </c>
      <c r="AH193" s="25"/>
      <c r="AI193" s="25"/>
      <c r="AJ193" s="25"/>
      <c r="AK193" s="25"/>
    </row>
    <row r="194" spans="1:37" x14ac:dyDescent="0.25">
      <c r="A194" s="25" t="s">
        <v>252</v>
      </c>
      <c r="B194" s="85">
        <v>6637</v>
      </c>
      <c r="C194" s="85">
        <v>6677</v>
      </c>
      <c r="D194" s="85">
        <v>6709</v>
      </c>
      <c r="E194" s="85">
        <v>6711</v>
      </c>
      <c r="F194" s="85">
        <v>6703</v>
      </c>
      <c r="G194" s="85">
        <v>6808</v>
      </c>
      <c r="H194" s="85">
        <v>6856</v>
      </c>
      <c r="I194" s="85">
        <v>6818</v>
      </c>
      <c r="J194" s="85">
        <v>6724</v>
      </c>
      <c r="K194" s="85">
        <v>6766</v>
      </c>
      <c r="L194" s="85">
        <v>6815</v>
      </c>
      <c r="M194" s="85">
        <v>6820</v>
      </c>
      <c r="N194" s="85">
        <v>6823</v>
      </c>
      <c r="O194" s="85">
        <v>6904</v>
      </c>
      <c r="P194" s="85">
        <v>6936</v>
      </c>
      <c r="Q194" s="85">
        <v>6936</v>
      </c>
      <c r="R194" s="85">
        <v>6958</v>
      </c>
      <c r="S194" s="85">
        <v>7058</v>
      </c>
      <c r="T194" s="85">
        <v>7104</v>
      </c>
      <c r="U194" s="85">
        <v>7060</v>
      </c>
      <c r="V194" s="85">
        <v>6965</v>
      </c>
      <c r="W194" s="85">
        <v>7038</v>
      </c>
      <c r="X194" s="85">
        <v>7053</v>
      </c>
      <c r="Y194" s="85">
        <v>7027</v>
      </c>
      <c r="Z194" s="85">
        <v>7050</v>
      </c>
      <c r="AA194" s="85">
        <v>7065</v>
      </c>
      <c r="AB194" s="85">
        <v>7089</v>
      </c>
      <c r="AC194" s="85">
        <v>7040</v>
      </c>
      <c r="AD194" s="85">
        <v>7053</v>
      </c>
      <c r="AE194" s="85">
        <v>7126</v>
      </c>
      <c r="AF194" s="85">
        <v>7131</v>
      </c>
      <c r="AG194" s="85">
        <v>7147</v>
      </c>
      <c r="AH194" s="25"/>
      <c r="AI194" s="25"/>
      <c r="AJ194" s="25"/>
      <c r="AK194" s="25"/>
    </row>
    <row r="195" spans="1:37" x14ac:dyDescent="0.25">
      <c r="A195" s="25" t="s">
        <v>253</v>
      </c>
      <c r="B195" s="85">
        <v>33594</v>
      </c>
      <c r="C195" s="85">
        <v>33773</v>
      </c>
      <c r="D195" s="85">
        <v>33917</v>
      </c>
      <c r="E195" s="85">
        <v>33922</v>
      </c>
      <c r="F195" s="85">
        <v>33897</v>
      </c>
      <c r="G195" s="85">
        <v>34406</v>
      </c>
      <c r="H195" s="85">
        <v>34499</v>
      </c>
      <c r="I195" s="85">
        <v>34340</v>
      </c>
      <c r="J195" s="85">
        <v>34047</v>
      </c>
      <c r="K195" s="85">
        <v>34205</v>
      </c>
      <c r="L195" s="85">
        <v>34400</v>
      </c>
      <c r="M195" s="85">
        <v>34377</v>
      </c>
      <c r="N195" s="85">
        <v>34473</v>
      </c>
      <c r="O195" s="85">
        <v>34826</v>
      </c>
      <c r="P195" s="85">
        <v>34995</v>
      </c>
      <c r="Q195" s="85">
        <v>35072</v>
      </c>
      <c r="R195" s="85">
        <v>35131</v>
      </c>
      <c r="S195" s="85">
        <v>35686</v>
      </c>
      <c r="T195" s="85">
        <v>35846</v>
      </c>
      <c r="U195" s="85">
        <v>35581</v>
      </c>
      <c r="V195" s="85">
        <v>35162</v>
      </c>
      <c r="W195" s="85">
        <v>35454</v>
      </c>
      <c r="X195" s="85">
        <v>35528</v>
      </c>
      <c r="Y195" s="85">
        <v>35454</v>
      </c>
      <c r="Z195" s="85">
        <v>35587</v>
      </c>
      <c r="AA195" s="85">
        <v>35579</v>
      </c>
      <c r="AB195" s="85">
        <v>35654</v>
      </c>
      <c r="AC195" s="85">
        <v>35482</v>
      </c>
      <c r="AD195" s="85">
        <v>35599</v>
      </c>
      <c r="AE195" s="85">
        <v>35904</v>
      </c>
      <c r="AF195" s="85">
        <v>35882</v>
      </c>
      <c r="AG195" s="85">
        <v>36029</v>
      </c>
      <c r="AH195" s="25"/>
      <c r="AI195" s="25"/>
      <c r="AJ195" s="25"/>
      <c r="AK195" s="25"/>
    </row>
    <row r="196" spans="1:37" x14ac:dyDescent="0.25">
      <c r="A196" s="25" t="s">
        <v>254</v>
      </c>
      <c r="B196" s="85">
        <v>7324</v>
      </c>
      <c r="C196" s="85">
        <v>7365</v>
      </c>
      <c r="D196" s="85">
        <v>7413</v>
      </c>
      <c r="E196" s="85">
        <v>7389</v>
      </c>
      <c r="F196" s="85">
        <v>7360</v>
      </c>
      <c r="G196" s="85">
        <v>7465</v>
      </c>
      <c r="H196" s="85">
        <v>7504</v>
      </c>
      <c r="I196" s="85">
        <v>7463</v>
      </c>
      <c r="J196" s="85">
        <v>7395</v>
      </c>
      <c r="K196" s="85">
        <v>7423</v>
      </c>
      <c r="L196" s="85">
        <v>7471</v>
      </c>
      <c r="M196" s="85">
        <v>7480</v>
      </c>
      <c r="N196" s="85">
        <v>7507</v>
      </c>
      <c r="O196" s="85">
        <v>7599</v>
      </c>
      <c r="P196" s="85">
        <v>7640</v>
      </c>
      <c r="Q196" s="85">
        <v>7649</v>
      </c>
      <c r="R196" s="85">
        <v>7658</v>
      </c>
      <c r="S196" s="85">
        <v>7770</v>
      </c>
      <c r="T196" s="85">
        <v>7826</v>
      </c>
      <c r="U196" s="85">
        <v>7753</v>
      </c>
      <c r="V196" s="85">
        <v>7672</v>
      </c>
      <c r="W196" s="85">
        <v>7722</v>
      </c>
      <c r="X196" s="85">
        <v>7740</v>
      </c>
      <c r="Y196" s="85">
        <v>7720</v>
      </c>
      <c r="Z196" s="85">
        <v>7769</v>
      </c>
      <c r="AA196" s="85">
        <v>7775</v>
      </c>
      <c r="AB196" s="85">
        <v>7778</v>
      </c>
      <c r="AC196" s="85">
        <v>7732</v>
      </c>
      <c r="AD196" s="85">
        <v>7757</v>
      </c>
      <c r="AE196" s="85">
        <v>7818</v>
      </c>
      <c r="AF196" s="85">
        <v>7823</v>
      </c>
      <c r="AG196" s="85">
        <v>7863</v>
      </c>
      <c r="AH196" s="25"/>
      <c r="AI196" s="25"/>
      <c r="AJ196" s="25"/>
      <c r="AK196" s="25"/>
    </row>
    <row r="197" spans="1:37" x14ac:dyDescent="0.25">
      <c r="A197" s="25" t="s">
        <v>255</v>
      </c>
      <c r="B197" s="85">
        <v>16253</v>
      </c>
      <c r="C197" s="85">
        <v>16352</v>
      </c>
      <c r="D197" s="85">
        <v>16425</v>
      </c>
      <c r="E197" s="85">
        <v>16434</v>
      </c>
      <c r="F197" s="85">
        <v>16416</v>
      </c>
      <c r="G197" s="85">
        <v>16659</v>
      </c>
      <c r="H197" s="85">
        <v>16660</v>
      </c>
      <c r="I197" s="85">
        <v>16613</v>
      </c>
      <c r="J197" s="85">
        <v>16457</v>
      </c>
      <c r="K197" s="85">
        <v>16549</v>
      </c>
      <c r="L197" s="85">
        <v>16660</v>
      </c>
      <c r="M197" s="85">
        <v>16646</v>
      </c>
      <c r="N197" s="85">
        <v>16708</v>
      </c>
      <c r="O197" s="85">
        <v>16874</v>
      </c>
      <c r="P197" s="85">
        <v>16955</v>
      </c>
      <c r="Q197" s="85">
        <v>16971</v>
      </c>
      <c r="R197" s="85">
        <v>17019</v>
      </c>
      <c r="S197" s="85">
        <v>17262</v>
      </c>
      <c r="T197" s="85">
        <v>17377</v>
      </c>
      <c r="U197" s="85">
        <v>17266</v>
      </c>
      <c r="V197" s="85">
        <v>17078</v>
      </c>
      <c r="W197" s="85">
        <v>17228</v>
      </c>
      <c r="X197" s="85">
        <v>17250</v>
      </c>
      <c r="Y197" s="85">
        <v>17198</v>
      </c>
      <c r="Z197" s="85">
        <v>17231</v>
      </c>
      <c r="AA197" s="85">
        <v>17227</v>
      </c>
      <c r="AB197" s="85">
        <v>17271</v>
      </c>
      <c r="AC197" s="85">
        <v>17205</v>
      </c>
      <c r="AD197" s="85">
        <v>17260</v>
      </c>
      <c r="AE197" s="85">
        <v>17404</v>
      </c>
      <c r="AF197" s="85">
        <v>17401</v>
      </c>
      <c r="AG197" s="85">
        <v>17476</v>
      </c>
      <c r="AH197" s="25"/>
      <c r="AI197" s="25"/>
      <c r="AJ197" s="25"/>
      <c r="AK197" s="25"/>
    </row>
    <row r="198" spans="1:37" x14ac:dyDescent="0.25">
      <c r="A198" s="25" t="s">
        <v>256</v>
      </c>
      <c r="B198" s="85">
        <v>3279</v>
      </c>
      <c r="C198" s="85">
        <v>3283</v>
      </c>
      <c r="D198" s="85">
        <v>3286</v>
      </c>
      <c r="E198" s="85">
        <v>3272</v>
      </c>
      <c r="F198" s="85">
        <v>3258</v>
      </c>
      <c r="G198" s="85">
        <v>3311</v>
      </c>
      <c r="H198" s="85">
        <v>3338</v>
      </c>
      <c r="I198" s="85">
        <v>3321</v>
      </c>
      <c r="J198" s="85">
        <v>3275</v>
      </c>
      <c r="K198" s="85">
        <v>3298</v>
      </c>
      <c r="L198" s="85">
        <v>3315</v>
      </c>
      <c r="M198" s="85">
        <v>3312</v>
      </c>
      <c r="N198" s="85">
        <v>3336</v>
      </c>
      <c r="O198" s="85">
        <v>3361</v>
      </c>
      <c r="P198" s="85">
        <v>3369</v>
      </c>
      <c r="Q198" s="85">
        <v>3352</v>
      </c>
      <c r="R198" s="85">
        <v>3380</v>
      </c>
      <c r="S198" s="85">
        <v>3435</v>
      </c>
      <c r="T198" s="85">
        <v>3442</v>
      </c>
      <c r="U198" s="85">
        <v>3407</v>
      </c>
      <c r="V198" s="85">
        <v>3371</v>
      </c>
      <c r="W198" s="85">
        <v>3395</v>
      </c>
      <c r="X198" s="85">
        <v>3392</v>
      </c>
      <c r="Y198" s="85">
        <v>3394</v>
      </c>
      <c r="Z198" s="85">
        <v>3410</v>
      </c>
      <c r="AA198" s="85">
        <v>3400</v>
      </c>
      <c r="AB198" s="85">
        <v>3399</v>
      </c>
      <c r="AC198" s="85">
        <v>3357</v>
      </c>
      <c r="AD198" s="85">
        <v>3393</v>
      </c>
      <c r="AE198" s="85">
        <v>3413</v>
      </c>
      <c r="AF198" s="85">
        <v>3396</v>
      </c>
      <c r="AG198" s="85">
        <v>3412</v>
      </c>
      <c r="AH198" s="25"/>
      <c r="AI198" s="25"/>
      <c r="AJ198" s="25"/>
      <c r="AK198" s="25"/>
    </row>
    <row r="199" spans="1:37" x14ac:dyDescent="0.25">
      <c r="A199" s="25" t="s">
        <v>257</v>
      </c>
      <c r="B199" s="85">
        <v>3978</v>
      </c>
      <c r="C199" s="85">
        <v>3978</v>
      </c>
      <c r="D199" s="85">
        <v>4010</v>
      </c>
      <c r="E199" s="85">
        <v>4028</v>
      </c>
      <c r="F199" s="85">
        <v>4060</v>
      </c>
      <c r="G199" s="85">
        <v>4131</v>
      </c>
      <c r="H199" s="85">
        <v>4149</v>
      </c>
      <c r="I199" s="85">
        <v>4126</v>
      </c>
      <c r="J199" s="85">
        <v>4052</v>
      </c>
      <c r="K199" s="85">
        <v>4052</v>
      </c>
      <c r="L199" s="85">
        <v>4062</v>
      </c>
      <c r="M199" s="85">
        <v>4058</v>
      </c>
      <c r="N199" s="85">
        <v>4075</v>
      </c>
      <c r="O199" s="85">
        <v>4090</v>
      </c>
      <c r="P199" s="85">
        <v>4121</v>
      </c>
      <c r="Q199" s="85">
        <v>4137</v>
      </c>
      <c r="R199" s="85">
        <v>4177</v>
      </c>
      <c r="S199" s="85">
        <v>4266</v>
      </c>
      <c r="T199" s="85">
        <v>4271</v>
      </c>
      <c r="U199" s="85">
        <v>4243</v>
      </c>
      <c r="V199" s="85">
        <v>4166</v>
      </c>
      <c r="W199" s="85">
        <v>4177</v>
      </c>
      <c r="X199" s="85">
        <v>4182</v>
      </c>
      <c r="Y199" s="85">
        <v>4171</v>
      </c>
      <c r="Z199" s="85">
        <v>4196</v>
      </c>
      <c r="AA199" s="85">
        <v>4163</v>
      </c>
      <c r="AB199" s="85">
        <v>4172</v>
      </c>
      <c r="AC199" s="85">
        <v>4168</v>
      </c>
      <c r="AD199" s="85">
        <v>4218</v>
      </c>
      <c r="AE199" s="85">
        <v>4279</v>
      </c>
      <c r="AF199" s="85">
        <v>4272</v>
      </c>
      <c r="AG199" s="85">
        <v>4261</v>
      </c>
      <c r="AH199" s="25"/>
      <c r="AI199" s="25"/>
      <c r="AJ199" s="25"/>
      <c r="AK199" s="25"/>
    </row>
    <row r="200" spans="1:37" x14ac:dyDescent="0.25">
      <c r="A200" s="25" t="s">
        <v>258</v>
      </c>
      <c r="B200" s="85">
        <v>27144</v>
      </c>
      <c r="C200" s="85">
        <v>27135</v>
      </c>
      <c r="D200" s="85">
        <v>27221</v>
      </c>
      <c r="E200" s="85">
        <v>27217</v>
      </c>
      <c r="F200" s="85">
        <v>27114</v>
      </c>
      <c r="G200" s="85">
        <v>27509</v>
      </c>
      <c r="H200" s="85">
        <v>27718</v>
      </c>
      <c r="I200" s="85">
        <v>27605</v>
      </c>
      <c r="J200" s="85">
        <v>27232</v>
      </c>
      <c r="K200" s="85">
        <v>27315</v>
      </c>
      <c r="L200" s="85">
        <v>27459</v>
      </c>
      <c r="M200" s="85">
        <v>27597</v>
      </c>
      <c r="N200" s="85">
        <v>27755</v>
      </c>
      <c r="O200" s="85">
        <v>27862</v>
      </c>
      <c r="P200" s="85">
        <v>27986</v>
      </c>
      <c r="Q200" s="85">
        <v>27847</v>
      </c>
      <c r="R200" s="85">
        <v>27958</v>
      </c>
      <c r="S200" s="85">
        <v>28379</v>
      </c>
      <c r="T200" s="85">
        <v>28376</v>
      </c>
      <c r="U200" s="85">
        <v>28186</v>
      </c>
      <c r="V200" s="85">
        <v>27722</v>
      </c>
      <c r="W200" s="85">
        <v>27898</v>
      </c>
      <c r="X200" s="85">
        <v>27877</v>
      </c>
      <c r="Y200" s="85">
        <v>27817</v>
      </c>
      <c r="Z200" s="85">
        <v>27985</v>
      </c>
      <c r="AA200" s="85">
        <v>27874</v>
      </c>
      <c r="AB200" s="85">
        <v>27971</v>
      </c>
      <c r="AC200" s="85">
        <v>27665</v>
      </c>
      <c r="AD200" s="85">
        <v>27815</v>
      </c>
      <c r="AE200" s="85">
        <v>28027</v>
      </c>
      <c r="AF200" s="85">
        <v>27862</v>
      </c>
      <c r="AG200" s="85">
        <v>28004</v>
      </c>
      <c r="AH200" s="25"/>
      <c r="AI200" s="25"/>
      <c r="AJ200" s="25"/>
      <c r="AK200" s="25"/>
    </row>
    <row r="201" spans="1:37" x14ac:dyDescent="0.25">
      <c r="A201" s="25" t="s">
        <v>259</v>
      </c>
      <c r="B201" s="85">
        <v>13151</v>
      </c>
      <c r="C201" s="85">
        <v>13200</v>
      </c>
      <c r="D201" s="85">
        <v>13259</v>
      </c>
      <c r="E201" s="85">
        <v>13188</v>
      </c>
      <c r="F201" s="85">
        <v>13156</v>
      </c>
      <c r="G201" s="85">
        <v>13325</v>
      </c>
      <c r="H201" s="85">
        <v>13326</v>
      </c>
      <c r="I201" s="85">
        <v>13311</v>
      </c>
      <c r="J201" s="85">
        <v>13207</v>
      </c>
      <c r="K201" s="85">
        <v>13266</v>
      </c>
      <c r="L201" s="85">
        <v>13353</v>
      </c>
      <c r="M201" s="85">
        <v>13363</v>
      </c>
      <c r="N201" s="85">
        <v>13523</v>
      </c>
      <c r="O201" s="85">
        <v>13617</v>
      </c>
      <c r="P201" s="85">
        <v>13692</v>
      </c>
      <c r="Q201" s="85">
        <v>13696</v>
      </c>
      <c r="R201" s="85">
        <v>13701</v>
      </c>
      <c r="S201" s="85">
        <v>13869</v>
      </c>
      <c r="T201" s="85">
        <v>13825</v>
      </c>
      <c r="U201" s="85">
        <v>13759</v>
      </c>
      <c r="V201" s="85">
        <v>13604</v>
      </c>
      <c r="W201" s="85">
        <v>13741</v>
      </c>
      <c r="X201" s="85">
        <v>13810</v>
      </c>
      <c r="Y201" s="85">
        <v>13767</v>
      </c>
      <c r="Z201" s="85">
        <v>13838</v>
      </c>
      <c r="AA201" s="85">
        <v>13821</v>
      </c>
      <c r="AB201" s="85">
        <v>13819</v>
      </c>
      <c r="AC201" s="85">
        <v>13714</v>
      </c>
      <c r="AD201" s="85">
        <v>13782</v>
      </c>
      <c r="AE201" s="85">
        <v>13854</v>
      </c>
      <c r="AF201" s="85">
        <v>13776</v>
      </c>
      <c r="AG201" s="85">
        <v>13892</v>
      </c>
      <c r="AH201" s="25"/>
      <c r="AI201" s="25"/>
      <c r="AJ201" s="25"/>
      <c r="AK201" s="25"/>
    </row>
    <row r="202" spans="1:37" x14ac:dyDescent="0.25">
      <c r="A202" s="25" t="s">
        <v>261</v>
      </c>
      <c r="B202" s="85">
        <v>882645</v>
      </c>
      <c r="C202" s="85">
        <v>886418</v>
      </c>
      <c r="D202" s="85">
        <v>890600</v>
      </c>
      <c r="E202" s="85">
        <v>889548</v>
      </c>
      <c r="F202" s="85">
        <v>888125</v>
      </c>
      <c r="G202" s="85">
        <v>901817</v>
      </c>
      <c r="H202" s="85">
        <v>904455</v>
      </c>
      <c r="I202" s="85">
        <v>900772</v>
      </c>
      <c r="J202" s="85">
        <v>891000</v>
      </c>
      <c r="K202" s="85">
        <v>895390</v>
      </c>
      <c r="L202" s="85">
        <v>900739</v>
      </c>
      <c r="M202" s="85">
        <v>900748</v>
      </c>
      <c r="N202" s="85">
        <v>904785</v>
      </c>
      <c r="O202" s="85">
        <v>913530</v>
      </c>
      <c r="P202" s="85">
        <v>917831</v>
      </c>
      <c r="Q202" s="85">
        <v>918558</v>
      </c>
      <c r="R202" s="85">
        <v>920270</v>
      </c>
      <c r="S202" s="85">
        <v>935117</v>
      </c>
      <c r="T202" s="85">
        <v>938096</v>
      </c>
      <c r="U202" s="85">
        <v>931374</v>
      </c>
      <c r="V202" s="85">
        <v>920703</v>
      </c>
      <c r="W202" s="85">
        <v>928141</v>
      </c>
      <c r="X202" s="85">
        <v>929491</v>
      </c>
      <c r="Y202" s="85">
        <v>927318</v>
      </c>
      <c r="Z202" s="85">
        <v>932148</v>
      </c>
      <c r="AA202" s="85">
        <v>931823</v>
      </c>
      <c r="AB202" s="85">
        <v>933140</v>
      </c>
      <c r="AC202" s="85">
        <v>927894</v>
      </c>
      <c r="AD202" s="85">
        <v>932148</v>
      </c>
      <c r="AE202" s="85">
        <v>940474</v>
      </c>
      <c r="AF202" s="85">
        <v>938296</v>
      </c>
      <c r="AG202" s="85">
        <v>942322</v>
      </c>
      <c r="AH202" s="25"/>
      <c r="AI202" s="25"/>
      <c r="AJ202" s="25"/>
      <c r="AK202" s="25"/>
    </row>
    <row r="203" spans="1:37" x14ac:dyDescent="0.25">
      <c r="A203" s="25" t="s">
        <v>262</v>
      </c>
      <c r="B203" s="85">
        <v>4483</v>
      </c>
      <c r="C203" s="85">
        <v>4505</v>
      </c>
      <c r="D203" s="85">
        <v>4535</v>
      </c>
      <c r="E203" s="85">
        <v>4529</v>
      </c>
      <c r="F203" s="85">
        <v>4496</v>
      </c>
      <c r="G203" s="85">
        <v>4559</v>
      </c>
      <c r="H203" s="85">
        <v>4593</v>
      </c>
      <c r="I203" s="85">
        <v>4577</v>
      </c>
      <c r="J203" s="85">
        <v>4538</v>
      </c>
      <c r="K203" s="85">
        <v>4547</v>
      </c>
      <c r="L203" s="85">
        <v>4569</v>
      </c>
      <c r="M203" s="85">
        <v>4585</v>
      </c>
      <c r="N203" s="85">
        <v>4615</v>
      </c>
      <c r="O203" s="85">
        <v>4661</v>
      </c>
      <c r="P203" s="85">
        <v>4685</v>
      </c>
      <c r="Q203" s="85">
        <v>4698</v>
      </c>
      <c r="R203" s="85">
        <v>4679</v>
      </c>
      <c r="S203" s="85">
        <v>4759</v>
      </c>
      <c r="T203" s="85">
        <v>4780</v>
      </c>
      <c r="U203" s="85">
        <v>4750</v>
      </c>
      <c r="V203" s="85">
        <v>4676</v>
      </c>
      <c r="W203" s="85">
        <v>4716</v>
      </c>
      <c r="X203" s="85">
        <v>4726</v>
      </c>
      <c r="Y203" s="85">
        <v>4718</v>
      </c>
      <c r="Z203" s="85">
        <v>4750</v>
      </c>
      <c r="AA203" s="85">
        <v>4760</v>
      </c>
      <c r="AB203" s="85">
        <v>4763</v>
      </c>
      <c r="AC203" s="85">
        <v>4737</v>
      </c>
      <c r="AD203" s="85">
        <v>4752</v>
      </c>
      <c r="AE203" s="85">
        <v>4799</v>
      </c>
      <c r="AF203" s="85">
        <v>4791</v>
      </c>
      <c r="AG203" s="85">
        <v>4805</v>
      </c>
      <c r="AH203" s="25"/>
      <c r="AI203" s="25"/>
      <c r="AJ203" s="25"/>
      <c r="AK203" s="25"/>
    </row>
    <row r="204" spans="1:37" x14ac:dyDescent="0.25">
      <c r="A204" s="25" t="s">
        <v>263</v>
      </c>
      <c r="B204" s="85">
        <v>15573</v>
      </c>
      <c r="C204" s="85">
        <v>15559</v>
      </c>
      <c r="D204" s="85">
        <v>15615</v>
      </c>
      <c r="E204" s="85">
        <v>15470</v>
      </c>
      <c r="F204" s="85">
        <v>15428</v>
      </c>
      <c r="G204" s="85">
        <v>15672</v>
      </c>
      <c r="H204" s="85">
        <v>15740</v>
      </c>
      <c r="I204" s="85">
        <v>15654</v>
      </c>
      <c r="J204" s="85">
        <v>15476</v>
      </c>
      <c r="K204" s="85">
        <v>15546</v>
      </c>
      <c r="L204" s="85">
        <v>15701</v>
      </c>
      <c r="M204" s="85">
        <v>15731</v>
      </c>
      <c r="N204" s="85">
        <v>15835</v>
      </c>
      <c r="O204" s="85">
        <v>15897</v>
      </c>
      <c r="P204" s="85">
        <v>15970</v>
      </c>
      <c r="Q204" s="85">
        <v>15909</v>
      </c>
      <c r="R204" s="85">
        <v>15930</v>
      </c>
      <c r="S204" s="85">
        <v>16202</v>
      </c>
      <c r="T204" s="85">
        <v>16195</v>
      </c>
      <c r="U204" s="85">
        <v>16083</v>
      </c>
      <c r="V204" s="85">
        <v>15902</v>
      </c>
      <c r="W204" s="85">
        <v>16014</v>
      </c>
      <c r="X204" s="85">
        <v>16032</v>
      </c>
      <c r="Y204" s="85">
        <v>16071</v>
      </c>
      <c r="Z204" s="85">
        <v>16230</v>
      </c>
      <c r="AA204" s="85">
        <v>16162</v>
      </c>
      <c r="AB204" s="85">
        <v>16138</v>
      </c>
      <c r="AC204" s="85">
        <v>15946</v>
      </c>
      <c r="AD204" s="85">
        <v>16031</v>
      </c>
      <c r="AE204" s="85">
        <v>16122</v>
      </c>
      <c r="AF204" s="85">
        <v>16042</v>
      </c>
      <c r="AG204" s="85">
        <v>16102</v>
      </c>
      <c r="AH204" s="25"/>
      <c r="AI204" s="25"/>
      <c r="AJ204" s="25"/>
      <c r="AK204" s="25"/>
    </row>
    <row r="205" spans="1:37" x14ac:dyDescent="0.25">
      <c r="A205" s="25" t="s">
        <v>264</v>
      </c>
      <c r="B205" s="85">
        <v>8103</v>
      </c>
      <c r="C205" s="85">
        <v>8155</v>
      </c>
      <c r="D205" s="85">
        <v>8186</v>
      </c>
      <c r="E205" s="85">
        <v>8134</v>
      </c>
      <c r="F205" s="85">
        <v>8143</v>
      </c>
      <c r="G205" s="85">
        <v>8201</v>
      </c>
      <c r="H205" s="85">
        <v>8143</v>
      </c>
      <c r="I205" s="85">
        <v>8137</v>
      </c>
      <c r="J205" s="85">
        <v>8110</v>
      </c>
      <c r="K205" s="85">
        <v>8154</v>
      </c>
      <c r="L205" s="85">
        <v>8214</v>
      </c>
      <c r="M205" s="85">
        <v>8235</v>
      </c>
      <c r="N205" s="85">
        <v>8251</v>
      </c>
      <c r="O205" s="85">
        <v>8333</v>
      </c>
      <c r="P205" s="85">
        <v>8384</v>
      </c>
      <c r="Q205" s="85">
        <v>8349</v>
      </c>
      <c r="R205" s="85">
        <v>8352</v>
      </c>
      <c r="S205" s="85">
        <v>8422</v>
      </c>
      <c r="T205" s="85">
        <v>8378</v>
      </c>
      <c r="U205" s="85">
        <v>8327</v>
      </c>
      <c r="V205" s="85">
        <v>8315</v>
      </c>
      <c r="W205" s="85">
        <v>8362</v>
      </c>
      <c r="X205" s="85">
        <v>8416</v>
      </c>
      <c r="Y205" s="85">
        <v>8412</v>
      </c>
      <c r="Z205" s="85">
        <v>8421</v>
      </c>
      <c r="AA205" s="85">
        <v>8438</v>
      </c>
      <c r="AB205" s="85">
        <v>8400</v>
      </c>
      <c r="AC205" s="85">
        <v>8319</v>
      </c>
      <c r="AD205" s="85">
        <v>8316</v>
      </c>
      <c r="AE205" s="85">
        <v>8332</v>
      </c>
      <c r="AF205" s="85">
        <v>8255</v>
      </c>
      <c r="AG205" s="85">
        <v>8329</v>
      </c>
      <c r="AH205" s="25"/>
      <c r="AI205" s="25"/>
      <c r="AJ205" s="25"/>
      <c r="AK205" s="25"/>
    </row>
    <row r="206" spans="1:37" x14ac:dyDescent="0.25">
      <c r="A206" s="25" t="s">
        <v>265</v>
      </c>
      <c r="B206" s="85">
        <v>4340</v>
      </c>
      <c r="C206" s="85">
        <v>4357</v>
      </c>
      <c r="D206" s="85">
        <v>4383</v>
      </c>
      <c r="E206" s="85">
        <v>4364</v>
      </c>
      <c r="F206" s="85">
        <v>4327</v>
      </c>
      <c r="G206" s="85">
        <v>4368</v>
      </c>
      <c r="H206" s="85">
        <v>4392</v>
      </c>
      <c r="I206" s="85">
        <v>4382</v>
      </c>
      <c r="J206" s="85">
        <v>4337</v>
      </c>
      <c r="K206" s="85">
        <v>4354</v>
      </c>
      <c r="L206" s="85">
        <v>4392</v>
      </c>
      <c r="M206" s="85">
        <v>4405</v>
      </c>
      <c r="N206" s="85">
        <v>4450</v>
      </c>
      <c r="O206" s="85">
        <v>4507</v>
      </c>
      <c r="P206" s="85">
        <v>4529</v>
      </c>
      <c r="Q206" s="85">
        <v>4514</v>
      </c>
      <c r="R206" s="85">
        <v>4504</v>
      </c>
      <c r="S206" s="85">
        <v>4566</v>
      </c>
      <c r="T206" s="85">
        <v>4600</v>
      </c>
      <c r="U206" s="85">
        <v>4558</v>
      </c>
      <c r="V206" s="85">
        <v>4513</v>
      </c>
      <c r="W206" s="85">
        <v>4543</v>
      </c>
      <c r="X206" s="85">
        <v>4545</v>
      </c>
      <c r="Y206" s="85">
        <v>4547</v>
      </c>
      <c r="Z206" s="85">
        <v>4595</v>
      </c>
      <c r="AA206" s="85">
        <v>4585</v>
      </c>
      <c r="AB206" s="85">
        <v>4602</v>
      </c>
      <c r="AC206" s="85">
        <v>4564</v>
      </c>
      <c r="AD206" s="85">
        <v>4567</v>
      </c>
      <c r="AE206" s="85">
        <v>4602</v>
      </c>
      <c r="AF206" s="85">
        <v>4584</v>
      </c>
      <c r="AG206" s="85">
        <v>4603</v>
      </c>
      <c r="AH206" s="25"/>
      <c r="AI206" s="25"/>
      <c r="AJ206" s="25"/>
      <c r="AK206" s="25"/>
    </row>
    <row r="207" spans="1:37" x14ac:dyDescent="0.25">
      <c r="A207" s="25" t="s">
        <v>266</v>
      </c>
      <c r="B207" s="85">
        <v>1775</v>
      </c>
      <c r="C207" s="85">
        <v>1799</v>
      </c>
      <c r="D207" s="85">
        <v>1804</v>
      </c>
      <c r="E207" s="85">
        <v>1790</v>
      </c>
      <c r="F207" s="85">
        <v>1792</v>
      </c>
      <c r="G207" s="85">
        <v>1804</v>
      </c>
      <c r="H207" s="85">
        <v>1790</v>
      </c>
      <c r="I207" s="85">
        <v>1795</v>
      </c>
      <c r="J207" s="85">
        <v>1779</v>
      </c>
      <c r="K207" s="85">
        <v>1792</v>
      </c>
      <c r="L207" s="85">
        <v>1803</v>
      </c>
      <c r="M207" s="85">
        <v>1804</v>
      </c>
      <c r="N207" s="85">
        <v>1810</v>
      </c>
      <c r="O207" s="85">
        <v>1829</v>
      </c>
      <c r="P207" s="85">
        <v>1837</v>
      </c>
      <c r="Q207" s="85">
        <v>1836</v>
      </c>
      <c r="R207" s="85">
        <v>1838</v>
      </c>
      <c r="S207" s="85">
        <v>1846</v>
      </c>
      <c r="T207" s="85">
        <v>1854</v>
      </c>
      <c r="U207" s="85">
        <v>1849</v>
      </c>
      <c r="V207" s="85">
        <v>1827</v>
      </c>
      <c r="W207" s="85">
        <v>1842</v>
      </c>
      <c r="X207" s="85">
        <v>1853</v>
      </c>
      <c r="Y207" s="85">
        <v>1850</v>
      </c>
      <c r="Z207" s="85">
        <v>1853</v>
      </c>
      <c r="AA207" s="85">
        <v>1870</v>
      </c>
      <c r="AB207" s="85">
        <v>1866</v>
      </c>
      <c r="AC207" s="85">
        <v>1863</v>
      </c>
      <c r="AD207" s="85">
        <v>1867</v>
      </c>
      <c r="AE207" s="85">
        <v>1885</v>
      </c>
      <c r="AF207" s="85">
        <v>1872</v>
      </c>
      <c r="AG207" s="85">
        <v>1885</v>
      </c>
      <c r="AH207" s="25"/>
      <c r="AI207" s="25"/>
      <c r="AJ207" s="25"/>
      <c r="AK207" s="25"/>
    </row>
    <row r="208" spans="1:37" x14ac:dyDescent="0.25">
      <c r="A208" s="25" t="s">
        <v>267</v>
      </c>
      <c r="B208" s="85">
        <v>13918</v>
      </c>
      <c r="C208" s="85">
        <v>14002</v>
      </c>
      <c r="D208" s="85">
        <v>14090</v>
      </c>
      <c r="E208" s="85">
        <v>14079</v>
      </c>
      <c r="F208" s="85">
        <v>14050</v>
      </c>
      <c r="G208" s="85">
        <v>14257</v>
      </c>
      <c r="H208" s="85">
        <v>14330</v>
      </c>
      <c r="I208" s="85">
        <v>14233</v>
      </c>
      <c r="J208" s="85">
        <v>14091</v>
      </c>
      <c r="K208" s="85">
        <v>14161</v>
      </c>
      <c r="L208" s="85">
        <v>14211</v>
      </c>
      <c r="M208" s="85">
        <v>14203</v>
      </c>
      <c r="N208" s="85">
        <v>14251</v>
      </c>
      <c r="O208" s="85">
        <v>14439</v>
      </c>
      <c r="P208" s="85">
        <v>14485</v>
      </c>
      <c r="Q208" s="85">
        <v>14513</v>
      </c>
      <c r="R208" s="85">
        <v>14548</v>
      </c>
      <c r="S208" s="85">
        <v>14819</v>
      </c>
      <c r="T208" s="85">
        <v>14887</v>
      </c>
      <c r="U208" s="85">
        <v>14770</v>
      </c>
      <c r="V208" s="85">
        <v>14597</v>
      </c>
      <c r="W208" s="85">
        <v>14720</v>
      </c>
      <c r="X208" s="85">
        <v>14712</v>
      </c>
      <c r="Y208" s="85">
        <v>14656</v>
      </c>
      <c r="Z208" s="85">
        <v>14735</v>
      </c>
      <c r="AA208" s="85">
        <v>14743</v>
      </c>
      <c r="AB208" s="85">
        <v>14763</v>
      </c>
      <c r="AC208" s="85">
        <v>14689</v>
      </c>
      <c r="AD208" s="85">
        <v>14745</v>
      </c>
      <c r="AE208" s="85">
        <v>14908</v>
      </c>
      <c r="AF208" s="85">
        <v>14895</v>
      </c>
      <c r="AG208" s="85">
        <v>14926</v>
      </c>
      <c r="AH208" s="25"/>
      <c r="AI208" s="25"/>
      <c r="AJ208" s="25"/>
      <c r="AK208" s="25"/>
    </row>
    <row r="209" spans="1:37" x14ac:dyDescent="0.25">
      <c r="A209" s="25" t="s">
        <v>269</v>
      </c>
      <c r="B209" s="85">
        <v>4909</v>
      </c>
      <c r="C209" s="85">
        <v>4985</v>
      </c>
      <c r="D209" s="85">
        <v>4966</v>
      </c>
      <c r="E209" s="85">
        <v>4962</v>
      </c>
      <c r="F209" s="85">
        <v>4923</v>
      </c>
      <c r="G209" s="85">
        <v>4936</v>
      </c>
      <c r="H209" s="85">
        <v>4933</v>
      </c>
      <c r="I209" s="85">
        <v>4915</v>
      </c>
      <c r="J209" s="85">
        <v>4940</v>
      </c>
      <c r="K209" s="85">
        <v>4965</v>
      </c>
      <c r="L209" s="85">
        <v>5003</v>
      </c>
      <c r="M209" s="85">
        <v>5019</v>
      </c>
      <c r="N209" s="85">
        <v>5012</v>
      </c>
      <c r="O209" s="85">
        <v>5086</v>
      </c>
      <c r="P209" s="85">
        <v>5084</v>
      </c>
      <c r="Q209" s="85">
        <v>5087</v>
      </c>
      <c r="R209" s="85">
        <v>5042</v>
      </c>
      <c r="S209" s="85">
        <v>5079</v>
      </c>
      <c r="T209" s="85">
        <v>5040</v>
      </c>
      <c r="U209" s="85">
        <v>5040</v>
      </c>
      <c r="V209" s="85">
        <v>5052</v>
      </c>
      <c r="W209" s="85">
        <v>5115</v>
      </c>
      <c r="X209" s="85">
        <v>5154</v>
      </c>
      <c r="Y209" s="85">
        <v>5191</v>
      </c>
      <c r="Z209" s="85">
        <v>5180</v>
      </c>
      <c r="AA209" s="85">
        <v>5235</v>
      </c>
      <c r="AB209" s="85">
        <v>5219</v>
      </c>
      <c r="AC209" s="85">
        <v>5209</v>
      </c>
      <c r="AD209" s="85">
        <v>5178</v>
      </c>
      <c r="AE209" s="85">
        <v>5205</v>
      </c>
      <c r="AF209" s="85">
        <v>5144</v>
      </c>
      <c r="AG209" s="85">
        <v>5155</v>
      </c>
      <c r="AH209" s="25"/>
      <c r="AI209" s="25"/>
      <c r="AJ209" s="25"/>
      <c r="AK209" s="25"/>
    </row>
    <row r="210" spans="1:37" x14ac:dyDescent="0.25">
      <c r="A210" s="25" t="s">
        <v>270</v>
      </c>
      <c r="B210" s="85">
        <v>4248</v>
      </c>
      <c r="C210" s="85">
        <v>4287</v>
      </c>
      <c r="D210" s="85">
        <v>4321</v>
      </c>
      <c r="E210" s="85">
        <v>4294</v>
      </c>
      <c r="F210" s="85">
        <v>4290</v>
      </c>
      <c r="G210" s="85">
        <v>4345</v>
      </c>
      <c r="H210" s="85">
        <v>4375</v>
      </c>
      <c r="I210" s="85">
        <v>4369</v>
      </c>
      <c r="J210" s="85">
        <v>4321</v>
      </c>
      <c r="K210" s="85">
        <v>4318</v>
      </c>
      <c r="L210" s="85">
        <v>4336</v>
      </c>
      <c r="M210" s="85">
        <v>4344</v>
      </c>
      <c r="N210" s="85">
        <v>4317</v>
      </c>
      <c r="O210" s="85">
        <v>4353</v>
      </c>
      <c r="P210" s="85">
        <v>4381</v>
      </c>
      <c r="Q210" s="85">
        <v>4406</v>
      </c>
      <c r="R210" s="85">
        <v>4393</v>
      </c>
      <c r="S210" s="85">
        <v>4474</v>
      </c>
      <c r="T210" s="85">
        <v>4514</v>
      </c>
      <c r="U210" s="85">
        <v>4462</v>
      </c>
      <c r="V210" s="85">
        <v>4403</v>
      </c>
      <c r="W210" s="85">
        <v>4421</v>
      </c>
      <c r="X210" s="85">
        <v>4440</v>
      </c>
      <c r="Y210" s="85">
        <v>4463</v>
      </c>
      <c r="Z210" s="85">
        <v>4449</v>
      </c>
      <c r="AA210" s="85">
        <v>4447</v>
      </c>
      <c r="AB210" s="85">
        <v>4427</v>
      </c>
      <c r="AC210" s="85">
        <v>4440</v>
      </c>
      <c r="AD210" s="85">
        <v>4444</v>
      </c>
      <c r="AE210" s="85">
        <v>4460</v>
      </c>
      <c r="AF210" s="85">
        <v>4460</v>
      </c>
      <c r="AG210" s="85">
        <v>4432</v>
      </c>
      <c r="AH210" s="25"/>
      <c r="AI210" s="25"/>
      <c r="AJ210" s="25"/>
      <c r="AK210" s="25"/>
    </row>
    <row r="211" spans="1:37" x14ac:dyDescent="0.25">
      <c r="A211" s="25" t="s">
        <v>274</v>
      </c>
      <c r="B211" s="85">
        <v>1971</v>
      </c>
      <c r="C211" s="85">
        <v>1976</v>
      </c>
      <c r="D211" s="85">
        <v>1991</v>
      </c>
      <c r="E211" s="85">
        <v>1986</v>
      </c>
      <c r="F211" s="85">
        <v>1974</v>
      </c>
      <c r="G211" s="85">
        <v>2007</v>
      </c>
      <c r="H211" s="85">
        <v>2008</v>
      </c>
      <c r="I211" s="85">
        <v>2011</v>
      </c>
      <c r="J211" s="85">
        <v>2005</v>
      </c>
      <c r="K211" s="85">
        <v>2012</v>
      </c>
      <c r="L211" s="85">
        <v>2035</v>
      </c>
      <c r="M211" s="85">
        <v>2028</v>
      </c>
      <c r="N211" s="85">
        <v>2018</v>
      </c>
      <c r="O211" s="85">
        <v>2022</v>
      </c>
      <c r="P211" s="85">
        <v>2024</v>
      </c>
      <c r="Q211" s="85">
        <v>2027</v>
      </c>
      <c r="R211" s="85">
        <v>2039</v>
      </c>
      <c r="S211" s="85">
        <v>2054</v>
      </c>
      <c r="T211" s="85">
        <v>2063</v>
      </c>
      <c r="U211" s="85">
        <v>2053</v>
      </c>
      <c r="V211" s="85">
        <v>2044</v>
      </c>
      <c r="W211" s="85">
        <v>2053</v>
      </c>
      <c r="X211" s="85">
        <v>2064</v>
      </c>
      <c r="Y211" s="85">
        <v>2067</v>
      </c>
      <c r="Z211" s="85">
        <v>2069</v>
      </c>
      <c r="AA211" s="85">
        <v>2056</v>
      </c>
      <c r="AB211" s="85">
        <v>2059</v>
      </c>
      <c r="AC211" s="85">
        <v>2042</v>
      </c>
      <c r="AD211" s="85">
        <v>2061</v>
      </c>
      <c r="AE211" s="85">
        <v>2068</v>
      </c>
      <c r="AF211" s="85">
        <v>2067</v>
      </c>
      <c r="AG211" s="85">
        <v>2083</v>
      </c>
      <c r="AH211" s="25"/>
      <c r="AI211" s="25"/>
      <c r="AJ211" s="25"/>
      <c r="AK211" s="25"/>
    </row>
    <row r="212" spans="1:37" x14ac:dyDescent="0.25">
      <c r="A212" s="25" t="s">
        <v>275</v>
      </c>
      <c r="B212" s="85">
        <v>5737</v>
      </c>
      <c r="C212" s="85">
        <v>5736</v>
      </c>
      <c r="D212" s="85">
        <v>5771</v>
      </c>
      <c r="E212" s="85">
        <v>6148</v>
      </c>
      <c r="F212" s="85">
        <v>7003</v>
      </c>
      <c r="G212" s="85">
        <v>8625</v>
      </c>
      <c r="H212" s="85">
        <v>9629</v>
      </c>
      <c r="I212" s="85">
        <v>9662</v>
      </c>
      <c r="J212" s="85">
        <v>8147</v>
      </c>
      <c r="K212" s="85">
        <v>7235</v>
      </c>
      <c r="L212" s="85">
        <v>6477</v>
      </c>
      <c r="M212" s="85">
        <v>6337</v>
      </c>
      <c r="N212" s="85">
        <v>5926</v>
      </c>
      <c r="O212" s="85">
        <v>5870</v>
      </c>
      <c r="P212" s="85">
        <v>5986</v>
      </c>
      <c r="Q212" s="85">
        <v>6414</v>
      </c>
      <c r="R212" s="85">
        <v>7422</v>
      </c>
      <c r="S212" s="85">
        <v>9184</v>
      </c>
      <c r="T212" s="85">
        <v>10139</v>
      </c>
      <c r="U212" s="85">
        <v>10028</v>
      </c>
      <c r="V212" s="85">
        <v>8407</v>
      </c>
      <c r="W212" s="85">
        <v>7537</v>
      </c>
      <c r="X212" s="85">
        <v>6652</v>
      </c>
      <c r="Y212" s="85">
        <v>6743</v>
      </c>
      <c r="Z212" s="85">
        <v>6243</v>
      </c>
      <c r="AA212" s="85">
        <v>6066</v>
      </c>
      <c r="AB212" s="85">
        <v>6184</v>
      </c>
      <c r="AC212" s="85">
        <v>6564</v>
      </c>
      <c r="AD212" s="85">
        <v>7631</v>
      </c>
      <c r="AE212" s="85">
        <v>9283</v>
      </c>
      <c r="AF212" s="85">
        <v>10239</v>
      </c>
      <c r="AG212" s="85">
        <v>10189</v>
      </c>
      <c r="AH212" s="25"/>
      <c r="AI212" s="25"/>
      <c r="AJ212" s="25"/>
      <c r="AK212" s="25"/>
    </row>
    <row r="213" spans="1:37" x14ac:dyDescent="0.25">
      <c r="A213" s="25" t="s">
        <v>276</v>
      </c>
      <c r="B213" s="85">
        <v>8971</v>
      </c>
      <c r="C213" s="85">
        <v>8925</v>
      </c>
      <c r="D213" s="85">
        <v>9001</v>
      </c>
      <c r="E213" s="85">
        <v>8948</v>
      </c>
      <c r="F213" s="85">
        <v>8955</v>
      </c>
      <c r="G213" s="85">
        <v>9113</v>
      </c>
      <c r="H213" s="85">
        <v>9050</v>
      </c>
      <c r="I213" s="85">
        <v>9041</v>
      </c>
      <c r="J213" s="85">
        <v>8995</v>
      </c>
      <c r="K213" s="85">
        <v>8986</v>
      </c>
      <c r="L213" s="85">
        <v>9041</v>
      </c>
      <c r="M213" s="85">
        <v>9106</v>
      </c>
      <c r="N213" s="85">
        <v>9207</v>
      </c>
      <c r="O213" s="85">
        <v>9239</v>
      </c>
      <c r="P213" s="85">
        <v>9285</v>
      </c>
      <c r="Q213" s="85">
        <v>9255</v>
      </c>
      <c r="R213" s="85">
        <v>9288</v>
      </c>
      <c r="S213" s="85">
        <v>9437</v>
      </c>
      <c r="T213" s="85">
        <v>9399</v>
      </c>
      <c r="U213" s="85">
        <v>9370</v>
      </c>
      <c r="V213" s="85">
        <v>9299</v>
      </c>
      <c r="W213" s="85">
        <v>9371</v>
      </c>
      <c r="X213" s="85">
        <v>9416</v>
      </c>
      <c r="Y213" s="85">
        <v>9428</v>
      </c>
      <c r="Z213" s="85">
        <v>9518</v>
      </c>
      <c r="AA213" s="85">
        <v>9460</v>
      </c>
      <c r="AB213" s="85">
        <v>9446</v>
      </c>
      <c r="AC213" s="85">
        <v>9358</v>
      </c>
      <c r="AD213" s="85">
        <v>9410</v>
      </c>
      <c r="AE213" s="85">
        <v>9497</v>
      </c>
      <c r="AF213" s="85">
        <v>9448</v>
      </c>
      <c r="AG213" s="85">
        <v>9482</v>
      </c>
      <c r="AH213" s="25"/>
      <c r="AI213" s="25"/>
      <c r="AJ213" s="25"/>
      <c r="AK213" s="25"/>
    </row>
    <row r="214" spans="1:37" x14ac:dyDescent="0.25">
      <c r="A214" s="25" t="s">
        <v>277</v>
      </c>
      <c r="B214" s="85">
        <v>20335</v>
      </c>
      <c r="C214" s="85">
        <v>20340</v>
      </c>
      <c r="D214" s="85">
        <v>20427</v>
      </c>
      <c r="E214" s="85">
        <v>20371</v>
      </c>
      <c r="F214" s="85">
        <v>20343</v>
      </c>
      <c r="G214" s="85">
        <v>20688</v>
      </c>
      <c r="H214" s="85">
        <v>20762</v>
      </c>
      <c r="I214" s="85">
        <v>20686</v>
      </c>
      <c r="J214" s="85">
        <v>20422</v>
      </c>
      <c r="K214" s="85">
        <v>20529</v>
      </c>
      <c r="L214" s="85">
        <v>20687</v>
      </c>
      <c r="M214" s="85">
        <v>20703</v>
      </c>
      <c r="N214" s="85">
        <v>20762</v>
      </c>
      <c r="O214" s="85">
        <v>20888</v>
      </c>
      <c r="P214" s="85">
        <v>21016</v>
      </c>
      <c r="Q214" s="85">
        <v>20988</v>
      </c>
      <c r="R214" s="85">
        <v>21078</v>
      </c>
      <c r="S214" s="85">
        <v>21429</v>
      </c>
      <c r="T214" s="85">
        <v>21426</v>
      </c>
      <c r="U214" s="85">
        <v>21258</v>
      </c>
      <c r="V214" s="85">
        <v>20992</v>
      </c>
      <c r="W214" s="85">
        <v>21149</v>
      </c>
      <c r="X214" s="85">
        <v>21149</v>
      </c>
      <c r="Y214" s="85">
        <v>21160</v>
      </c>
      <c r="Z214" s="85">
        <v>21220</v>
      </c>
      <c r="AA214" s="85">
        <v>21134</v>
      </c>
      <c r="AB214" s="85">
        <v>21169</v>
      </c>
      <c r="AC214" s="85">
        <v>21012</v>
      </c>
      <c r="AD214" s="85">
        <v>21166</v>
      </c>
      <c r="AE214" s="85">
        <v>21351</v>
      </c>
      <c r="AF214" s="85">
        <v>21247</v>
      </c>
      <c r="AG214" s="85">
        <v>21347</v>
      </c>
      <c r="AH214" s="25"/>
      <c r="AI214" s="25"/>
      <c r="AJ214" s="25"/>
      <c r="AK214" s="25"/>
    </row>
    <row r="215" spans="1:37" x14ac:dyDescent="0.25">
      <c r="A215" s="25" t="s">
        <v>278</v>
      </c>
      <c r="B215" s="85">
        <v>15672</v>
      </c>
      <c r="C215" s="85">
        <v>15770</v>
      </c>
      <c r="D215" s="85">
        <v>15873</v>
      </c>
      <c r="E215" s="85">
        <v>15861</v>
      </c>
      <c r="F215" s="85">
        <v>15847</v>
      </c>
      <c r="G215" s="85">
        <v>16071</v>
      </c>
      <c r="H215" s="85">
        <v>16099</v>
      </c>
      <c r="I215" s="85">
        <v>16054</v>
      </c>
      <c r="J215" s="85">
        <v>15925</v>
      </c>
      <c r="K215" s="85">
        <v>15990</v>
      </c>
      <c r="L215" s="85">
        <v>16100</v>
      </c>
      <c r="M215" s="85">
        <v>16046</v>
      </c>
      <c r="N215" s="85">
        <v>16064</v>
      </c>
      <c r="O215" s="85">
        <v>16271</v>
      </c>
      <c r="P215" s="85">
        <v>16369</v>
      </c>
      <c r="Q215" s="85">
        <v>16437</v>
      </c>
      <c r="R215" s="85">
        <v>16455</v>
      </c>
      <c r="S215" s="85">
        <v>16700</v>
      </c>
      <c r="T215" s="85">
        <v>16787</v>
      </c>
      <c r="U215" s="85">
        <v>16658</v>
      </c>
      <c r="V215" s="85">
        <v>16497</v>
      </c>
      <c r="W215" s="85">
        <v>16632</v>
      </c>
      <c r="X215" s="85">
        <v>16658</v>
      </c>
      <c r="Y215" s="85">
        <v>16562</v>
      </c>
      <c r="Z215" s="85">
        <v>16602</v>
      </c>
      <c r="AA215" s="85">
        <v>16619</v>
      </c>
      <c r="AB215" s="85">
        <v>16668</v>
      </c>
      <c r="AC215" s="85">
        <v>16604</v>
      </c>
      <c r="AD215" s="85">
        <v>16695</v>
      </c>
      <c r="AE215" s="85">
        <v>16841</v>
      </c>
      <c r="AF215" s="85">
        <v>16812</v>
      </c>
      <c r="AG215" s="85">
        <v>16870</v>
      </c>
      <c r="AH215" s="25"/>
      <c r="AI215" s="25"/>
      <c r="AJ215" s="25"/>
      <c r="AK215" s="25"/>
    </row>
    <row r="216" spans="1:37" x14ac:dyDescent="0.25">
      <c r="A216" s="25" t="s">
        <v>280</v>
      </c>
      <c r="B216" s="85">
        <v>47522</v>
      </c>
      <c r="C216" s="85">
        <v>47656</v>
      </c>
      <c r="D216" s="85">
        <v>47715</v>
      </c>
      <c r="E216" s="85">
        <v>47160</v>
      </c>
      <c r="F216" s="85">
        <v>47232</v>
      </c>
      <c r="G216" s="85">
        <v>47833</v>
      </c>
      <c r="H216" s="85">
        <v>48145</v>
      </c>
      <c r="I216" s="85">
        <v>47830</v>
      </c>
      <c r="J216" s="85">
        <v>47119</v>
      </c>
      <c r="K216" s="85">
        <v>46482</v>
      </c>
      <c r="L216" s="85">
        <v>46739</v>
      </c>
      <c r="M216" s="85">
        <v>46920</v>
      </c>
      <c r="N216" s="85">
        <v>47650</v>
      </c>
      <c r="O216" s="85">
        <v>47871</v>
      </c>
      <c r="P216" s="85">
        <v>47875</v>
      </c>
      <c r="Q216" s="85">
        <v>47574</v>
      </c>
      <c r="R216" s="85">
        <v>47182</v>
      </c>
      <c r="S216" s="85">
        <v>48308</v>
      </c>
      <c r="T216" s="85">
        <v>48635</v>
      </c>
      <c r="U216" s="85">
        <v>48056</v>
      </c>
      <c r="V216" s="85">
        <v>47742</v>
      </c>
      <c r="W216" s="85">
        <v>47752</v>
      </c>
      <c r="X216" s="85">
        <v>48220</v>
      </c>
      <c r="Y216" s="85">
        <v>48399</v>
      </c>
      <c r="Z216" s="85">
        <v>48920</v>
      </c>
      <c r="AA216" s="85">
        <v>48735</v>
      </c>
      <c r="AB216" s="85">
        <v>48404</v>
      </c>
      <c r="AC216" s="85">
        <v>47875</v>
      </c>
      <c r="AD216" s="85">
        <v>48171</v>
      </c>
      <c r="AE216" s="85">
        <v>48498</v>
      </c>
      <c r="AF216" s="85">
        <v>48158</v>
      </c>
      <c r="AG216" s="85">
        <v>48197</v>
      </c>
      <c r="AH216" s="25"/>
      <c r="AI216" s="25"/>
      <c r="AJ216" s="25"/>
      <c r="AK216" s="25"/>
    </row>
    <row r="217" spans="1:37" x14ac:dyDescent="0.25">
      <c r="A217" s="25" t="s">
        <v>281</v>
      </c>
      <c r="B217" s="85">
        <v>85260</v>
      </c>
      <c r="C217" s="85">
        <v>85552</v>
      </c>
      <c r="D217" s="85">
        <v>85749</v>
      </c>
      <c r="E217" s="85">
        <v>84812</v>
      </c>
      <c r="F217" s="85">
        <v>84907</v>
      </c>
      <c r="G217" s="85">
        <v>85990</v>
      </c>
      <c r="H217" s="85">
        <v>86577</v>
      </c>
      <c r="I217" s="85">
        <v>86076</v>
      </c>
      <c r="J217" s="85">
        <v>84856</v>
      </c>
      <c r="K217" s="85">
        <v>83738</v>
      </c>
      <c r="L217" s="85">
        <v>84117</v>
      </c>
      <c r="M217" s="85">
        <v>84456</v>
      </c>
      <c r="N217" s="85">
        <v>85398</v>
      </c>
      <c r="O217" s="85">
        <v>85885</v>
      </c>
      <c r="P217" s="85">
        <v>85979</v>
      </c>
      <c r="Q217" s="85">
        <v>85472</v>
      </c>
      <c r="R217" s="85">
        <v>84768</v>
      </c>
      <c r="S217" s="85">
        <v>86930</v>
      </c>
      <c r="T217" s="85">
        <v>87613</v>
      </c>
      <c r="U217" s="85">
        <v>86541</v>
      </c>
      <c r="V217" s="85">
        <v>85996</v>
      </c>
      <c r="W217" s="85">
        <v>86114</v>
      </c>
      <c r="X217" s="85">
        <v>86990</v>
      </c>
      <c r="Y217" s="85">
        <v>87258</v>
      </c>
      <c r="Z217" s="85">
        <v>88017</v>
      </c>
      <c r="AA217" s="85">
        <v>87739</v>
      </c>
      <c r="AB217" s="85">
        <v>87224</v>
      </c>
      <c r="AC217" s="85">
        <v>86402</v>
      </c>
      <c r="AD217" s="85">
        <v>86814</v>
      </c>
      <c r="AE217" s="85">
        <v>87420</v>
      </c>
      <c r="AF217" s="85">
        <v>86927</v>
      </c>
      <c r="AG217" s="85">
        <v>86932</v>
      </c>
      <c r="AH217" s="25"/>
      <c r="AI217" s="25"/>
      <c r="AJ217" s="25"/>
      <c r="AK217" s="25"/>
    </row>
    <row r="218" spans="1:37" x14ac:dyDescent="0.25">
      <c r="A218" s="25" t="s">
        <v>283</v>
      </c>
      <c r="B218" s="85">
        <v>815</v>
      </c>
      <c r="C218" s="85">
        <v>822</v>
      </c>
      <c r="D218" s="85">
        <v>813</v>
      </c>
      <c r="E218" s="85">
        <v>782</v>
      </c>
      <c r="F218" s="85">
        <v>807</v>
      </c>
      <c r="G218" s="85">
        <v>846</v>
      </c>
      <c r="H218" s="85">
        <v>875</v>
      </c>
      <c r="I218" s="85">
        <v>878</v>
      </c>
      <c r="J218" s="85">
        <v>821</v>
      </c>
      <c r="K218" s="85">
        <v>824</v>
      </c>
      <c r="L218" s="85">
        <v>821</v>
      </c>
      <c r="M218" s="85">
        <v>852</v>
      </c>
      <c r="N218" s="85">
        <v>858</v>
      </c>
      <c r="O218" s="85">
        <v>852</v>
      </c>
      <c r="P218" s="85">
        <v>840</v>
      </c>
      <c r="Q218" s="85">
        <v>813</v>
      </c>
      <c r="R218" s="85">
        <v>826</v>
      </c>
      <c r="S218" s="85">
        <v>862</v>
      </c>
      <c r="T218" s="85">
        <v>893</v>
      </c>
      <c r="U218" s="85">
        <v>881</v>
      </c>
      <c r="V218" s="85">
        <v>839</v>
      </c>
      <c r="W218" s="85">
        <v>836</v>
      </c>
      <c r="X218" s="85">
        <v>837</v>
      </c>
      <c r="Y218" s="85">
        <v>851</v>
      </c>
      <c r="Z218" s="85">
        <v>870</v>
      </c>
      <c r="AA218" s="85">
        <v>859</v>
      </c>
      <c r="AB218" s="85">
        <v>836</v>
      </c>
      <c r="AC218" s="85">
        <v>809</v>
      </c>
      <c r="AD218" s="85">
        <v>839</v>
      </c>
      <c r="AE218" s="85">
        <v>862</v>
      </c>
      <c r="AF218" s="85">
        <v>888</v>
      </c>
      <c r="AG218" s="85">
        <v>875</v>
      </c>
      <c r="AH218" s="25"/>
      <c r="AI218" s="25"/>
      <c r="AJ218" s="25"/>
      <c r="AK218" s="25"/>
    </row>
    <row r="219" spans="1:37" x14ac:dyDescent="0.25">
      <c r="A219" s="25" t="s">
        <v>285</v>
      </c>
      <c r="B219" s="85">
        <v>3690</v>
      </c>
      <c r="C219" s="85">
        <v>3722</v>
      </c>
      <c r="D219" s="85">
        <v>3739</v>
      </c>
      <c r="E219" s="85">
        <v>3734</v>
      </c>
      <c r="F219" s="85">
        <v>3716</v>
      </c>
      <c r="G219" s="85">
        <v>3769</v>
      </c>
      <c r="H219" s="85">
        <v>3782</v>
      </c>
      <c r="I219" s="85">
        <v>3770</v>
      </c>
      <c r="J219" s="85">
        <v>3718</v>
      </c>
      <c r="K219" s="85">
        <v>3732</v>
      </c>
      <c r="L219" s="85">
        <v>3760</v>
      </c>
      <c r="M219" s="85">
        <v>3761</v>
      </c>
      <c r="N219" s="85">
        <v>3784</v>
      </c>
      <c r="O219" s="85">
        <v>3839</v>
      </c>
      <c r="P219" s="85">
        <v>3839</v>
      </c>
      <c r="Q219" s="85">
        <v>3844</v>
      </c>
      <c r="R219" s="85">
        <v>3834</v>
      </c>
      <c r="S219" s="85">
        <v>3900</v>
      </c>
      <c r="T219" s="85">
        <v>3926</v>
      </c>
      <c r="U219" s="85">
        <v>3903</v>
      </c>
      <c r="V219" s="85">
        <v>3856</v>
      </c>
      <c r="W219" s="85">
        <v>3890</v>
      </c>
      <c r="X219" s="85">
        <v>3906</v>
      </c>
      <c r="Y219" s="85">
        <v>3892</v>
      </c>
      <c r="Z219" s="85">
        <v>3913</v>
      </c>
      <c r="AA219" s="85">
        <v>3926</v>
      </c>
      <c r="AB219" s="85">
        <v>3924</v>
      </c>
      <c r="AC219" s="85">
        <v>3894</v>
      </c>
      <c r="AD219" s="85">
        <v>3907</v>
      </c>
      <c r="AE219" s="85">
        <v>3937</v>
      </c>
      <c r="AF219" s="85">
        <v>3931</v>
      </c>
      <c r="AG219" s="85">
        <v>3944</v>
      </c>
      <c r="AH219" s="25"/>
      <c r="AI219" s="25"/>
      <c r="AJ219" s="25"/>
      <c r="AK219" s="25"/>
    </row>
    <row r="220" spans="1:37" x14ac:dyDescent="0.25">
      <c r="A220" s="25" t="s">
        <v>286</v>
      </c>
      <c r="B220" s="85">
        <v>9781</v>
      </c>
      <c r="C220" s="85">
        <v>9773</v>
      </c>
      <c r="D220" s="85">
        <v>9862</v>
      </c>
      <c r="E220" s="85">
        <v>9903</v>
      </c>
      <c r="F220" s="85">
        <v>9978</v>
      </c>
      <c r="G220" s="85">
        <v>10178</v>
      </c>
      <c r="H220" s="85">
        <v>10154</v>
      </c>
      <c r="I220" s="85">
        <v>10140</v>
      </c>
      <c r="J220" s="85">
        <v>10027</v>
      </c>
      <c r="K220" s="85">
        <v>10016</v>
      </c>
      <c r="L220" s="85">
        <v>10042</v>
      </c>
      <c r="M220" s="85">
        <v>10011</v>
      </c>
      <c r="N220" s="85">
        <v>10009</v>
      </c>
      <c r="O220" s="85">
        <v>10075</v>
      </c>
      <c r="P220" s="85">
        <v>10157</v>
      </c>
      <c r="Q220" s="85">
        <v>10180</v>
      </c>
      <c r="R220" s="85">
        <v>10302</v>
      </c>
      <c r="S220" s="85">
        <v>10518</v>
      </c>
      <c r="T220" s="85">
        <v>10475</v>
      </c>
      <c r="U220" s="85">
        <v>10357</v>
      </c>
      <c r="V220" s="85">
        <v>10210</v>
      </c>
      <c r="W220" s="85">
        <v>10266</v>
      </c>
      <c r="X220" s="85">
        <v>10271</v>
      </c>
      <c r="Y220" s="85">
        <v>10249</v>
      </c>
      <c r="Z220" s="85">
        <v>10293</v>
      </c>
      <c r="AA220" s="85">
        <v>10246</v>
      </c>
      <c r="AB220" s="85">
        <v>10257</v>
      </c>
      <c r="AC220" s="85">
        <v>10269</v>
      </c>
      <c r="AD220" s="85">
        <v>10397</v>
      </c>
      <c r="AE220" s="85">
        <v>10542</v>
      </c>
      <c r="AF220" s="85">
        <v>10475</v>
      </c>
      <c r="AG220" s="85">
        <v>10465</v>
      </c>
      <c r="AH220" s="25"/>
      <c r="AI220" s="25"/>
      <c r="AJ220" s="25"/>
      <c r="AK220" s="25"/>
    </row>
    <row r="221" spans="1:37" x14ac:dyDescent="0.25">
      <c r="A221" s="25" t="s">
        <v>287</v>
      </c>
      <c r="B221" s="85">
        <v>46725</v>
      </c>
      <c r="C221" s="85">
        <v>46983</v>
      </c>
      <c r="D221" s="85">
        <v>47282</v>
      </c>
      <c r="E221" s="85">
        <v>47254</v>
      </c>
      <c r="F221" s="85">
        <v>47166</v>
      </c>
      <c r="G221" s="85">
        <v>47929</v>
      </c>
      <c r="H221" s="85">
        <v>48096</v>
      </c>
      <c r="I221" s="85">
        <v>47828</v>
      </c>
      <c r="J221" s="85">
        <v>47365</v>
      </c>
      <c r="K221" s="85">
        <v>47595</v>
      </c>
      <c r="L221" s="85">
        <v>47891</v>
      </c>
      <c r="M221" s="85">
        <v>47817</v>
      </c>
      <c r="N221" s="85">
        <v>47890</v>
      </c>
      <c r="O221" s="85">
        <v>48486</v>
      </c>
      <c r="P221" s="85">
        <v>48783</v>
      </c>
      <c r="Q221" s="85">
        <v>48856</v>
      </c>
      <c r="R221" s="85">
        <v>48945</v>
      </c>
      <c r="S221" s="85">
        <v>49792</v>
      </c>
      <c r="T221" s="85">
        <v>50000</v>
      </c>
      <c r="U221" s="85">
        <v>49585</v>
      </c>
      <c r="V221" s="85">
        <v>49000</v>
      </c>
      <c r="W221" s="85">
        <v>49445</v>
      </c>
      <c r="X221" s="85">
        <v>49493</v>
      </c>
      <c r="Y221" s="85">
        <v>49347</v>
      </c>
      <c r="Z221" s="85">
        <v>49444</v>
      </c>
      <c r="AA221" s="85">
        <v>49537</v>
      </c>
      <c r="AB221" s="85">
        <v>49679</v>
      </c>
      <c r="AC221" s="85">
        <v>49428</v>
      </c>
      <c r="AD221" s="85">
        <v>49657</v>
      </c>
      <c r="AE221" s="85">
        <v>50182</v>
      </c>
      <c r="AF221" s="85">
        <v>50115</v>
      </c>
      <c r="AG221" s="85">
        <v>50228</v>
      </c>
      <c r="AH221" s="25"/>
      <c r="AI221" s="25"/>
      <c r="AJ221" s="25"/>
      <c r="AK221" s="25"/>
    </row>
    <row r="222" spans="1:37" x14ac:dyDescent="0.25">
      <c r="A222" s="25" t="s">
        <v>288</v>
      </c>
      <c r="B222" s="85">
        <v>374651</v>
      </c>
      <c r="C222" s="85">
        <v>376881</v>
      </c>
      <c r="D222" s="85">
        <v>378850</v>
      </c>
      <c r="E222" s="85">
        <v>378319</v>
      </c>
      <c r="F222" s="85">
        <v>377699</v>
      </c>
      <c r="G222" s="85">
        <v>382912</v>
      </c>
      <c r="H222" s="85">
        <v>384092</v>
      </c>
      <c r="I222" s="85">
        <v>382508</v>
      </c>
      <c r="J222" s="85">
        <v>378965</v>
      </c>
      <c r="K222" s="85">
        <v>380572</v>
      </c>
      <c r="L222" s="85">
        <v>382912</v>
      </c>
      <c r="M222" s="85">
        <v>382759</v>
      </c>
      <c r="N222" s="85">
        <v>384215</v>
      </c>
      <c r="O222" s="85">
        <v>388729</v>
      </c>
      <c r="P222" s="85">
        <v>390479</v>
      </c>
      <c r="Q222" s="85">
        <v>390912</v>
      </c>
      <c r="R222" s="85">
        <v>391557</v>
      </c>
      <c r="S222" s="85">
        <v>397507</v>
      </c>
      <c r="T222" s="85">
        <v>399411</v>
      </c>
      <c r="U222" s="85">
        <v>396448</v>
      </c>
      <c r="V222" s="85">
        <v>392199</v>
      </c>
      <c r="W222" s="85">
        <v>395420</v>
      </c>
      <c r="X222" s="85">
        <v>395957</v>
      </c>
      <c r="Y222" s="85">
        <v>395070</v>
      </c>
      <c r="Z222" s="85">
        <v>396720</v>
      </c>
      <c r="AA222" s="85">
        <v>396872</v>
      </c>
      <c r="AB222" s="85">
        <v>397521</v>
      </c>
      <c r="AC222" s="85">
        <v>395378</v>
      </c>
      <c r="AD222" s="85">
        <v>396846</v>
      </c>
      <c r="AE222" s="85">
        <v>400418</v>
      </c>
      <c r="AF222" s="85">
        <v>399878</v>
      </c>
      <c r="AG222" s="85">
        <v>401409</v>
      </c>
      <c r="AH222" s="25"/>
      <c r="AI222" s="25"/>
      <c r="AJ222" s="25"/>
      <c r="AK222" s="25"/>
    </row>
    <row r="223" spans="1:37" x14ac:dyDescent="0.25">
      <c r="A223" s="25" t="s">
        <v>289</v>
      </c>
      <c r="B223" s="85">
        <v>5109</v>
      </c>
      <c r="C223" s="85">
        <v>5154</v>
      </c>
      <c r="D223" s="85">
        <v>5173</v>
      </c>
      <c r="E223" s="85">
        <v>5170</v>
      </c>
      <c r="F223" s="85">
        <v>5162</v>
      </c>
      <c r="G223" s="85">
        <v>5235</v>
      </c>
      <c r="H223" s="85">
        <v>5249</v>
      </c>
      <c r="I223" s="85">
        <v>5236</v>
      </c>
      <c r="J223" s="85">
        <v>5178</v>
      </c>
      <c r="K223" s="85">
        <v>5186</v>
      </c>
      <c r="L223" s="85">
        <v>5214</v>
      </c>
      <c r="M223" s="85">
        <v>5216</v>
      </c>
      <c r="N223" s="85">
        <v>5250</v>
      </c>
      <c r="O223" s="85">
        <v>5330</v>
      </c>
      <c r="P223" s="85">
        <v>5344</v>
      </c>
      <c r="Q223" s="85">
        <v>5336</v>
      </c>
      <c r="R223" s="85">
        <v>5333</v>
      </c>
      <c r="S223" s="85">
        <v>5410</v>
      </c>
      <c r="T223" s="85">
        <v>5431</v>
      </c>
      <c r="U223" s="85">
        <v>5383</v>
      </c>
      <c r="V223" s="85">
        <v>5320</v>
      </c>
      <c r="W223" s="85">
        <v>5368</v>
      </c>
      <c r="X223" s="85">
        <v>5384</v>
      </c>
      <c r="Y223" s="85">
        <v>5388</v>
      </c>
      <c r="Z223" s="85">
        <v>5408</v>
      </c>
      <c r="AA223" s="85">
        <v>5425</v>
      </c>
      <c r="AB223" s="85">
        <v>5442</v>
      </c>
      <c r="AC223" s="85">
        <v>5401</v>
      </c>
      <c r="AD223" s="85">
        <v>5423</v>
      </c>
      <c r="AE223" s="85">
        <v>5469</v>
      </c>
      <c r="AF223" s="85">
        <v>5453</v>
      </c>
      <c r="AG223" s="85">
        <v>5465</v>
      </c>
      <c r="AH223" s="25"/>
      <c r="AI223" s="25"/>
      <c r="AJ223" s="25"/>
      <c r="AK223" s="25"/>
    </row>
    <row r="224" spans="1:37" x14ac:dyDescent="0.25">
      <c r="A224" s="25" t="s">
        <v>290</v>
      </c>
      <c r="B224" s="85">
        <v>5979</v>
      </c>
      <c r="C224" s="85">
        <v>5994</v>
      </c>
      <c r="D224" s="85">
        <v>5939</v>
      </c>
      <c r="E224" s="85">
        <v>6020</v>
      </c>
      <c r="F224" s="85">
        <v>5974</v>
      </c>
      <c r="G224" s="85">
        <v>6172</v>
      </c>
      <c r="H224" s="85">
        <v>6216</v>
      </c>
      <c r="I224" s="85">
        <v>6101</v>
      </c>
      <c r="J224" s="85">
        <v>5989</v>
      </c>
      <c r="K224" s="85">
        <v>6003</v>
      </c>
      <c r="L224" s="85">
        <v>6014</v>
      </c>
      <c r="M224" s="85">
        <v>5999</v>
      </c>
      <c r="N224" s="85">
        <v>6003</v>
      </c>
      <c r="O224" s="85">
        <v>6043</v>
      </c>
      <c r="P224" s="85">
        <v>6024</v>
      </c>
      <c r="Q224" s="85">
        <v>6022</v>
      </c>
      <c r="R224" s="85">
        <v>6065</v>
      </c>
      <c r="S224" s="85">
        <v>6281</v>
      </c>
      <c r="T224" s="85">
        <v>6418</v>
      </c>
      <c r="U224" s="85">
        <v>6291</v>
      </c>
      <c r="V224" s="85">
        <v>6056</v>
      </c>
      <c r="W224" s="85">
        <v>6076</v>
      </c>
      <c r="X224" s="85">
        <v>6051</v>
      </c>
      <c r="Y224" s="85">
        <v>6085</v>
      </c>
      <c r="Z224" s="85">
        <v>6141</v>
      </c>
      <c r="AA224" s="85">
        <v>6114</v>
      </c>
      <c r="AB224" s="85">
        <v>6082</v>
      </c>
      <c r="AC224" s="85">
        <v>6013</v>
      </c>
      <c r="AD224" s="85">
        <v>6062</v>
      </c>
      <c r="AE224" s="85">
        <v>6236</v>
      </c>
      <c r="AF224" s="85">
        <v>6266</v>
      </c>
      <c r="AG224" s="85">
        <v>6164</v>
      </c>
      <c r="AH224" s="25"/>
      <c r="AI224" s="25"/>
      <c r="AJ224" s="25"/>
      <c r="AK224" s="25"/>
    </row>
    <row r="225" spans="1:37" x14ac:dyDescent="0.25">
      <c r="A225" s="25" t="s">
        <v>291</v>
      </c>
      <c r="B225" s="85">
        <v>11041</v>
      </c>
      <c r="C225" s="85">
        <v>11055</v>
      </c>
      <c r="D225" s="85">
        <v>10977</v>
      </c>
      <c r="E225" s="85">
        <v>11122</v>
      </c>
      <c r="F225" s="85">
        <v>11050</v>
      </c>
      <c r="G225" s="85">
        <v>11434</v>
      </c>
      <c r="H225" s="85">
        <v>11517</v>
      </c>
      <c r="I225" s="85">
        <v>11276</v>
      </c>
      <c r="J225" s="85">
        <v>11072</v>
      </c>
      <c r="K225" s="85">
        <v>11110</v>
      </c>
      <c r="L225" s="85">
        <v>11108</v>
      </c>
      <c r="M225" s="85">
        <v>11092</v>
      </c>
      <c r="N225" s="85">
        <v>11074</v>
      </c>
      <c r="O225" s="85">
        <v>11162</v>
      </c>
      <c r="P225" s="85">
        <v>11152</v>
      </c>
      <c r="Q225" s="85">
        <v>11130</v>
      </c>
      <c r="R225" s="85">
        <v>11190</v>
      </c>
      <c r="S225" s="85">
        <v>11587</v>
      </c>
      <c r="T225" s="85">
        <v>11840</v>
      </c>
      <c r="U225" s="85">
        <v>11622</v>
      </c>
      <c r="V225" s="85">
        <v>11167</v>
      </c>
      <c r="W225" s="85">
        <v>11243</v>
      </c>
      <c r="X225" s="85">
        <v>11197</v>
      </c>
      <c r="Y225" s="85">
        <v>11245</v>
      </c>
      <c r="Z225" s="85">
        <v>11340</v>
      </c>
      <c r="AA225" s="85">
        <v>11314</v>
      </c>
      <c r="AB225" s="85">
        <v>11277</v>
      </c>
      <c r="AC225" s="85">
        <v>11147</v>
      </c>
      <c r="AD225" s="85">
        <v>11246</v>
      </c>
      <c r="AE225" s="85">
        <v>11568</v>
      </c>
      <c r="AF225" s="85">
        <v>11605</v>
      </c>
      <c r="AG225" s="85">
        <v>11417</v>
      </c>
      <c r="AH225" s="25"/>
      <c r="AI225" s="25"/>
      <c r="AJ225" s="25"/>
      <c r="AK225" s="25"/>
    </row>
    <row r="226" spans="1:37" x14ac:dyDescent="0.25">
      <c r="A226" s="25" t="s">
        <v>292</v>
      </c>
      <c r="B226" s="85">
        <v>10578</v>
      </c>
      <c r="C226" s="85">
        <v>10596</v>
      </c>
      <c r="D226" s="85">
        <v>10526</v>
      </c>
      <c r="E226" s="85">
        <v>10661</v>
      </c>
      <c r="F226" s="85">
        <v>10586</v>
      </c>
      <c r="G226" s="85">
        <v>10961</v>
      </c>
      <c r="H226" s="85">
        <v>11049</v>
      </c>
      <c r="I226" s="85">
        <v>10812</v>
      </c>
      <c r="J226" s="85">
        <v>10619</v>
      </c>
      <c r="K226" s="85">
        <v>10652</v>
      </c>
      <c r="L226" s="85">
        <v>10648</v>
      </c>
      <c r="M226" s="85">
        <v>10621</v>
      </c>
      <c r="N226" s="85">
        <v>10614</v>
      </c>
      <c r="O226" s="85">
        <v>10712</v>
      </c>
      <c r="P226" s="85">
        <v>10694</v>
      </c>
      <c r="Q226" s="85">
        <v>10680</v>
      </c>
      <c r="R226" s="85">
        <v>10741</v>
      </c>
      <c r="S226" s="85">
        <v>11129</v>
      </c>
      <c r="T226" s="85">
        <v>11374</v>
      </c>
      <c r="U226" s="85">
        <v>11161</v>
      </c>
      <c r="V226" s="85">
        <v>10722</v>
      </c>
      <c r="W226" s="85">
        <v>10790</v>
      </c>
      <c r="X226" s="85">
        <v>10739</v>
      </c>
      <c r="Y226" s="85">
        <v>10783</v>
      </c>
      <c r="Z226" s="85">
        <v>10868</v>
      </c>
      <c r="AA226" s="85">
        <v>10849</v>
      </c>
      <c r="AB226" s="85">
        <v>10813</v>
      </c>
      <c r="AC226" s="85">
        <v>10689</v>
      </c>
      <c r="AD226" s="85">
        <v>10782</v>
      </c>
      <c r="AE226" s="85">
        <v>11093</v>
      </c>
      <c r="AF226" s="85">
        <v>11142</v>
      </c>
      <c r="AG226" s="85">
        <v>10965</v>
      </c>
      <c r="AH226" s="25"/>
      <c r="AI226" s="25"/>
      <c r="AJ226" s="25"/>
      <c r="AK226" s="25"/>
    </row>
    <row r="227" spans="1:37" x14ac:dyDescent="0.25">
      <c r="A227" s="25" t="s">
        <v>293</v>
      </c>
      <c r="B227" s="85">
        <v>16257</v>
      </c>
      <c r="C227" s="85">
        <v>16269</v>
      </c>
      <c r="D227" s="85">
        <v>16382</v>
      </c>
      <c r="E227" s="85">
        <v>16386</v>
      </c>
      <c r="F227" s="85">
        <v>16393</v>
      </c>
      <c r="G227" s="85">
        <v>16704</v>
      </c>
      <c r="H227" s="85">
        <v>16843</v>
      </c>
      <c r="I227" s="85">
        <v>16748</v>
      </c>
      <c r="J227" s="85">
        <v>16515</v>
      </c>
      <c r="K227" s="85">
        <v>16563</v>
      </c>
      <c r="L227" s="85">
        <v>16641</v>
      </c>
      <c r="M227" s="85">
        <v>16673</v>
      </c>
      <c r="N227" s="85">
        <v>16675</v>
      </c>
      <c r="O227" s="85">
        <v>16773</v>
      </c>
      <c r="P227" s="85">
        <v>16871</v>
      </c>
      <c r="Q227" s="85">
        <v>16865</v>
      </c>
      <c r="R227" s="85">
        <v>16994</v>
      </c>
      <c r="S227" s="85">
        <v>17257</v>
      </c>
      <c r="T227" s="85">
        <v>17206</v>
      </c>
      <c r="U227" s="85">
        <v>17104</v>
      </c>
      <c r="V227" s="85">
        <v>16867</v>
      </c>
      <c r="W227" s="85">
        <v>16954</v>
      </c>
      <c r="X227" s="85">
        <v>16909</v>
      </c>
      <c r="Y227" s="85">
        <v>16826</v>
      </c>
      <c r="Z227" s="85">
        <v>16850</v>
      </c>
      <c r="AA227" s="85">
        <v>16832</v>
      </c>
      <c r="AB227" s="85">
        <v>16910</v>
      </c>
      <c r="AC227" s="85">
        <v>16741</v>
      </c>
      <c r="AD227" s="85">
        <v>16848</v>
      </c>
      <c r="AE227" s="85">
        <v>17014</v>
      </c>
      <c r="AF227" s="85">
        <v>16900</v>
      </c>
      <c r="AG227" s="85">
        <v>16960</v>
      </c>
      <c r="AH227" s="25"/>
      <c r="AI227" s="25"/>
      <c r="AJ227" s="25"/>
      <c r="AK227" s="25"/>
    </row>
    <row r="228" spans="1:37" x14ac:dyDescent="0.25">
      <c r="A228" s="25" t="s">
        <v>294</v>
      </c>
      <c r="B228" s="85">
        <v>16084</v>
      </c>
      <c r="C228" s="85">
        <v>16217</v>
      </c>
      <c r="D228" s="85">
        <v>16269</v>
      </c>
      <c r="E228" s="85">
        <v>16207</v>
      </c>
      <c r="F228" s="85">
        <v>16290</v>
      </c>
      <c r="G228" s="85">
        <v>16462</v>
      </c>
      <c r="H228" s="85">
        <v>16394</v>
      </c>
      <c r="I228" s="85">
        <v>16407</v>
      </c>
      <c r="J228" s="85">
        <v>16316</v>
      </c>
      <c r="K228" s="85">
        <v>16355</v>
      </c>
      <c r="L228" s="85">
        <v>16458</v>
      </c>
      <c r="M228" s="85">
        <v>16432</v>
      </c>
      <c r="N228" s="85">
        <v>16370</v>
      </c>
      <c r="O228" s="85">
        <v>16554</v>
      </c>
      <c r="P228" s="85">
        <v>16607</v>
      </c>
      <c r="Q228" s="85">
        <v>16670</v>
      </c>
      <c r="R228" s="85">
        <v>16789</v>
      </c>
      <c r="S228" s="85">
        <v>16970</v>
      </c>
      <c r="T228" s="85">
        <v>16971</v>
      </c>
      <c r="U228" s="85">
        <v>16907</v>
      </c>
      <c r="V228" s="85">
        <v>16808</v>
      </c>
      <c r="W228" s="85">
        <v>16910</v>
      </c>
      <c r="X228" s="85">
        <v>16911</v>
      </c>
      <c r="Y228" s="85">
        <v>16879</v>
      </c>
      <c r="Z228" s="85">
        <v>16827</v>
      </c>
      <c r="AA228" s="85">
        <v>16851</v>
      </c>
      <c r="AB228" s="85">
        <v>16836</v>
      </c>
      <c r="AC228" s="85">
        <v>16814</v>
      </c>
      <c r="AD228" s="85">
        <v>16888</v>
      </c>
      <c r="AE228" s="85">
        <v>17046</v>
      </c>
      <c r="AF228" s="85">
        <v>16935</v>
      </c>
      <c r="AG228" s="85">
        <v>17047</v>
      </c>
      <c r="AH228" s="25"/>
      <c r="AI228" s="25"/>
      <c r="AJ228" s="25"/>
      <c r="AK228" s="25"/>
    </row>
    <row r="229" spans="1:37" x14ac:dyDescent="0.25">
      <c r="A229" s="25" t="s">
        <v>295</v>
      </c>
      <c r="B229" s="85">
        <v>2656</v>
      </c>
      <c r="C229" s="85">
        <v>2678</v>
      </c>
      <c r="D229" s="85">
        <v>2688</v>
      </c>
      <c r="E229" s="85">
        <v>2661</v>
      </c>
      <c r="F229" s="85">
        <v>2661</v>
      </c>
      <c r="G229" s="85">
        <v>2664</v>
      </c>
      <c r="H229" s="85">
        <v>2660</v>
      </c>
      <c r="I229" s="85">
        <v>2658</v>
      </c>
      <c r="J229" s="85">
        <v>2655</v>
      </c>
      <c r="K229" s="85">
        <v>2670</v>
      </c>
      <c r="L229" s="85">
        <v>2690</v>
      </c>
      <c r="M229" s="85">
        <v>2713</v>
      </c>
      <c r="N229" s="85">
        <v>2710</v>
      </c>
      <c r="O229" s="85">
        <v>2743</v>
      </c>
      <c r="P229" s="85">
        <v>2755</v>
      </c>
      <c r="Q229" s="85">
        <v>2723</v>
      </c>
      <c r="R229" s="85">
        <v>2726</v>
      </c>
      <c r="S229" s="85">
        <v>2744</v>
      </c>
      <c r="T229" s="85">
        <v>2718</v>
      </c>
      <c r="U229" s="85">
        <v>2712</v>
      </c>
      <c r="V229" s="85">
        <v>2702</v>
      </c>
      <c r="W229" s="85">
        <v>2737</v>
      </c>
      <c r="X229" s="85">
        <v>2749</v>
      </c>
      <c r="Y229" s="85">
        <v>2757</v>
      </c>
      <c r="Z229" s="85">
        <v>2769</v>
      </c>
      <c r="AA229" s="85">
        <v>2786</v>
      </c>
      <c r="AB229" s="85">
        <v>2765</v>
      </c>
      <c r="AC229" s="85">
        <v>2738</v>
      </c>
      <c r="AD229" s="85">
        <v>2730</v>
      </c>
      <c r="AE229" s="85">
        <v>2727</v>
      </c>
      <c r="AF229" s="85">
        <v>2701</v>
      </c>
      <c r="AG229" s="85">
        <v>2714</v>
      </c>
      <c r="AH229" s="25"/>
      <c r="AI229" s="25"/>
      <c r="AJ229" s="25"/>
      <c r="AK229" s="25"/>
    </row>
    <row r="230" spans="1:37" x14ac:dyDescent="0.25">
      <c r="A230" s="25" t="s">
        <v>296</v>
      </c>
      <c r="B230" s="85">
        <v>8659</v>
      </c>
      <c r="C230" s="85">
        <v>8700</v>
      </c>
      <c r="D230" s="85">
        <v>8741</v>
      </c>
      <c r="E230" s="85">
        <v>8739</v>
      </c>
      <c r="F230" s="85">
        <v>8698</v>
      </c>
      <c r="G230" s="85">
        <v>8807</v>
      </c>
      <c r="H230" s="85">
        <v>8844</v>
      </c>
      <c r="I230" s="85">
        <v>8815</v>
      </c>
      <c r="J230" s="85">
        <v>8704</v>
      </c>
      <c r="K230" s="85">
        <v>8742</v>
      </c>
      <c r="L230" s="85">
        <v>8805</v>
      </c>
      <c r="M230" s="85">
        <v>8821</v>
      </c>
      <c r="N230" s="85">
        <v>8885</v>
      </c>
      <c r="O230" s="85">
        <v>8983</v>
      </c>
      <c r="P230" s="85">
        <v>9026</v>
      </c>
      <c r="Q230" s="85">
        <v>9040</v>
      </c>
      <c r="R230" s="85">
        <v>9046</v>
      </c>
      <c r="S230" s="85">
        <v>9166</v>
      </c>
      <c r="T230" s="85">
        <v>9202</v>
      </c>
      <c r="U230" s="85">
        <v>9131</v>
      </c>
      <c r="V230" s="85">
        <v>9045</v>
      </c>
      <c r="W230" s="85">
        <v>9125</v>
      </c>
      <c r="X230" s="85">
        <v>9136</v>
      </c>
      <c r="Y230" s="85">
        <v>9104</v>
      </c>
      <c r="Z230" s="85">
        <v>9149</v>
      </c>
      <c r="AA230" s="85">
        <v>9146</v>
      </c>
      <c r="AB230" s="85">
        <v>9165</v>
      </c>
      <c r="AC230" s="85">
        <v>9123</v>
      </c>
      <c r="AD230" s="85">
        <v>9150</v>
      </c>
      <c r="AE230" s="85">
        <v>9224</v>
      </c>
      <c r="AF230" s="85">
        <v>9212</v>
      </c>
      <c r="AG230" s="85">
        <v>9263</v>
      </c>
      <c r="AH230" s="25"/>
      <c r="AI230" s="25"/>
      <c r="AJ230" s="25"/>
      <c r="AK230" s="25"/>
    </row>
    <row r="231" spans="1:37" x14ac:dyDescent="0.25">
      <c r="A231" s="25" t="s">
        <v>297</v>
      </c>
      <c r="B231" s="85">
        <v>16075</v>
      </c>
      <c r="C231" s="85">
        <v>16294</v>
      </c>
      <c r="D231" s="85">
        <v>16377</v>
      </c>
      <c r="E231" s="85">
        <v>16434</v>
      </c>
      <c r="F231" s="85">
        <v>16359</v>
      </c>
      <c r="G231" s="85">
        <v>16482</v>
      </c>
      <c r="H231" s="85">
        <v>16401</v>
      </c>
      <c r="I231" s="85">
        <v>16340</v>
      </c>
      <c r="J231" s="85">
        <v>16362</v>
      </c>
      <c r="K231" s="85">
        <v>16470</v>
      </c>
      <c r="L231" s="85">
        <v>16549</v>
      </c>
      <c r="M231" s="85">
        <v>16536</v>
      </c>
      <c r="N231" s="85">
        <v>16326</v>
      </c>
      <c r="O231" s="85">
        <v>16569</v>
      </c>
      <c r="P231" s="85">
        <v>16658</v>
      </c>
      <c r="Q231" s="85">
        <v>16762</v>
      </c>
      <c r="R231" s="85">
        <v>16699</v>
      </c>
      <c r="S231" s="85">
        <v>16881</v>
      </c>
      <c r="T231" s="85">
        <v>16777</v>
      </c>
      <c r="U231" s="85">
        <v>16737</v>
      </c>
      <c r="V231" s="85">
        <v>16835</v>
      </c>
      <c r="W231" s="85">
        <v>17022</v>
      </c>
      <c r="X231" s="85">
        <v>17121</v>
      </c>
      <c r="Y231" s="85">
        <v>17129</v>
      </c>
      <c r="Z231" s="85">
        <v>16949</v>
      </c>
      <c r="AA231" s="85">
        <v>17187</v>
      </c>
      <c r="AB231" s="85">
        <v>17130</v>
      </c>
      <c r="AC231" s="85">
        <v>17219</v>
      </c>
      <c r="AD231" s="85">
        <v>17143</v>
      </c>
      <c r="AE231" s="85">
        <v>17199</v>
      </c>
      <c r="AF231" s="85">
        <v>17037</v>
      </c>
      <c r="AG231" s="85">
        <v>17092</v>
      </c>
      <c r="AH231" s="25"/>
      <c r="AI231" s="25"/>
      <c r="AJ231" s="25"/>
      <c r="AK231" s="25"/>
    </row>
    <row r="232" spans="1:37" x14ac:dyDescent="0.25">
      <c r="A232" s="25" t="s">
        <v>298</v>
      </c>
      <c r="B232" s="85">
        <v>7949</v>
      </c>
      <c r="C232" s="85">
        <v>7992</v>
      </c>
      <c r="D232" s="85">
        <v>8033</v>
      </c>
      <c r="E232" s="85">
        <v>7994</v>
      </c>
      <c r="F232" s="85">
        <v>7999</v>
      </c>
      <c r="G232" s="85">
        <v>8057</v>
      </c>
      <c r="H232" s="85">
        <v>8045</v>
      </c>
      <c r="I232" s="85">
        <v>8031</v>
      </c>
      <c r="J232" s="85">
        <v>8006</v>
      </c>
      <c r="K232" s="85">
        <v>8047</v>
      </c>
      <c r="L232" s="85">
        <v>8099</v>
      </c>
      <c r="M232" s="85">
        <v>8116</v>
      </c>
      <c r="N232" s="85">
        <v>8106</v>
      </c>
      <c r="O232" s="85">
        <v>8202</v>
      </c>
      <c r="P232" s="85">
        <v>8253</v>
      </c>
      <c r="Q232" s="85">
        <v>8212</v>
      </c>
      <c r="R232" s="85">
        <v>8221</v>
      </c>
      <c r="S232" s="85">
        <v>8301</v>
      </c>
      <c r="T232" s="85">
        <v>8258</v>
      </c>
      <c r="U232" s="85">
        <v>8220</v>
      </c>
      <c r="V232" s="85">
        <v>8184</v>
      </c>
      <c r="W232" s="85">
        <v>8248</v>
      </c>
      <c r="X232" s="85">
        <v>8292</v>
      </c>
      <c r="Y232" s="85">
        <v>8289</v>
      </c>
      <c r="Z232" s="85">
        <v>8284</v>
      </c>
      <c r="AA232" s="85">
        <v>8302</v>
      </c>
      <c r="AB232" s="85">
        <v>8278</v>
      </c>
      <c r="AC232" s="85">
        <v>8216</v>
      </c>
      <c r="AD232" s="85">
        <v>8200</v>
      </c>
      <c r="AE232" s="85">
        <v>8224</v>
      </c>
      <c r="AF232" s="85">
        <v>8150</v>
      </c>
      <c r="AG232" s="85">
        <v>8226</v>
      </c>
      <c r="AH232" s="25"/>
      <c r="AI232" s="25"/>
      <c r="AJ232" s="25"/>
      <c r="AK232" s="25"/>
    </row>
    <row r="233" spans="1:37" x14ac:dyDescent="0.25">
      <c r="A233" s="25" t="s">
        <v>299</v>
      </c>
      <c r="B233" s="85">
        <v>9154</v>
      </c>
      <c r="C233" s="85">
        <v>9224</v>
      </c>
      <c r="D233" s="85">
        <v>9235</v>
      </c>
      <c r="E233" s="85">
        <v>9148</v>
      </c>
      <c r="F233" s="85">
        <v>9123</v>
      </c>
      <c r="G233" s="85">
        <v>9210</v>
      </c>
      <c r="H233" s="85">
        <v>9170</v>
      </c>
      <c r="I233" s="85">
        <v>9173</v>
      </c>
      <c r="J233" s="85">
        <v>9151</v>
      </c>
      <c r="K233" s="85">
        <v>9184</v>
      </c>
      <c r="L233" s="85">
        <v>9257</v>
      </c>
      <c r="M233" s="85">
        <v>9293</v>
      </c>
      <c r="N233" s="85">
        <v>9324</v>
      </c>
      <c r="O233" s="85">
        <v>9429</v>
      </c>
      <c r="P233" s="85">
        <v>9419</v>
      </c>
      <c r="Q233" s="85">
        <v>9375</v>
      </c>
      <c r="R233" s="85">
        <v>9356</v>
      </c>
      <c r="S233" s="85">
        <v>9455</v>
      </c>
      <c r="T233" s="85">
        <v>9412</v>
      </c>
      <c r="U233" s="85">
        <v>9347</v>
      </c>
      <c r="V233" s="85">
        <v>9306</v>
      </c>
      <c r="W233" s="85">
        <v>9382</v>
      </c>
      <c r="X233" s="85">
        <v>9451</v>
      </c>
      <c r="Y233" s="85">
        <v>9477</v>
      </c>
      <c r="Z233" s="85">
        <v>9499</v>
      </c>
      <c r="AA233" s="85">
        <v>9497</v>
      </c>
      <c r="AB233" s="85">
        <v>9464</v>
      </c>
      <c r="AC233" s="85">
        <v>9368</v>
      </c>
      <c r="AD233" s="85">
        <v>9367</v>
      </c>
      <c r="AE233" s="85">
        <v>9377</v>
      </c>
      <c r="AF233" s="85">
        <v>9320</v>
      </c>
      <c r="AG233" s="85">
        <v>9395</v>
      </c>
      <c r="AH233" s="25"/>
      <c r="AI233" s="25"/>
      <c r="AJ233" s="25"/>
      <c r="AK233" s="25"/>
    </row>
    <row r="234" spans="1:37" x14ac:dyDescent="0.25">
      <c r="A234" s="25" t="s">
        <v>300</v>
      </c>
      <c r="B234" s="85">
        <v>1761</v>
      </c>
      <c r="C234" s="85">
        <v>1774</v>
      </c>
      <c r="D234" s="85">
        <v>1795</v>
      </c>
      <c r="E234" s="85">
        <v>1787</v>
      </c>
      <c r="F234" s="85">
        <v>1774</v>
      </c>
      <c r="G234" s="85">
        <v>1796</v>
      </c>
      <c r="H234" s="85">
        <v>1810</v>
      </c>
      <c r="I234" s="85">
        <v>1806</v>
      </c>
      <c r="J234" s="85">
        <v>1780</v>
      </c>
      <c r="K234" s="85">
        <v>1785</v>
      </c>
      <c r="L234" s="85">
        <v>1796</v>
      </c>
      <c r="M234" s="85">
        <v>1798</v>
      </c>
      <c r="N234" s="85">
        <v>1785</v>
      </c>
      <c r="O234" s="85">
        <v>1803</v>
      </c>
      <c r="P234" s="85">
        <v>1812</v>
      </c>
      <c r="Q234" s="85">
        <v>1824</v>
      </c>
      <c r="R234" s="85">
        <v>1813</v>
      </c>
      <c r="S234" s="85">
        <v>1830</v>
      </c>
      <c r="T234" s="85">
        <v>1853</v>
      </c>
      <c r="U234" s="85">
        <v>1839</v>
      </c>
      <c r="V234" s="85">
        <v>1818</v>
      </c>
      <c r="W234" s="85">
        <v>1829</v>
      </c>
      <c r="X234" s="85">
        <v>1835</v>
      </c>
      <c r="Y234" s="85">
        <v>1851</v>
      </c>
      <c r="Z234" s="85">
        <v>1847</v>
      </c>
      <c r="AA234" s="85">
        <v>1855</v>
      </c>
      <c r="AB234" s="85">
        <v>1855</v>
      </c>
      <c r="AC234" s="85">
        <v>1854</v>
      </c>
      <c r="AD234" s="85">
        <v>1848</v>
      </c>
      <c r="AE234" s="85">
        <v>1850</v>
      </c>
      <c r="AF234" s="85">
        <v>1856</v>
      </c>
      <c r="AG234" s="85">
        <v>1843</v>
      </c>
      <c r="AH234" s="25"/>
      <c r="AI234" s="25"/>
      <c r="AJ234" s="25"/>
      <c r="AK234" s="25"/>
    </row>
    <row r="235" spans="1:37" x14ac:dyDescent="0.25">
      <c r="A235" s="25" t="s">
        <v>301</v>
      </c>
      <c r="B235" s="85">
        <v>10644</v>
      </c>
      <c r="C235" s="85">
        <v>10655</v>
      </c>
      <c r="D235" s="85">
        <v>10732</v>
      </c>
      <c r="E235" s="85">
        <v>10696</v>
      </c>
      <c r="F235" s="85">
        <v>10703</v>
      </c>
      <c r="G235" s="85">
        <v>10893</v>
      </c>
      <c r="H235" s="85">
        <v>10883</v>
      </c>
      <c r="I235" s="85">
        <v>10854</v>
      </c>
      <c r="J235" s="85">
        <v>10768</v>
      </c>
      <c r="K235" s="85">
        <v>10788</v>
      </c>
      <c r="L235" s="85">
        <v>10866</v>
      </c>
      <c r="M235" s="85">
        <v>10884</v>
      </c>
      <c r="N235" s="85">
        <v>10944</v>
      </c>
      <c r="O235" s="85">
        <v>10993</v>
      </c>
      <c r="P235" s="85">
        <v>11071</v>
      </c>
      <c r="Q235" s="85">
        <v>11082</v>
      </c>
      <c r="R235" s="85">
        <v>11122</v>
      </c>
      <c r="S235" s="85">
        <v>11307</v>
      </c>
      <c r="T235" s="85">
        <v>11268</v>
      </c>
      <c r="U235" s="85">
        <v>11196</v>
      </c>
      <c r="V235" s="85">
        <v>11092</v>
      </c>
      <c r="W235" s="85">
        <v>11197</v>
      </c>
      <c r="X235" s="85">
        <v>11241</v>
      </c>
      <c r="Y235" s="85">
        <v>11175</v>
      </c>
      <c r="Z235" s="85">
        <v>11210</v>
      </c>
      <c r="AA235" s="85">
        <v>11197</v>
      </c>
      <c r="AB235" s="85">
        <v>11204</v>
      </c>
      <c r="AC235" s="85">
        <v>11131</v>
      </c>
      <c r="AD235" s="85">
        <v>11190</v>
      </c>
      <c r="AE235" s="85">
        <v>11292</v>
      </c>
      <c r="AF235" s="85">
        <v>11209</v>
      </c>
      <c r="AG235" s="85">
        <v>11274</v>
      </c>
      <c r="AH235" s="25"/>
      <c r="AI235" s="25"/>
      <c r="AJ235" s="25"/>
      <c r="AK235" s="25"/>
    </row>
    <row r="236" spans="1:37" x14ac:dyDescent="0.25">
      <c r="A236" s="25" t="s">
        <v>302</v>
      </c>
      <c r="B236" s="85">
        <v>5131</v>
      </c>
      <c r="C236" s="85">
        <v>5169</v>
      </c>
      <c r="D236" s="85">
        <v>5189</v>
      </c>
      <c r="E236" s="85">
        <v>5162</v>
      </c>
      <c r="F236" s="85">
        <v>5168</v>
      </c>
      <c r="G236" s="85">
        <v>5240</v>
      </c>
      <c r="H236" s="85">
        <v>5275</v>
      </c>
      <c r="I236" s="85">
        <v>5242</v>
      </c>
      <c r="J236" s="85">
        <v>5212</v>
      </c>
      <c r="K236" s="85">
        <v>5228</v>
      </c>
      <c r="L236" s="85">
        <v>5256</v>
      </c>
      <c r="M236" s="85">
        <v>5244</v>
      </c>
      <c r="N236" s="85">
        <v>5268</v>
      </c>
      <c r="O236" s="85">
        <v>5329</v>
      </c>
      <c r="P236" s="85">
        <v>5357</v>
      </c>
      <c r="Q236" s="85">
        <v>5354</v>
      </c>
      <c r="R236" s="85">
        <v>5370</v>
      </c>
      <c r="S236" s="85">
        <v>5448</v>
      </c>
      <c r="T236" s="85">
        <v>5476</v>
      </c>
      <c r="U236" s="85">
        <v>5431</v>
      </c>
      <c r="V236" s="85">
        <v>5381</v>
      </c>
      <c r="W236" s="85">
        <v>5426</v>
      </c>
      <c r="X236" s="85">
        <v>5420</v>
      </c>
      <c r="Y236" s="85">
        <v>5423</v>
      </c>
      <c r="Z236" s="85">
        <v>5451</v>
      </c>
      <c r="AA236" s="85">
        <v>5439</v>
      </c>
      <c r="AB236" s="85">
        <v>5464</v>
      </c>
      <c r="AC236" s="85">
        <v>5424</v>
      </c>
      <c r="AD236" s="85">
        <v>5451</v>
      </c>
      <c r="AE236" s="85">
        <v>5494</v>
      </c>
      <c r="AF236" s="85">
        <v>5481</v>
      </c>
      <c r="AG236" s="85">
        <v>5504</v>
      </c>
      <c r="AH236" s="25"/>
      <c r="AI236" s="25"/>
      <c r="AJ236" s="25"/>
      <c r="AK236" s="25"/>
    </row>
    <row r="237" spans="1:37" x14ac:dyDescent="0.25">
      <c r="A237" s="25" t="s">
        <v>303</v>
      </c>
      <c r="B237" s="85">
        <v>15991</v>
      </c>
      <c r="C237" s="85">
        <v>16074</v>
      </c>
      <c r="D237" s="85">
        <v>16156</v>
      </c>
      <c r="E237" s="85">
        <v>16107</v>
      </c>
      <c r="F237" s="85">
        <v>16095</v>
      </c>
      <c r="G237" s="85">
        <v>16330</v>
      </c>
      <c r="H237" s="85">
        <v>16353</v>
      </c>
      <c r="I237" s="85">
        <v>16305</v>
      </c>
      <c r="J237" s="85">
        <v>16138</v>
      </c>
      <c r="K237" s="85">
        <v>16211</v>
      </c>
      <c r="L237" s="85">
        <v>16301</v>
      </c>
      <c r="M237" s="85">
        <v>16326</v>
      </c>
      <c r="N237" s="85">
        <v>16412</v>
      </c>
      <c r="O237" s="85">
        <v>16575</v>
      </c>
      <c r="P237" s="85">
        <v>16659</v>
      </c>
      <c r="Q237" s="85">
        <v>16630</v>
      </c>
      <c r="R237" s="85">
        <v>16656</v>
      </c>
      <c r="S237" s="85">
        <v>16876</v>
      </c>
      <c r="T237" s="85">
        <v>16969</v>
      </c>
      <c r="U237" s="85">
        <v>16881</v>
      </c>
      <c r="V237" s="85">
        <v>16719</v>
      </c>
      <c r="W237" s="85">
        <v>16829</v>
      </c>
      <c r="X237" s="85">
        <v>16852</v>
      </c>
      <c r="Y237" s="85">
        <v>16815</v>
      </c>
      <c r="Z237" s="85">
        <v>16915</v>
      </c>
      <c r="AA237" s="85">
        <v>16935</v>
      </c>
      <c r="AB237" s="85">
        <v>16949</v>
      </c>
      <c r="AC237" s="85">
        <v>16863</v>
      </c>
      <c r="AD237" s="85">
        <v>16916</v>
      </c>
      <c r="AE237" s="85">
        <v>17051</v>
      </c>
      <c r="AF237" s="85">
        <v>17042</v>
      </c>
      <c r="AG237" s="85">
        <v>17098</v>
      </c>
      <c r="AH237" s="25"/>
      <c r="AI237" s="25"/>
      <c r="AJ237" s="25"/>
      <c r="AK237" s="25"/>
    </row>
    <row r="238" spans="1:37" x14ac:dyDescent="0.25">
      <c r="A238" s="25" t="s">
        <v>304</v>
      </c>
      <c r="B238" s="85">
        <v>2207</v>
      </c>
      <c r="C238" s="85">
        <v>2174</v>
      </c>
      <c r="D238" s="85">
        <v>2206</v>
      </c>
      <c r="E238" s="85">
        <v>2246</v>
      </c>
      <c r="F238" s="85">
        <v>2451</v>
      </c>
      <c r="G238" s="85">
        <v>3043</v>
      </c>
      <c r="H238" s="85">
        <v>3377</v>
      </c>
      <c r="I238" s="85">
        <v>3374</v>
      </c>
      <c r="J238" s="85">
        <v>2808</v>
      </c>
      <c r="K238" s="85">
        <v>2499</v>
      </c>
      <c r="L238" s="85">
        <v>2330</v>
      </c>
      <c r="M238" s="85">
        <v>2345</v>
      </c>
      <c r="N238" s="85">
        <v>2265</v>
      </c>
      <c r="O238" s="85">
        <v>2254</v>
      </c>
      <c r="P238" s="85">
        <v>2254</v>
      </c>
      <c r="Q238" s="85">
        <v>2337</v>
      </c>
      <c r="R238" s="85">
        <v>2589</v>
      </c>
      <c r="S238" s="85">
        <v>3092</v>
      </c>
      <c r="T238" s="85">
        <v>3449</v>
      </c>
      <c r="U238" s="85">
        <v>3384</v>
      </c>
      <c r="V238" s="85">
        <v>2815</v>
      </c>
      <c r="W238" s="85">
        <v>2539</v>
      </c>
      <c r="X238" s="85">
        <v>2355</v>
      </c>
      <c r="Y238" s="85">
        <v>2388</v>
      </c>
      <c r="Z238" s="85">
        <v>2364</v>
      </c>
      <c r="AA238" s="85">
        <v>2295</v>
      </c>
      <c r="AB238" s="85">
        <v>2272</v>
      </c>
      <c r="AC238" s="85">
        <v>2354</v>
      </c>
      <c r="AD238" s="85">
        <v>2639</v>
      </c>
      <c r="AE238" s="85">
        <v>3115</v>
      </c>
      <c r="AF238" s="85">
        <v>3442</v>
      </c>
      <c r="AG238" s="85">
        <v>3387</v>
      </c>
      <c r="AH238" s="25"/>
      <c r="AI238" s="25"/>
      <c r="AJ238" s="25"/>
      <c r="AK238" s="25"/>
    </row>
    <row r="239" spans="1:37" x14ac:dyDescent="0.25">
      <c r="A239" s="25" t="s">
        <v>305</v>
      </c>
      <c r="B239" s="85">
        <v>1108</v>
      </c>
      <c r="C239" s="85">
        <v>1111</v>
      </c>
      <c r="D239" s="85">
        <v>1119</v>
      </c>
      <c r="E239" s="85">
        <v>1103</v>
      </c>
      <c r="F239" s="85">
        <v>1085</v>
      </c>
      <c r="G239" s="85">
        <v>1101</v>
      </c>
      <c r="H239" s="85">
        <v>1096</v>
      </c>
      <c r="I239" s="85">
        <v>1090</v>
      </c>
      <c r="J239" s="85">
        <v>1086</v>
      </c>
      <c r="K239" s="85">
        <v>1091</v>
      </c>
      <c r="L239" s="85">
        <v>1105</v>
      </c>
      <c r="M239" s="85">
        <v>1123</v>
      </c>
      <c r="N239" s="85">
        <v>1132</v>
      </c>
      <c r="O239" s="85">
        <v>1144</v>
      </c>
      <c r="P239" s="85">
        <v>1145</v>
      </c>
      <c r="Q239" s="85">
        <v>1139</v>
      </c>
      <c r="R239" s="85">
        <v>1119</v>
      </c>
      <c r="S239" s="85">
        <v>1133</v>
      </c>
      <c r="T239" s="85">
        <v>1122</v>
      </c>
      <c r="U239" s="85">
        <v>1117</v>
      </c>
      <c r="V239" s="85">
        <v>1109</v>
      </c>
      <c r="W239" s="85">
        <v>1120</v>
      </c>
      <c r="X239" s="85">
        <v>1136</v>
      </c>
      <c r="Y239" s="85">
        <v>1143</v>
      </c>
      <c r="Z239" s="85">
        <v>1158</v>
      </c>
      <c r="AA239" s="85">
        <v>1148</v>
      </c>
      <c r="AB239" s="85">
        <v>1147</v>
      </c>
      <c r="AC239" s="85">
        <v>1131</v>
      </c>
      <c r="AD239" s="85">
        <v>1122</v>
      </c>
      <c r="AE239" s="85">
        <v>1122</v>
      </c>
      <c r="AF239" s="85">
        <v>1113</v>
      </c>
      <c r="AG239" s="85">
        <v>1119</v>
      </c>
      <c r="AH239" s="25"/>
      <c r="AI239" s="25"/>
      <c r="AJ239" s="25"/>
      <c r="AK239" s="25"/>
    </row>
    <row r="240" spans="1:37" x14ac:dyDescent="0.25">
      <c r="A240" s="25" t="s">
        <v>306</v>
      </c>
      <c r="B240" s="85">
        <v>3505</v>
      </c>
      <c r="C240" s="85">
        <v>3492</v>
      </c>
      <c r="D240" s="85">
        <v>3520</v>
      </c>
      <c r="E240" s="85">
        <v>3475</v>
      </c>
      <c r="F240" s="85">
        <v>3483</v>
      </c>
      <c r="G240" s="85">
        <v>3539</v>
      </c>
      <c r="H240" s="85">
        <v>3579</v>
      </c>
      <c r="I240" s="85">
        <v>3597</v>
      </c>
      <c r="J240" s="85">
        <v>3529</v>
      </c>
      <c r="K240" s="85">
        <v>3547</v>
      </c>
      <c r="L240" s="85">
        <v>3578</v>
      </c>
      <c r="M240" s="85">
        <v>3602</v>
      </c>
      <c r="N240" s="85">
        <v>3578</v>
      </c>
      <c r="O240" s="85">
        <v>3595</v>
      </c>
      <c r="P240" s="85">
        <v>3601</v>
      </c>
      <c r="Q240" s="85">
        <v>3611</v>
      </c>
      <c r="R240" s="85">
        <v>3612</v>
      </c>
      <c r="S240" s="85">
        <v>3671</v>
      </c>
      <c r="T240" s="85">
        <v>3691</v>
      </c>
      <c r="U240" s="85">
        <v>3677</v>
      </c>
      <c r="V240" s="85">
        <v>3628</v>
      </c>
      <c r="W240" s="85">
        <v>3638</v>
      </c>
      <c r="X240" s="85">
        <v>3677</v>
      </c>
      <c r="Y240" s="85">
        <v>3679</v>
      </c>
      <c r="Z240" s="85">
        <v>3697</v>
      </c>
      <c r="AA240" s="85">
        <v>3655</v>
      </c>
      <c r="AB240" s="85">
        <v>3632</v>
      </c>
      <c r="AC240" s="85">
        <v>3641</v>
      </c>
      <c r="AD240" s="85">
        <v>3648</v>
      </c>
      <c r="AE240" s="85">
        <v>3638</v>
      </c>
      <c r="AF240" s="85">
        <v>3614</v>
      </c>
      <c r="AG240" s="85">
        <v>3616</v>
      </c>
      <c r="AH240" s="25"/>
      <c r="AI240" s="25"/>
      <c r="AJ240" s="25"/>
      <c r="AK240" s="25"/>
    </row>
    <row r="241" spans="1:37" x14ac:dyDescent="0.25">
      <c r="A241" s="25" t="s">
        <v>307</v>
      </c>
      <c r="B241" s="85">
        <v>2689</v>
      </c>
      <c r="C241" s="85">
        <v>2680</v>
      </c>
      <c r="D241" s="85">
        <v>2704</v>
      </c>
      <c r="E241" s="85">
        <v>2748</v>
      </c>
      <c r="F241" s="85">
        <v>2854</v>
      </c>
      <c r="G241" s="85">
        <v>3107</v>
      </c>
      <c r="H241" s="85">
        <v>3248</v>
      </c>
      <c r="I241" s="85">
        <v>3238</v>
      </c>
      <c r="J241" s="85">
        <v>2952</v>
      </c>
      <c r="K241" s="85">
        <v>2848</v>
      </c>
      <c r="L241" s="85">
        <v>2795</v>
      </c>
      <c r="M241" s="85">
        <v>2788</v>
      </c>
      <c r="N241" s="85">
        <v>2768</v>
      </c>
      <c r="O241" s="85">
        <v>2764</v>
      </c>
      <c r="P241" s="85">
        <v>2787</v>
      </c>
      <c r="Q241" s="85">
        <v>2842</v>
      </c>
      <c r="R241" s="85">
        <v>2945</v>
      </c>
      <c r="S241" s="85">
        <v>3191</v>
      </c>
      <c r="T241" s="85">
        <v>3343</v>
      </c>
      <c r="U241" s="85">
        <v>3300</v>
      </c>
      <c r="V241" s="85">
        <v>3026</v>
      </c>
      <c r="W241" s="85">
        <v>2941</v>
      </c>
      <c r="X241" s="85">
        <v>2873</v>
      </c>
      <c r="Y241" s="85">
        <v>2861</v>
      </c>
      <c r="Z241" s="85">
        <v>2837</v>
      </c>
      <c r="AA241" s="85">
        <v>2804</v>
      </c>
      <c r="AB241" s="85">
        <v>2823</v>
      </c>
      <c r="AC241" s="85">
        <v>2860</v>
      </c>
      <c r="AD241" s="85">
        <v>2991</v>
      </c>
      <c r="AE241" s="85">
        <v>3193</v>
      </c>
      <c r="AF241" s="85">
        <v>3336</v>
      </c>
      <c r="AG241" s="85">
        <v>3321</v>
      </c>
      <c r="AH241" s="25"/>
      <c r="AI241" s="25"/>
      <c r="AJ241" s="25"/>
      <c r="AK241" s="25"/>
    </row>
    <row r="242" spans="1:37" x14ac:dyDescent="0.25">
      <c r="A242" s="25" t="s">
        <v>308</v>
      </c>
      <c r="B242" s="85">
        <v>773</v>
      </c>
      <c r="C242" s="85">
        <v>775</v>
      </c>
      <c r="D242" s="85">
        <v>773</v>
      </c>
      <c r="E242" s="85">
        <v>750</v>
      </c>
      <c r="F242" s="85">
        <v>773</v>
      </c>
      <c r="G242" s="85">
        <v>804</v>
      </c>
      <c r="H242" s="85">
        <v>833</v>
      </c>
      <c r="I242" s="85">
        <v>834</v>
      </c>
      <c r="J242" s="85">
        <v>791</v>
      </c>
      <c r="K242" s="85">
        <v>795</v>
      </c>
      <c r="L242" s="85">
        <v>787</v>
      </c>
      <c r="M242" s="85">
        <v>802</v>
      </c>
      <c r="N242" s="85">
        <v>818</v>
      </c>
      <c r="O242" s="85">
        <v>810</v>
      </c>
      <c r="P242" s="85">
        <v>797</v>
      </c>
      <c r="Q242" s="85">
        <v>778</v>
      </c>
      <c r="R242" s="85">
        <v>793</v>
      </c>
      <c r="S242" s="85">
        <v>820</v>
      </c>
      <c r="T242" s="85">
        <v>854</v>
      </c>
      <c r="U242" s="85">
        <v>843</v>
      </c>
      <c r="V242" s="85">
        <v>813</v>
      </c>
      <c r="W242" s="85">
        <v>812</v>
      </c>
      <c r="X242" s="85">
        <v>804</v>
      </c>
      <c r="Y242" s="85">
        <v>820</v>
      </c>
      <c r="Z242" s="85">
        <v>837</v>
      </c>
      <c r="AA242" s="85">
        <v>817</v>
      </c>
      <c r="AB242" s="85">
        <v>792</v>
      </c>
      <c r="AC242" s="85">
        <v>769</v>
      </c>
      <c r="AD242" s="85">
        <v>789</v>
      </c>
      <c r="AE242" s="85">
        <v>811</v>
      </c>
      <c r="AF242" s="85">
        <v>830</v>
      </c>
      <c r="AG242" s="85">
        <v>820</v>
      </c>
      <c r="AH242" s="25"/>
      <c r="AI242" s="25"/>
      <c r="AJ242" s="25"/>
      <c r="AK242" s="25"/>
    </row>
    <row r="243" spans="1:37" x14ac:dyDescent="0.25">
      <c r="A243" s="25" t="s">
        <v>309</v>
      </c>
      <c r="B243" s="85">
        <v>8303</v>
      </c>
      <c r="C243" s="85">
        <v>8360</v>
      </c>
      <c r="D243" s="85">
        <v>8419</v>
      </c>
      <c r="E243" s="85">
        <v>8346</v>
      </c>
      <c r="F243" s="85">
        <v>8341</v>
      </c>
      <c r="G243" s="85">
        <v>8402</v>
      </c>
      <c r="H243" s="85">
        <v>8381</v>
      </c>
      <c r="I243" s="85">
        <v>8355</v>
      </c>
      <c r="J243" s="85">
        <v>8361</v>
      </c>
      <c r="K243" s="85">
        <v>8404</v>
      </c>
      <c r="L243" s="85">
        <v>8429</v>
      </c>
      <c r="M243" s="85">
        <v>8456</v>
      </c>
      <c r="N243" s="85">
        <v>8462</v>
      </c>
      <c r="O243" s="85">
        <v>8575</v>
      </c>
      <c r="P243" s="85">
        <v>8596</v>
      </c>
      <c r="Q243" s="85">
        <v>8566</v>
      </c>
      <c r="R243" s="85">
        <v>8564</v>
      </c>
      <c r="S243" s="85">
        <v>8653</v>
      </c>
      <c r="T243" s="85">
        <v>8613</v>
      </c>
      <c r="U243" s="85">
        <v>8545</v>
      </c>
      <c r="V243" s="85">
        <v>8502</v>
      </c>
      <c r="W243" s="85">
        <v>8576</v>
      </c>
      <c r="X243" s="85">
        <v>8648</v>
      </c>
      <c r="Y243" s="85">
        <v>8653</v>
      </c>
      <c r="Z243" s="85">
        <v>8701</v>
      </c>
      <c r="AA243" s="85">
        <v>8716</v>
      </c>
      <c r="AB243" s="85">
        <v>8684</v>
      </c>
      <c r="AC243" s="85">
        <v>8602</v>
      </c>
      <c r="AD243" s="85">
        <v>8595</v>
      </c>
      <c r="AE243" s="85">
        <v>8614</v>
      </c>
      <c r="AF243" s="85">
        <v>8507</v>
      </c>
      <c r="AG243" s="85">
        <v>8578</v>
      </c>
      <c r="AH243" s="25"/>
      <c r="AI243" s="25"/>
      <c r="AJ243" s="25"/>
      <c r="AK243" s="25"/>
    </row>
    <row r="244" spans="1:37" x14ac:dyDescent="0.25">
      <c r="A244" s="25" t="s">
        <v>310</v>
      </c>
      <c r="B244" s="85">
        <v>6243</v>
      </c>
      <c r="C244" s="85">
        <v>6369</v>
      </c>
      <c r="D244" s="85">
        <v>6353</v>
      </c>
      <c r="E244" s="85">
        <v>6323</v>
      </c>
      <c r="F244" s="85">
        <v>6250</v>
      </c>
      <c r="G244" s="85">
        <v>6282</v>
      </c>
      <c r="H244" s="85">
        <v>6282</v>
      </c>
      <c r="I244" s="85">
        <v>6283</v>
      </c>
      <c r="J244" s="85">
        <v>6291</v>
      </c>
      <c r="K244" s="85">
        <v>6344</v>
      </c>
      <c r="L244" s="85">
        <v>6373</v>
      </c>
      <c r="M244" s="85">
        <v>6402</v>
      </c>
      <c r="N244" s="85">
        <v>6397</v>
      </c>
      <c r="O244" s="85">
        <v>6456</v>
      </c>
      <c r="P244" s="85">
        <v>6461</v>
      </c>
      <c r="Q244" s="85">
        <v>6472</v>
      </c>
      <c r="R244" s="85">
        <v>6396</v>
      </c>
      <c r="S244" s="85">
        <v>6477</v>
      </c>
      <c r="T244" s="85">
        <v>6449</v>
      </c>
      <c r="U244" s="85">
        <v>6451</v>
      </c>
      <c r="V244" s="85">
        <v>6479</v>
      </c>
      <c r="W244" s="85">
        <v>6519</v>
      </c>
      <c r="X244" s="85">
        <v>6564</v>
      </c>
      <c r="Y244" s="85">
        <v>6612</v>
      </c>
      <c r="Z244" s="85">
        <v>6601</v>
      </c>
      <c r="AA244" s="85">
        <v>6702</v>
      </c>
      <c r="AB244" s="85">
        <v>6652</v>
      </c>
      <c r="AC244" s="85">
        <v>6623</v>
      </c>
      <c r="AD244" s="85">
        <v>6600</v>
      </c>
      <c r="AE244" s="85">
        <v>6600</v>
      </c>
      <c r="AF244" s="85">
        <v>6528</v>
      </c>
      <c r="AG244" s="85">
        <v>6550</v>
      </c>
      <c r="AH244" s="25"/>
      <c r="AI244" s="25"/>
      <c r="AJ244" s="25"/>
      <c r="AK244" s="25"/>
    </row>
    <row r="245" spans="1:37" x14ac:dyDescent="0.25">
      <c r="A245" s="25" t="s">
        <v>311</v>
      </c>
      <c r="B245" s="85">
        <v>2645</v>
      </c>
      <c r="C245" s="85">
        <v>2665</v>
      </c>
      <c r="D245" s="85">
        <v>2688</v>
      </c>
      <c r="E245" s="85">
        <v>2670</v>
      </c>
      <c r="F245" s="85">
        <v>2677</v>
      </c>
      <c r="G245" s="85">
        <v>2713</v>
      </c>
      <c r="H245" s="85">
        <v>2705</v>
      </c>
      <c r="I245" s="85">
        <v>2682</v>
      </c>
      <c r="J245" s="85">
        <v>2673</v>
      </c>
      <c r="K245" s="85">
        <v>2695</v>
      </c>
      <c r="L245" s="85">
        <v>2699</v>
      </c>
      <c r="M245" s="85">
        <v>2710</v>
      </c>
      <c r="N245" s="85">
        <v>2697</v>
      </c>
      <c r="O245" s="85">
        <v>2726</v>
      </c>
      <c r="P245" s="85">
        <v>2739</v>
      </c>
      <c r="Q245" s="85">
        <v>2733</v>
      </c>
      <c r="R245" s="85">
        <v>2739</v>
      </c>
      <c r="S245" s="85">
        <v>2777</v>
      </c>
      <c r="T245" s="85">
        <v>2765</v>
      </c>
      <c r="U245" s="85">
        <v>2751</v>
      </c>
      <c r="V245" s="85">
        <v>2735</v>
      </c>
      <c r="W245" s="85">
        <v>2756</v>
      </c>
      <c r="X245" s="85">
        <v>2766</v>
      </c>
      <c r="Y245" s="85">
        <v>2765</v>
      </c>
      <c r="Z245" s="85">
        <v>2757</v>
      </c>
      <c r="AA245" s="85">
        <v>2760</v>
      </c>
      <c r="AB245" s="85">
        <v>2755</v>
      </c>
      <c r="AC245" s="85">
        <v>2731</v>
      </c>
      <c r="AD245" s="85">
        <v>2731</v>
      </c>
      <c r="AE245" s="85">
        <v>2734</v>
      </c>
      <c r="AF245" s="85">
        <v>2713</v>
      </c>
      <c r="AG245" s="85">
        <v>2736</v>
      </c>
      <c r="AH245" s="25"/>
      <c r="AI245" s="25"/>
      <c r="AJ245" s="25"/>
      <c r="AK245" s="25"/>
    </row>
    <row r="246" spans="1:37" x14ac:dyDescent="0.25">
      <c r="A246" s="25" t="s">
        <v>312</v>
      </c>
      <c r="B246" s="85">
        <v>29102</v>
      </c>
      <c r="C246" s="85">
        <v>29389</v>
      </c>
      <c r="D246" s="85">
        <v>29461</v>
      </c>
      <c r="E246" s="85">
        <v>29323</v>
      </c>
      <c r="F246" s="85">
        <v>29241</v>
      </c>
      <c r="G246" s="85">
        <v>29467</v>
      </c>
      <c r="H246" s="85">
        <v>29482</v>
      </c>
      <c r="I246" s="85">
        <v>29384</v>
      </c>
      <c r="J246" s="85">
        <v>29173</v>
      </c>
      <c r="K246" s="85">
        <v>29341</v>
      </c>
      <c r="L246" s="85">
        <v>29459</v>
      </c>
      <c r="M246" s="85">
        <v>29512</v>
      </c>
      <c r="N246" s="85">
        <v>29516</v>
      </c>
      <c r="O246" s="85">
        <v>29892</v>
      </c>
      <c r="P246" s="85">
        <v>29956</v>
      </c>
      <c r="Q246" s="85">
        <v>29999</v>
      </c>
      <c r="R246" s="85">
        <v>30002</v>
      </c>
      <c r="S246" s="85">
        <v>30299</v>
      </c>
      <c r="T246" s="85">
        <v>30258</v>
      </c>
      <c r="U246" s="85">
        <v>30122</v>
      </c>
      <c r="V246" s="85">
        <v>29914</v>
      </c>
      <c r="W246" s="85">
        <v>30207</v>
      </c>
      <c r="X246" s="85">
        <v>30281</v>
      </c>
      <c r="Y246" s="85">
        <v>30308</v>
      </c>
      <c r="Z246" s="85">
        <v>30324</v>
      </c>
      <c r="AA246" s="85">
        <v>30448</v>
      </c>
      <c r="AB246" s="85">
        <v>30445</v>
      </c>
      <c r="AC246" s="85">
        <v>30275</v>
      </c>
      <c r="AD246" s="85">
        <v>30386</v>
      </c>
      <c r="AE246" s="85">
        <v>30527</v>
      </c>
      <c r="AF246" s="85">
        <v>30480</v>
      </c>
      <c r="AG246" s="85">
        <v>30453</v>
      </c>
      <c r="AH246" s="25"/>
      <c r="AI246" s="25"/>
      <c r="AJ246" s="25"/>
      <c r="AK246" s="25"/>
    </row>
    <row r="247" spans="1:37" x14ac:dyDescent="0.25">
      <c r="A247" s="25" t="s">
        <v>313</v>
      </c>
      <c r="B247" s="85">
        <v>91760</v>
      </c>
      <c r="C247" s="85">
        <v>92656</v>
      </c>
      <c r="D247" s="85">
        <v>92933</v>
      </c>
      <c r="E247" s="85">
        <v>92491</v>
      </c>
      <c r="F247" s="85">
        <v>92245</v>
      </c>
      <c r="G247" s="85">
        <v>92967</v>
      </c>
      <c r="H247" s="85">
        <v>93028</v>
      </c>
      <c r="I247" s="85">
        <v>92617</v>
      </c>
      <c r="J247" s="85">
        <v>91986</v>
      </c>
      <c r="K247" s="85">
        <v>92621</v>
      </c>
      <c r="L247" s="85">
        <v>93029</v>
      </c>
      <c r="M247" s="85">
        <v>93245</v>
      </c>
      <c r="N247" s="85">
        <v>93275</v>
      </c>
      <c r="O247" s="85">
        <v>94414</v>
      </c>
      <c r="P247" s="85">
        <v>94713</v>
      </c>
      <c r="Q247" s="85">
        <v>94805</v>
      </c>
      <c r="R247" s="85">
        <v>94893</v>
      </c>
      <c r="S247" s="85">
        <v>95750</v>
      </c>
      <c r="T247" s="85">
        <v>95517</v>
      </c>
      <c r="U247" s="85">
        <v>94981</v>
      </c>
      <c r="V247" s="85">
        <v>94325</v>
      </c>
      <c r="W247" s="85">
        <v>95224</v>
      </c>
      <c r="X247" s="85">
        <v>95400</v>
      </c>
      <c r="Y247" s="85">
        <v>95592</v>
      </c>
      <c r="Z247" s="85">
        <v>95665</v>
      </c>
      <c r="AA247" s="85">
        <v>96076</v>
      </c>
      <c r="AB247" s="85">
        <v>96077</v>
      </c>
      <c r="AC247" s="85">
        <v>95511</v>
      </c>
      <c r="AD247" s="85">
        <v>95977</v>
      </c>
      <c r="AE247" s="85">
        <v>96419</v>
      </c>
      <c r="AF247" s="85">
        <v>96241</v>
      </c>
      <c r="AG247" s="85">
        <v>96155</v>
      </c>
      <c r="AH247" s="25"/>
      <c r="AI247" s="25"/>
      <c r="AJ247" s="25"/>
      <c r="AK247" s="25"/>
    </row>
    <row r="248" spans="1:37" x14ac:dyDescent="0.25">
      <c r="A248" s="25" t="s">
        <v>314</v>
      </c>
      <c r="B248" s="85">
        <v>707</v>
      </c>
      <c r="C248" s="85">
        <v>717</v>
      </c>
      <c r="D248" s="85">
        <v>725</v>
      </c>
      <c r="E248" s="85">
        <v>724</v>
      </c>
      <c r="F248" s="85">
        <v>722</v>
      </c>
      <c r="G248" s="85">
        <v>729</v>
      </c>
      <c r="H248" s="85">
        <v>728</v>
      </c>
      <c r="I248" s="85">
        <v>727</v>
      </c>
      <c r="J248" s="85">
        <v>722</v>
      </c>
      <c r="K248" s="85">
        <v>732</v>
      </c>
      <c r="L248" s="85">
        <v>732</v>
      </c>
      <c r="M248" s="85">
        <v>729</v>
      </c>
      <c r="N248" s="85">
        <v>724</v>
      </c>
      <c r="O248" s="85">
        <v>735</v>
      </c>
      <c r="P248" s="85">
        <v>740</v>
      </c>
      <c r="Q248" s="85">
        <v>742</v>
      </c>
      <c r="R248" s="85">
        <v>740</v>
      </c>
      <c r="S248" s="85">
        <v>751</v>
      </c>
      <c r="T248" s="85">
        <v>746</v>
      </c>
      <c r="U248" s="85">
        <v>744</v>
      </c>
      <c r="V248" s="85">
        <v>741</v>
      </c>
      <c r="W248" s="85">
        <v>749</v>
      </c>
      <c r="X248" s="85">
        <v>758</v>
      </c>
      <c r="Y248" s="85">
        <v>766</v>
      </c>
      <c r="Z248" s="85">
        <v>758</v>
      </c>
      <c r="AA248" s="85">
        <v>768</v>
      </c>
      <c r="AB248" s="85">
        <v>763</v>
      </c>
      <c r="AC248" s="85">
        <v>766</v>
      </c>
      <c r="AD248" s="85">
        <v>762</v>
      </c>
      <c r="AE248" s="85">
        <v>763</v>
      </c>
      <c r="AF248" s="85">
        <v>758</v>
      </c>
      <c r="AG248" s="85">
        <v>765</v>
      </c>
      <c r="AH248" s="25"/>
      <c r="AI248" s="25"/>
      <c r="AJ248" s="25"/>
      <c r="AK248" s="25"/>
    </row>
    <row r="249" spans="1:37" x14ac:dyDescent="0.25">
      <c r="A249" s="25" t="s">
        <v>315</v>
      </c>
      <c r="B249" s="85">
        <v>10459</v>
      </c>
      <c r="C249" s="85">
        <v>10519</v>
      </c>
      <c r="D249" s="85">
        <v>10561</v>
      </c>
      <c r="E249" s="85">
        <v>10506</v>
      </c>
      <c r="F249" s="85">
        <v>10454</v>
      </c>
      <c r="G249" s="85">
        <v>10569</v>
      </c>
      <c r="H249" s="85">
        <v>10630</v>
      </c>
      <c r="I249" s="85">
        <v>10588</v>
      </c>
      <c r="J249" s="85">
        <v>10444</v>
      </c>
      <c r="K249" s="85">
        <v>10508</v>
      </c>
      <c r="L249" s="85">
        <v>10584</v>
      </c>
      <c r="M249" s="85">
        <v>10604</v>
      </c>
      <c r="N249" s="85">
        <v>10709</v>
      </c>
      <c r="O249" s="85">
        <v>10829</v>
      </c>
      <c r="P249" s="85">
        <v>10895</v>
      </c>
      <c r="Q249" s="85">
        <v>10855</v>
      </c>
      <c r="R249" s="85">
        <v>10830</v>
      </c>
      <c r="S249" s="85">
        <v>10974</v>
      </c>
      <c r="T249" s="85">
        <v>11064</v>
      </c>
      <c r="U249" s="85">
        <v>10996</v>
      </c>
      <c r="V249" s="85">
        <v>10835</v>
      </c>
      <c r="W249" s="85">
        <v>10937</v>
      </c>
      <c r="X249" s="85">
        <v>10940</v>
      </c>
      <c r="Y249" s="85">
        <v>10957</v>
      </c>
      <c r="Z249" s="85">
        <v>11051</v>
      </c>
      <c r="AA249" s="85">
        <v>11075</v>
      </c>
      <c r="AB249" s="85">
        <v>11076</v>
      </c>
      <c r="AC249" s="85">
        <v>10973</v>
      </c>
      <c r="AD249" s="85">
        <v>10977</v>
      </c>
      <c r="AE249" s="85">
        <v>11056</v>
      </c>
      <c r="AF249" s="85">
        <v>11079</v>
      </c>
      <c r="AG249" s="85">
        <v>11152</v>
      </c>
      <c r="AH249" s="25"/>
      <c r="AI249" s="25"/>
      <c r="AJ249" s="25"/>
      <c r="AK249" s="25"/>
    </row>
    <row r="250" spans="1:37" x14ac:dyDescent="0.25">
      <c r="A250" s="25" t="s">
        <v>316</v>
      </c>
      <c r="B250" s="85">
        <v>7075</v>
      </c>
      <c r="C250" s="85">
        <v>7038</v>
      </c>
      <c r="D250" s="85">
        <v>7092</v>
      </c>
      <c r="E250" s="85">
        <v>7045</v>
      </c>
      <c r="F250" s="85">
        <v>7052</v>
      </c>
      <c r="G250" s="85">
        <v>7174</v>
      </c>
      <c r="H250" s="85">
        <v>7124</v>
      </c>
      <c r="I250" s="85">
        <v>7113</v>
      </c>
      <c r="J250" s="85">
        <v>7073</v>
      </c>
      <c r="K250" s="85">
        <v>7066</v>
      </c>
      <c r="L250" s="85">
        <v>7108</v>
      </c>
      <c r="M250" s="85">
        <v>7161</v>
      </c>
      <c r="N250" s="85">
        <v>7254</v>
      </c>
      <c r="O250" s="85">
        <v>7281</v>
      </c>
      <c r="P250" s="85">
        <v>7324</v>
      </c>
      <c r="Q250" s="85">
        <v>7290</v>
      </c>
      <c r="R250" s="85">
        <v>7315</v>
      </c>
      <c r="S250" s="85">
        <v>7425</v>
      </c>
      <c r="T250" s="85">
        <v>7396</v>
      </c>
      <c r="U250" s="85">
        <v>7377</v>
      </c>
      <c r="V250" s="85">
        <v>7321</v>
      </c>
      <c r="W250" s="85">
        <v>7380</v>
      </c>
      <c r="X250" s="85">
        <v>7415</v>
      </c>
      <c r="Y250" s="85">
        <v>7426</v>
      </c>
      <c r="Z250" s="85">
        <v>7498</v>
      </c>
      <c r="AA250" s="85">
        <v>7456</v>
      </c>
      <c r="AB250" s="85">
        <v>7446</v>
      </c>
      <c r="AC250" s="85">
        <v>7367</v>
      </c>
      <c r="AD250" s="85">
        <v>7397</v>
      </c>
      <c r="AE250" s="85">
        <v>7471</v>
      </c>
      <c r="AF250" s="85">
        <v>7430</v>
      </c>
      <c r="AG250" s="85">
        <v>7456</v>
      </c>
      <c r="AH250" s="25"/>
      <c r="AI250" s="25"/>
      <c r="AJ250" s="25"/>
      <c r="AK250" s="25"/>
    </row>
    <row r="251" spans="1:37" x14ac:dyDescent="0.25">
      <c r="A251" s="25" t="s">
        <v>318</v>
      </c>
      <c r="B251" s="85">
        <v>675</v>
      </c>
      <c r="C251" s="85">
        <v>672</v>
      </c>
      <c r="D251" s="85">
        <v>676</v>
      </c>
      <c r="E251" s="85">
        <v>665</v>
      </c>
      <c r="F251" s="85">
        <v>663</v>
      </c>
      <c r="G251" s="85">
        <v>677</v>
      </c>
      <c r="H251" s="85">
        <v>679</v>
      </c>
      <c r="I251" s="85">
        <v>682</v>
      </c>
      <c r="J251" s="85">
        <v>672</v>
      </c>
      <c r="K251" s="85">
        <v>671</v>
      </c>
      <c r="L251" s="85">
        <v>677</v>
      </c>
      <c r="M251" s="85">
        <v>686</v>
      </c>
      <c r="N251" s="85">
        <v>693</v>
      </c>
      <c r="O251" s="85">
        <v>687</v>
      </c>
      <c r="P251" s="85">
        <v>693</v>
      </c>
      <c r="Q251" s="85">
        <v>686</v>
      </c>
      <c r="R251" s="85">
        <v>688</v>
      </c>
      <c r="S251" s="85">
        <v>697</v>
      </c>
      <c r="T251" s="85">
        <v>706</v>
      </c>
      <c r="U251" s="85">
        <v>703</v>
      </c>
      <c r="V251" s="85">
        <v>685</v>
      </c>
      <c r="W251" s="85">
        <v>693</v>
      </c>
      <c r="X251" s="85">
        <v>701</v>
      </c>
      <c r="Y251" s="85">
        <v>704</v>
      </c>
      <c r="Z251" s="85">
        <v>711</v>
      </c>
      <c r="AA251" s="85">
        <v>703</v>
      </c>
      <c r="AB251" s="85">
        <v>699</v>
      </c>
      <c r="AC251" s="85">
        <v>699</v>
      </c>
      <c r="AD251" s="85">
        <v>703</v>
      </c>
      <c r="AE251" s="85">
        <v>702</v>
      </c>
      <c r="AF251" s="85">
        <v>700</v>
      </c>
      <c r="AG251" s="85">
        <v>704</v>
      </c>
      <c r="AH251" s="25"/>
      <c r="AI251" s="25"/>
      <c r="AJ251" s="25"/>
      <c r="AK251" s="25"/>
    </row>
    <row r="252" spans="1:37" x14ac:dyDescent="0.25">
      <c r="A252" s="25" t="s">
        <v>319</v>
      </c>
      <c r="B252" s="85">
        <v>981</v>
      </c>
      <c r="C252" s="85">
        <v>991</v>
      </c>
      <c r="D252" s="85">
        <v>996</v>
      </c>
      <c r="E252" s="85">
        <v>987</v>
      </c>
      <c r="F252" s="85">
        <v>982</v>
      </c>
      <c r="G252" s="85">
        <v>978</v>
      </c>
      <c r="H252" s="85">
        <v>983</v>
      </c>
      <c r="I252" s="85">
        <v>980</v>
      </c>
      <c r="J252" s="85">
        <v>979</v>
      </c>
      <c r="K252" s="85">
        <v>980</v>
      </c>
      <c r="L252" s="85">
        <v>993</v>
      </c>
      <c r="M252" s="85">
        <v>996</v>
      </c>
      <c r="N252" s="85">
        <v>1002</v>
      </c>
      <c r="O252" s="85">
        <v>1009</v>
      </c>
      <c r="P252" s="85">
        <v>1011</v>
      </c>
      <c r="Q252" s="85">
        <v>1022</v>
      </c>
      <c r="R252" s="85">
        <v>1027</v>
      </c>
      <c r="S252" s="85">
        <v>1034</v>
      </c>
      <c r="T252" s="85">
        <v>1026</v>
      </c>
      <c r="U252" s="85">
        <v>1030</v>
      </c>
      <c r="V252" s="85">
        <v>1026</v>
      </c>
      <c r="W252" s="85">
        <v>1024</v>
      </c>
      <c r="X252" s="85">
        <v>1035</v>
      </c>
      <c r="Y252" s="85">
        <v>1033</v>
      </c>
      <c r="Z252" s="85">
        <v>1032</v>
      </c>
      <c r="AA252" s="85">
        <v>1038</v>
      </c>
      <c r="AB252" s="85">
        <v>1035</v>
      </c>
      <c r="AC252" s="85">
        <v>1027</v>
      </c>
      <c r="AD252" s="85">
        <v>1034</v>
      </c>
      <c r="AE252" s="85">
        <v>1035</v>
      </c>
      <c r="AF252" s="85">
        <v>1020</v>
      </c>
      <c r="AG252" s="85">
        <v>1029</v>
      </c>
      <c r="AH252" s="25"/>
      <c r="AI252" s="25"/>
      <c r="AJ252" s="25"/>
      <c r="AK252" s="25"/>
    </row>
    <row r="253" spans="1:37" x14ac:dyDescent="0.25">
      <c r="A253" s="25" t="s">
        <v>320</v>
      </c>
      <c r="B253" s="85">
        <v>21546</v>
      </c>
      <c r="C253" s="85">
        <v>21393</v>
      </c>
      <c r="D253" s="85">
        <v>21307</v>
      </c>
      <c r="E253" s="85">
        <v>21224</v>
      </c>
      <c r="F253" s="85">
        <v>21441</v>
      </c>
      <c r="G253" s="85">
        <v>22393</v>
      </c>
      <c r="H253" s="85">
        <v>22639</v>
      </c>
      <c r="I253" s="85">
        <v>22309</v>
      </c>
      <c r="J253" s="85">
        <v>21489</v>
      </c>
      <c r="K253" s="85">
        <v>21421</v>
      </c>
      <c r="L253" s="85">
        <v>21390</v>
      </c>
      <c r="M253" s="85">
        <v>21577</v>
      </c>
      <c r="N253" s="85">
        <v>21586</v>
      </c>
      <c r="O253" s="85">
        <v>21488</v>
      </c>
      <c r="P253" s="85">
        <v>21411</v>
      </c>
      <c r="Q253" s="85">
        <v>21209</v>
      </c>
      <c r="R253" s="85">
        <v>21581</v>
      </c>
      <c r="S253" s="85">
        <v>22473</v>
      </c>
      <c r="T253" s="85">
        <v>22824</v>
      </c>
      <c r="U253" s="85">
        <v>22466</v>
      </c>
      <c r="V253" s="85">
        <v>21593</v>
      </c>
      <c r="W253" s="85">
        <v>21607</v>
      </c>
      <c r="X253" s="85">
        <v>21578</v>
      </c>
      <c r="Y253" s="85">
        <v>21813</v>
      </c>
      <c r="Z253" s="85">
        <v>21925</v>
      </c>
      <c r="AA253" s="85">
        <v>21609</v>
      </c>
      <c r="AB253" s="85">
        <v>21451</v>
      </c>
      <c r="AC253" s="85">
        <v>21123</v>
      </c>
      <c r="AD253" s="85">
        <v>21602</v>
      </c>
      <c r="AE253" s="85">
        <v>22450</v>
      </c>
      <c r="AF253" s="85">
        <v>22574</v>
      </c>
      <c r="AG253" s="85">
        <v>22683</v>
      </c>
      <c r="AH253" s="25"/>
      <c r="AI253" s="25"/>
      <c r="AJ253" s="25"/>
      <c r="AK253" s="25"/>
    </row>
    <row r="254" spans="1:37" x14ac:dyDescent="0.25">
      <c r="A254" s="25" t="s">
        <v>322</v>
      </c>
      <c r="B254" s="85">
        <v>43300</v>
      </c>
      <c r="C254" s="85">
        <v>43037</v>
      </c>
      <c r="D254" s="85">
        <v>42887</v>
      </c>
      <c r="E254" s="85">
        <v>42677</v>
      </c>
      <c r="F254" s="85">
        <v>42987</v>
      </c>
      <c r="G254" s="85">
        <v>44850</v>
      </c>
      <c r="H254" s="85">
        <v>45440</v>
      </c>
      <c r="I254" s="85">
        <v>44812</v>
      </c>
      <c r="J254" s="85">
        <v>43072</v>
      </c>
      <c r="K254" s="85">
        <v>42974</v>
      </c>
      <c r="L254" s="85">
        <v>43007</v>
      </c>
      <c r="M254" s="85">
        <v>43370</v>
      </c>
      <c r="N254" s="85">
        <v>43442</v>
      </c>
      <c r="O254" s="85">
        <v>43235</v>
      </c>
      <c r="P254" s="85">
        <v>43112</v>
      </c>
      <c r="Q254" s="85">
        <v>42656</v>
      </c>
      <c r="R254" s="85">
        <v>43354</v>
      </c>
      <c r="S254" s="85">
        <v>45063</v>
      </c>
      <c r="T254" s="85">
        <v>45857</v>
      </c>
      <c r="U254" s="85">
        <v>45145</v>
      </c>
      <c r="V254" s="85">
        <v>43312</v>
      </c>
      <c r="W254" s="85">
        <v>43365</v>
      </c>
      <c r="X254" s="85">
        <v>43319</v>
      </c>
      <c r="Y254" s="85">
        <v>43812</v>
      </c>
      <c r="Z254" s="85">
        <v>44106</v>
      </c>
      <c r="AA254" s="85">
        <v>43512</v>
      </c>
      <c r="AB254" s="85">
        <v>43206</v>
      </c>
      <c r="AC254" s="85">
        <v>42524</v>
      </c>
      <c r="AD254" s="85">
        <v>43292</v>
      </c>
      <c r="AE254" s="85">
        <v>44958</v>
      </c>
      <c r="AF254" s="85">
        <v>45307</v>
      </c>
      <c r="AG254" s="85">
        <v>45614</v>
      </c>
      <c r="AH254" s="25"/>
      <c r="AI254" s="25"/>
      <c r="AJ254" s="25"/>
      <c r="AK254" s="25"/>
    </row>
    <row r="255" spans="1:37" x14ac:dyDescent="0.25">
      <c r="A255" s="25" t="s">
        <v>321</v>
      </c>
      <c r="B255" s="85">
        <v>54341</v>
      </c>
      <c r="C255" s="85">
        <v>54092</v>
      </c>
      <c r="D255" s="85">
        <v>53864</v>
      </c>
      <c r="E255" s="85">
        <v>53799</v>
      </c>
      <c r="F255" s="85">
        <v>54037</v>
      </c>
      <c r="G255" s="85">
        <v>56284</v>
      </c>
      <c r="H255" s="85">
        <v>56957</v>
      </c>
      <c r="I255" s="85">
        <v>56088</v>
      </c>
      <c r="J255" s="85">
        <v>54144</v>
      </c>
      <c r="K255" s="85">
        <v>54084</v>
      </c>
      <c r="L255" s="85">
        <v>54115</v>
      </c>
      <c r="M255" s="85">
        <v>54462</v>
      </c>
      <c r="N255" s="85">
        <v>54516</v>
      </c>
      <c r="O255" s="85">
        <v>54397</v>
      </c>
      <c r="P255" s="85">
        <v>54264</v>
      </c>
      <c r="Q255" s="85">
        <v>53786</v>
      </c>
      <c r="R255" s="85">
        <v>54544</v>
      </c>
      <c r="S255" s="85">
        <v>56650</v>
      </c>
      <c r="T255" s="85">
        <v>57697</v>
      </c>
      <c r="U255" s="85">
        <v>56767</v>
      </c>
      <c r="V255" s="85">
        <v>54479</v>
      </c>
      <c r="W255" s="85">
        <v>54608</v>
      </c>
      <c r="X255" s="85">
        <v>54516</v>
      </c>
      <c r="Y255" s="85">
        <v>55057</v>
      </c>
      <c r="Z255" s="85">
        <v>55446</v>
      </c>
      <c r="AA255" s="85">
        <v>54826</v>
      </c>
      <c r="AB255" s="85">
        <v>54483</v>
      </c>
      <c r="AC255" s="85">
        <v>53671</v>
      </c>
      <c r="AD255" s="85">
        <v>54538</v>
      </c>
      <c r="AE255" s="85">
        <v>56526</v>
      </c>
      <c r="AF255" s="85">
        <v>56912</v>
      </c>
      <c r="AG255" s="85">
        <v>57031</v>
      </c>
      <c r="AH255" s="25"/>
      <c r="AI255" s="25"/>
      <c r="AJ255" s="25"/>
      <c r="AK255" s="25"/>
    </row>
    <row r="256" spans="1:37" x14ac:dyDescent="0.25">
      <c r="A256" s="25" t="s">
        <v>324</v>
      </c>
      <c r="B256" s="85">
        <v>5604</v>
      </c>
      <c r="C256" s="85">
        <v>5658</v>
      </c>
      <c r="D256" s="85">
        <v>5690</v>
      </c>
      <c r="E256" s="85">
        <v>5682</v>
      </c>
      <c r="F256" s="85">
        <v>5685</v>
      </c>
      <c r="G256" s="85">
        <v>5726</v>
      </c>
      <c r="H256" s="85">
        <v>5707</v>
      </c>
      <c r="I256" s="85">
        <v>5725</v>
      </c>
      <c r="J256" s="85">
        <v>5672</v>
      </c>
      <c r="K256" s="85">
        <v>5689</v>
      </c>
      <c r="L256" s="85">
        <v>5727</v>
      </c>
      <c r="M256" s="85">
        <v>5742</v>
      </c>
      <c r="N256" s="85">
        <v>5715</v>
      </c>
      <c r="O256" s="85">
        <v>5779</v>
      </c>
      <c r="P256" s="85">
        <v>5799</v>
      </c>
      <c r="Q256" s="85">
        <v>5809</v>
      </c>
      <c r="R256" s="85">
        <v>5859</v>
      </c>
      <c r="S256" s="85">
        <v>5922</v>
      </c>
      <c r="T256" s="85">
        <v>5918</v>
      </c>
      <c r="U256" s="85">
        <v>5883</v>
      </c>
      <c r="V256" s="85">
        <v>5861</v>
      </c>
      <c r="W256" s="85">
        <v>5892</v>
      </c>
      <c r="X256" s="85">
        <v>5897</v>
      </c>
      <c r="Y256" s="85">
        <v>5898</v>
      </c>
      <c r="Z256" s="85">
        <v>5885</v>
      </c>
      <c r="AA256" s="85">
        <v>5897</v>
      </c>
      <c r="AB256" s="85">
        <v>5898</v>
      </c>
      <c r="AC256" s="85">
        <v>5876</v>
      </c>
      <c r="AD256" s="85">
        <v>5899</v>
      </c>
      <c r="AE256" s="85">
        <v>5949</v>
      </c>
      <c r="AF256" s="85">
        <v>5919</v>
      </c>
      <c r="AG256" s="85">
        <v>5972</v>
      </c>
      <c r="AH256" s="25"/>
      <c r="AI256" s="25"/>
      <c r="AJ256" s="25"/>
      <c r="AK256" s="25"/>
    </row>
    <row r="257" spans="1:37" x14ac:dyDescent="0.25">
      <c r="A257" s="25" t="s">
        <v>325</v>
      </c>
      <c r="B257" s="85">
        <v>271850</v>
      </c>
      <c r="C257" s="85">
        <v>273692</v>
      </c>
      <c r="D257" s="85">
        <v>274685</v>
      </c>
      <c r="E257" s="85">
        <v>274195</v>
      </c>
      <c r="F257" s="85">
        <v>274220</v>
      </c>
      <c r="G257" s="85">
        <v>278254</v>
      </c>
      <c r="H257" s="85">
        <v>280466</v>
      </c>
      <c r="I257" s="85">
        <v>279238</v>
      </c>
      <c r="J257" s="85">
        <v>275383</v>
      </c>
      <c r="K257" s="85">
        <v>275705</v>
      </c>
      <c r="L257" s="85">
        <v>277161</v>
      </c>
      <c r="M257" s="85">
        <v>277399</v>
      </c>
      <c r="N257" s="85">
        <v>278995</v>
      </c>
      <c r="O257" s="85">
        <v>281839</v>
      </c>
      <c r="P257" s="85">
        <v>283005</v>
      </c>
      <c r="Q257" s="85">
        <v>283069</v>
      </c>
      <c r="R257" s="85">
        <v>283529</v>
      </c>
      <c r="S257" s="85">
        <v>288266</v>
      </c>
      <c r="T257" s="85">
        <v>290279</v>
      </c>
      <c r="U257" s="85">
        <v>288178</v>
      </c>
      <c r="V257" s="85">
        <v>284093</v>
      </c>
      <c r="W257" s="85">
        <v>285795</v>
      </c>
      <c r="X257" s="85">
        <v>286234</v>
      </c>
      <c r="Y257" s="85">
        <v>285979</v>
      </c>
      <c r="Z257" s="85">
        <v>287083</v>
      </c>
      <c r="AA257" s="85">
        <v>287344</v>
      </c>
      <c r="AB257" s="85">
        <v>287413</v>
      </c>
      <c r="AC257" s="85">
        <v>285685</v>
      </c>
      <c r="AD257" s="85">
        <v>287102</v>
      </c>
      <c r="AE257" s="85">
        <v>289745</v>
      </c>
      <c r="AF257" s="85">
        <v>290080</v>
      </c>
      <c r="AG257" s="85">
        <v>291568</v>
      </c>
      <c r="AH257" s="25"/>
      <c r="AI257" s="25"/>
      <c r="AJ257" s="25"/>
      <c r="AK257" s="25"/>
    </row>
    <row r="258" spans="1:37" x14ac:dyDescent="0.25">
      <c r="A258" s="25" t="s">
        <v>326</v>
      </c>
      <c r="B258" s="85">
        <v>31657</v>
      </c>
      <c r="C258" s="85">
        <v>31892</v>
      </c>
      <c r="D258" s="85">
        <v>31893</v>
      </c>
      <c r="E258" s="85">
        <v>31669</v>
      </c>
      <c r="F258" s="85">
        <v>31555</v>
      </c>
      <c r="G258" s="85">
        <v>31957</v>
      </c>
      <c r="H258" s="85">
        <v>32138</v>
      </c>
      <c r="I258" s="85">
        <v>31991</v>
      </c>
      <c r="J258" s="85">
        <v>31647</v>
      </c>
      <c r="K258" s="85">
        <v>31752</v>
      </c>
      <c r="L258" s="85">
        <v>32001</v>
      </c>
      <c r="M258" s="85">
        <v>32168</v>
      </c>
      <c r="N258" s="85">
        <v>32557</v>
      </c>
      <c r="O258" s="85">
        <v>32907</v>
      </c>
      <c r="P258" s="85">
        <v>32970</v>
      </c>
      <c r="Q258" s="85">
        <v>32805</v>
      </c>
      <c r="R258" s="85">
        <v>32768</v>
      </c>
      <c r="S258" s="85">
        <v>33203</v>
      </c>
      <c r="T258" s="85">
        <v>33368</v>
      </c>
      <c r="U258" s="85">
        <v>33104</v>
      </c>
      <c r="V258" s="85">
        <v>32748</v>
      </c>
      <c r="W258" s="85">
        <v>32999</v>
      </c>
      <c r="X258" s="85">
        <v>33114</v>
      </c>
      <c r="Y258" s="85">
        <v>33147</v>
      </c>
      <c r="Z258" s="85">
        <v>33462</v>
      </c>
      <c r="AA258" s="85">
        <v>33484</v>
      </c>
      <c r="AB258" s="85">
        <v>33486</v>
      </c>
      <c r="AC258" s="85">
        <v>33104</v>
      </c>
      <c r="AD258" s="85">
        <v>33183</v>
      </c>
      <c r="AE258" s="85">
        <v>33440</v>
      </c>
      <c r="AF258" s="85">
        <v>33453</v>
      </c>
      <c r="AG258" s="85">
        <v>33617</v>
      </c>
      <c r="AH258" s="25"/>
      <c r="AI258" s="25"/>
      <c r="AJ258" s="25"/>
      <c r="AK258" s="25"/>
    </row>
    <row r="259" spans="1:37" x14ac:dyDescent="0.25">
      <c r="A259" s="25" t="s">
        <v>327</v>
      </c>
      <c r="B259" s="85">
        <v>1647</v>
      </c>
      <c r="C259" s="85">
        <v>1670</v>
      </c>
      <c r="D259" s="85">
        <v>1671</v>
      </c>
      <c r="E259" s="85">
        <v>1644</v>
      </c>
      <c r="F259" s="85">
        <v>1633</v>
      </c>
      <c r="G259" s="85">
        <v>1662</v>
      </c>
      <c r="H259" s="85">
        <v>1670</v>
      </c>
      <c r="I259" s="85">
        <v>1659</v>
      </c>
      <c r="J259" s="85">
        <v>1640</v>
      </c>
      <c r="K259" s="85">
        <v>1647</v>
      </c>
      <c r="L259" s="85">
        <v>1653</v>
      </c>
      <c r="M259" s="85">
        <v>1665</v>
      </c>
      <c r="N259" s="85">
        <v>1701</v>
      </c>
      <c r="O259" s="85">
        <v>1707</v>
      </c>
      <c r="P259" s="85">
        <v>1718</v>
      </c>
      <c r="Q259" s="85">
        <v>1713</v>
      </c>
      <c r="R259" s="85">
        <v>1695</v>
      </c>
      <c r="S259" s="85">
        <v>1708</v>
      </c>
      <c r="T259" s="85">
        <v>1725</v>
      </c>
      <c r="U259" s="85">
        <v>1707</v>
      </c>
      <c r="V259" s="85">
        <v>1683</v>
      </c>
      <c r="W259" s="85">
        <v>1699</v>
      </c>
      <c r="X259" s="85">
        <v>1706</v>
      </c>
      <c r="Y259" s="85">
        <v>1706</v>
      </c>
      <c r="Z259" s="85">
        <v>1725</v>
      </c>
      <c r="AA259" s="85">
        <v>1733</v>
      </c>
      <c r="AB259" s="85">
        <v>1729</v>
      </c>
      <c r="AC259" s="85">
        <v>1710</v>
      </c>
      <c r="AD259" s="85">
        <v>1705</v>
      </c>
      <c r="AE259" s="85">
        <v>1729</v>
      </c>
      <c r="AF259" s="85">
        <v>1726</v>
      </c>
      <c r="AG259" s="85">
        <v>1734</v>
      </c>
      <c r="AH259" s="25"/>
      <c r="AI259" s="25"/>
      <c r="AJ259" s="25"/>
      <c r="AK259" s="25"/>
    </row>
    <row r="260" spans="1:37" x14ac:dyDescent="0.25">
      <c r="A260" s="25" t="s">
        <v>328</v>
      </c>
      <c r="B260" s="85">
        <v>1922</v>
      </c>
      <c r="C260" s="85">
        <v>1928</v>
      </c>
      <c r="D260" s="85">
        <v>1938</v>
      </c>
      <c r="E260" s="85">
        <v>1937</v>
      </c>
      <c r="F260" s="85">
        <v>1940</v>
      </c>
      <c r="G260" s="85">
        <v>1945</v>
      </c>
      <c r="H260" s="85">
        <v>1933</v>
      </c>
      <c r="I260" s="85">
        <v>1928</v>
      </c>
      <c r="J260" s="85">
        <v>1928</v>
      </c>
      <c r="K260" s="85">
        <v>1936</v>
      </c>
      <c r="L260" s="85">
        <v>1958</v>
      </c>
      <c r="M260" s="85">
        <v>1963</v>
      </c>
      <c r="N260" s="85">
        <v>1959</v>
      </c>
      <c r="O260" s="85">
        <v>1975</v>
      </c>
      <c r="P260" s="85">
        <v>1993</v>
      </c>
      <c r="Q260" s="85">
        <v>1983</v>
      </c>
      <c r="R260" s="85">
        <v>1985</v>
      </c>
      <c r="S260" s="85">
        <v>2009</v>
      </c>
      <c r="T260" s="85">
        <v>1994</v>
      </c>
      <c r="U260" s="85">
        <v>1989</v>
      </c>
      <c r="V260" s="85">
        <v>1995</v>
      </c>
      <c r="W260" s="85">
        <v>2009</v>
      </c>
      <c r="X260" s="85">
        <v>2022</v>
      </c>
      <c r="Y260" s="85">
        <v>2026</v>
      </c>
      <c r="Z260" s="85">
        <v>2018</v>
      </c>
      <c r="AA260" s="85">
        <v>2020</v>
      </c>
      <c r="AB260" s="85">
        <v>2019</v>
      </c>
      <c r="AC260" s="85">
        <v>1998</v>
      </c>
      <c r="AD260" s="85">
        <v>2004</v>
      </c>
      <c r="AE260" s="85">
        <v>2000</v>
      </c>
      <c r="AF260" s="85">
        <v>1977</v>
      </c>
      <c r="AG260" s="85">
        <v>2000</v>
      </c>
      <c r="AH260" s="25"/>
      <c r="AI260" s="25"/>
      <c r="AJ260" s="25"/>
      <c r="AK260" s="25"/>
    </row>
    <row r="261" spans="1:37" x14ac:dyDescent="0.25">
      <c r="A261" s="25" t="s">
        <v>329</v>
      </c>
      <c r="B261" s="85">
        <v>146441</v>
      </c>
      <c r="C261" s="85">
        <v>147574</v>
      </c>
      <c r="D261" s="85">
        <v>147855</v>
      </c>
      <c r="E261" s="85">
        <v>146542</v>
      </c>
      <c r="F261" s="85">
        <v>146737</v>
      </c>
      <c r="G261" s="85">
        <v>148133</v>
      </c>
      <c r="H261" s="85">
        <v>147924</v>
      </c>
      <c r="I261" s="85">
        <v>147772</v>
      </c>
      <c r="J261" s="85">
        <v>146688</v>
      </c>
      <c r="K261" s="85">
        <v>146934</v>
      </c>
      <c r="L261" s="85">
        <v>147687</v>
      </c>
      <c r="M261" s="85">
        <v>148087</v>
      </c>
      <c r="N261" s="85">
        <v>149007</v>
      </c>
      <c r="O261" s="85">
        <v>150518</v>
      </c>
      <c r="P261" s="85">
        <v>150915</v>
      </c>
      <c r="Q261" s="85">
        <v>150585</v>
      </c>
      <c r="R261" s="85">
        <v>151169</v>
      </c>
      <c r="S261" s="85">
        <v>152637</v>
      </c>
      <c r="T261" s="85">
        <v>152505</v>
      </c>
      <c r="U261" s="85">
        <v>151707</v>
      </c>
      <c r="V261" s="85">
        <v>150643</v>
      </c>
      <c r="W261" s="85">
        <v>151586</v>
      </c>
      <c r="X261" s="85">
        <v>151679</v>
      </c>
      <c r="Y261" s="85">
        <v>151829</v>
      </c>
      <c r="Z261" s="85">
        <v>152797</v>
      </c>
      <c r="AA261" s="85">
        <v>152733</v>
      </c>
      <c r="AB261" s="85">
        <v>152537</v>
      </c>
      <c r="AC261" s="85">
        <v>151487</v>
      </c>
      <c r="AD261" s="85">
        <v>152123</v>
      </c>
      <c r="AE261" s="85">
        <v>153367</v>
      </c>
      <c r="AF261" s="85">
        <v>152394</v>
      </c>
      <c r="AG261" s="85">
        <v>153372</v>
      </c>
      <c r="AH261" s="25"/>
      <c r="AI261" s="25"/>
      <c r="AJ261" s="25"/>
      <c r="AK261" s="25"/>
    </row>
    <row r="262" spans="1:37" x14ac:dyDescent="0.25">
      <c r="A262" s="25" t="s">
        <v>330</v>
      </c>
      <c r="B262" s="85">
        <v>2255</v>
      </c>
      <c r="C262" s="85">
        <v>2240</v>
      </c>
      <c r="D262" s="85">
        <v>2224</v>
      </c>
      <c r="E262" s="85">
        <v>2185</v>
      </c>
      <c r="F262" s="85">
        <v>2065</v>
      </c>
      <c r="G262" s="85">
        <v>2102</v>
      </c>
      <c r="H262" s="85">
        <v>2181</v>
      </c>
      <c r="I262" s="85">
        <v>2172</v>
      </c>
      <c r="J262" s="85">
        <v>1997</v>
      </c>
      <c r="K262" s="85">
        <v>1941</v>
      </c>
      <c r="L262" s="85">
        <v>2099</v>
      </c>
      <c r="M262" s="85">
        <v>2213</v>
      </c>
      <c r="N262" s="85">
        <v>2263</v>
      </c>
      <c r="O262" s="85">
        <v>2248</v>
      </c>
      <c r="P262" s="85">
        <v>2259</v>
      </c>
      <c r="Q262" s="85">
        <v>2242</v>
      </c>
      <c r="R262" s="85">
        <v>2144</v>
      </c>
      <c r="S262" s="85">
        <v>2162</v>
      </c>
      <c r="T262" s="85">
        <v>2246</v>
      </c>
      <c r="U262" s="85">
        <v>2213</v>
      </c>
      <c r="V262" s="85">
        <v>2039</v>
      </c>
      <c r="W262" s="85">
        <v>2021</v>
      </c>
      <c r="X262" s="85">
        <v>2147</v>
      </c>
      <c r="Y262" s="85">
        <v>2239</v>
      </c>
      <c r="Z262" s="85">
        <v>2288</v>
      </c>
      <c r="AA262" s="85">
        <v>2243</v>
      </c>
      <c r="AB262" s="85">
        <v>2210</v>
      </c>
      <c r="AC262" s="85">
        <v>2181</v>
      </c>
      <c r="AD262" s="85">
        <v>2099</v>
      </c>
      <c r="AE262" s="85">
        <v>2148</v>
      </c>
      <c r="AF262" s="85">
        <v>2225</v>
      </c>
      <c r="AG262" s="85">
        <v>2210</v>
      </c>
      <c r="AH262" s="25"/>
      <c r="AI262" s="25"/>
      <c r="AJ262" s="25"/>
      <c r="AK262" s="25"/>
    </row>
    <row r="263" spans="1:37" x14ac:dyDescent="0.25">
      <c r="A263" s="25" t="s">
        <v>331</v>
      </c>
      <c r="B263" s="85">
        <v>53138</v>
      </c>
      <c r="C263" s="85">
        <v>53435</v>
      </c>
      <c r="D263" s="85">
        <v>53625</v>
      </c>
      <c r="E263" s="85">
        <v>53576</v>
      </c>
      <c r="F263" s="85">
        <v>53516</v>
      </c>
      <c r="G263" s="85">
        <v>54234</v>
      </c>
      <c r="H263" s="85">
        <v>54368</v>
      </c>
      <c r="I263" s="85">
        <v>54170</v>
      </c>
      <c r="J263" s="85">
        <v>53685</v>
      </c>
      <c r="K263" s="85">
        <v>53923</v>
      </c>
      <c r="L263" s="85">
        <v>54279</v>
      </c>
      <c r="M263" s="85">
        <v>54269</v>
      </c>
      <c r="N263" s="85">
        <v>54476</v>
      </c>
      <c r="O263" s="85">
        <v>55085</v>
      </c>
      <c r="P263" s="85">
        <v>55313</v>
      </c>
      <c r="Q263" s="85">
        <v>55400</v>
      </c>
      <c r="R263" s="85">
        <v>55581</v>
      </c>
      <c r="S263" s="85">
        <v>56404</v>
      </c>
      <c r="T263" s="85">
        <v>56643</v>
      </c>
      <c r="U263" s="85">
        <v>56241</v>
      </c>
      <c r="V263" s="85">
        <v>55644</v>
      </c>
      <c r="W263" s="85">
        <v>56077</v>
      </c>
      <c r="X263" s="85">
        <v>56201</v>
      </c>
      <c r="Y263" s="85">
        <v>56085</v>
      </c>
      <c r="Z263" s="85">
        <v>56252</v>
      </c>
      <c r="AA263" s="85">
        <v>56262</v>
      </c>
      <c r="AB263" s="85">
        <v>56339</v>
      </c>
      <c r="AC263" s="85">
        <v>56040</v>
      </c>
      <c r="AD263" s="85">
        <v>56277</v>
      </c>
      <c r="AE263" s="85">
        <v>56781</v>
      </c>
      <c r="AF263" s="85">
        <v>56672</v>
      </c>
      <c r="AG263" s="85">
        <v>56896</v>
      </c>
      <c r="AH263" s="25"/>
      <c r="AI263" s="25"/>
      <c r="AJ263" s="25"/>
      <c r="AK263" s="25"/>
    </row>
    <row r="264" spans="1:37" x14ac:dyDescent="0.25">
      <c r="A264" s="25" t="s">
        <v>332</v>
      </c>
      <c r="B264" s="85">
        <v>17815</v>
      </c>
      <c r="C264" s="85">
        <v>17893</v>
      </c>
      <c r="D264" s="85">
        <v>17994</v>
      </c>
      <c r="E264" s="85">
        <v>18001</v>
      </c>
      <c r="F264" s="85">
        <v>17981</v>
      </c>
      <c r="G264" s="85">
        <v>18253</v>
      </c>
      <c r="H264" s="85">
        <v>18394</v>
      </c>
      <c r="I264" s="85">
        <v>18313</v>
      </c>
      <c r="J264" s="85">
        <v>18107</v>
      </c>
      <c r="K264" s="85">
        <v>18167</v>
      </c>
      <c r="L264" s="85">
        <v>18253</v>
      </c>
      <c r="M264" s="85">
        <v>18223</v>
      </c>
      <c r="N264" s="85">
        <v>18333</v>
      </c>
      <c r="O264" s="85">
        <v>18487</v>
      </c>
      <c r="P264" s="85">
        <v>18593</v>
      </c>
      <c r="Q264" s="85">
        <v>18597</v>
      </c>
      <c r="R264" s="85">
        <v>18625</v>
      </c>
      <c r="S264" s="85">
        <v>18925</v>
      </c>
      <c r="T264" s="85">
        <v>19085</v>
      </c>
      <c r="U264" s="85">
        <v>18914</v>
      </c>
      <c r="V264" s="85">
        <v>18631</v>
      </c>
      <c r="W264" s="85">
        <v>18781</v>
      </c>
      <c r="X264" s="85">
        <v>18789</v>
      </c>
      <c r="Y264" s="85">
        <v>18754</v>
      </c>
      <c r="Z264" s="85">
        <v>18882</v>
      </c>
      <c r="AA264" s="85">
        <v>18848</v>
      </c>
      <c r="AB264" s="85">
        <v>18845</v>
      </c>
      <c r="AC264" s="85">
        <v>18751</v>
      </c>
      <c r="AD264" s="85">
        <v>18825</v>
      </c>
      <c r="AE264" s="85">
        <v>19025</v>
      </c>
      <c r="AF264" s="85">
        <v>19030</v>
      </c>
      <c r="AG264" s="85">
        <v>19123</v>
      </c>
      <c r="AH264" s="25"/>
      <c r="AI264" s="25"/>
      <c r="AJ264" s="25"/>
      <c r="AK264" s="25"/>
    </row>
    <row r="265" spans="1:37" x14ac:dyDescent="0.25">
      <c r="A265" s="25" t="s">
        <v>333</v>
      </c>
      <c r="B265" s="85">
        <v>7388</v>
      </c>
      <c r="C265" s="85">
        <v>7416</v>
      </c>
      <c r="D265" s="85">
        <v>7452</v>
      </c>
      <c r="E265" s="85">
        <v>7442</v>
      </c>
      <c r="F265" s="85">
        <v>7454</v>
      </c>
      <c r="G265" s="85">
        <v>7567</v>
      </c>
      <c r="H265" s="85">
        <v>7582</v>
      </c>
      <c r="I265" s="85">
        <v>7585</v>
      </c>
      <c r="J265" s="85">
        <v>7508</v>
      </c>
      <c r="K265" s="85">
        <v>7519</v>
      </c>
      <c r="L265" s="85">
        <v>7570</v>
      </c>
      <c r="M265" s="85">
        <v>7580</v>
      </c>
      <c r="N265" s="85">
        <v>7610</v>
      </c>
      <c r="O265" s="85">
        <v>7660</v>
      </c>
      <c r="P265" s="85">
        <v>7692</v>
      </c>
      <c r="Q265" s="85">
        <v>7730</v>
      </c>
      <c r="R265" s="85">
        <v>7739</v>
      </c>
      <c r="S265" s="85">
        <v>7846</v>
      </c>
      <c r="T265" s="85">
        <v>7838</v>
      </c>
      <c r="U265" s="85">
        <v>7812</v>
      </c>
      <c r="V265" s="85">
        <v>7737</v>
      </c>
      <c r="W265" s="85">
        <v>7789</v>
      </c>
      <c r="X265" s="85">
        <v>7843</v>
      </c>
      <c r="Y265" s="85">
        <v>7805</v>
      </c>
      <c r="Z265" s="85">
        <v>7812</v>
      </c>
      <c r="AA265" s="85">
        <v>7760</v>
      </c>
      <c r="AB265" s="85">
        <v>7786</v>
      </c>
      <c r="AC265" s="85">
        <v>7741</v>
      </c>
      <c r="AD265" s="85">
        <v>7808</v>
      </c>
      <c r="AE265" s="85">
        <v>7857</v>
      </c>
      <c r="AF265" s="85">
        <v>7812</v>
      </c>
      <c r="AG265" s="85">
        <v>7890</v>
      </c>
      <c r="AH265" s="25"/>
      <c r="AI265" s="25"/>
      <c r="AJ265" s="25"/>
      <c r="AK265" s="25"/>
    </row>
    <row r="266" spans="1:37" x14ac:dyDescent="0.25">
      <c r="A266" s="25" t="s">
        <v>334</v>
      </c>
      <c r="B266" s="85">
        <v>14210</v>
      </c>
      <c r="C266" s="85">
        <v>14280</v>
      </c>
      <c r="D266" s="85">
        <v>14376</v>
      </c>
      <c r="E266" s="85">
        <v>14370</v>
      </c>
      <c r="F266" s="85">
        <v>14325</v>
      </c>
      <c r="G266" s="85">
        <v>14519</v>
      </c>
      <c r="H266" s="85">
        <v>14576</v>
      </c>
      <c r="I266" s="85">
        <v>14518</v>
      </c>
      <c r="J266" s="85">
        <v>14391</v>
      </c>
      <c r="K266" s="85">
        <v>14478</v>
      </c>
      <c r="L266" s="85">
        <v>14574</v>
      </c>
      <c r="M266" s="85">
        <v>14590</v>
      </c>
      <c r="N266" s="85">
        <v>14619</v>
      </c>
      <c r="O266" s="85">
        <v>14781</v>
      </c>
      <c r="P266" s="85">
        <v>14818</v>
      </c>
      <c r="Q266" s="85">
        <v>14848</v>
      </c>
      <c r="R266" s="85">
        <v>14874</v>
      </c>
      <c r="S266" s="85">
        <v>15104</v>
      </c>
      <c r="T266" s="85">
        <v>15173</v>
      </c>
      <c r="U266" s="85">
        <v>15088</v>
      </c>
      <c r="V266" s="85">
        <v>14930</v>
      </c>
      <c r="W266" s="85">
        <v>15055</v>
      </c>
      <c r="X266" s="85">
        <v>15072</v>
      </c>
      <c r="Y266" s="85">
        <v>15021</v>
      </c>
      <c r="Z266" s="85">
        <v>15064</v>
      </c>
      <c r="AA266" s="85">
        <v>15095</v>
      </c>
      <c r="AB266" s="85">
        <v>15122</v>
      </c>
      <c r="AC266" s="85">
        <v>15059</v>
      </c>
      <c r="AD266" s="85">
        <v>15117</v>
      </c>
      <c r="AE266" s="85">
        <v>15241</v>
      </c>
      <c r="AF266" s="85">
        <v>15231</v>
      </c>
      <c r="AG266" s="85">
        <v>15305</v>
      </c>
      <c r="AH266" s="25"/>
      <c r="AI266" s="25"/>
      <c r="AJ266" s="25"/>
      <c r="AK266" s="25"/>
    </row>
    <row r="267" spans="1:37" x14ac:dyDescent="0.25">
      <c r="A267" s="25" t="s">
        <v>335</v>
      </c>
      <c r="B267" s="85">
        <v>6951</v>
      </c>
      <c r="C267" s="85">
        <v>7015</v>
      </c>
      <c r="D267" s="85">
        <v>7061</v>
      </c>
      <c r="E267" s="85">
        <v>7039</v>
      </c>
      <c r="F267" s="85">
        <v>7046</v>
      </c>
      <c r="G267" s="85">
        <v>7125</v>
      </c>
      <c r="H267" s="85">
        <v>7120</v>
      </c>
      <c r="I267" s="85">
        <v>7109</v>
      </c>
      <c r="J267" s="85">
        <v>7044</v>
      </c>
      <c r="K267" s="85">
        <v>7057</v>
      </c>
      <c r="L267" s="85">
        <v>7096</v>
      </c>
      <c r="M267" s="85">
        <v>7117</v>
      </c>
      <c r="N267" s="85">
        <v>7115</v>
      </c>
      <c r="O267" s="85">
        <v>7196</v>
      </c>
      <c r="P267" s="85">
        <v>7227</v>
      </c>
      <c r="Q267" s="85">
        <v>7229</v>
      </c>
      <c r="R267" s="85">
        <v>7265</v>
      </c>
      <c r="S267" s="85">
        <v>7350</v>
      </c>
      <c r="T267" s="85">
        <v>7349</v>
      </c>
      <c r="U267" s="85">
        <v>7295</v>
      </c>
      <c r="V267" s="85">
        <v>7236</v>
      </c>
      <c r="W267" s="85">
        <v>7292</v>
      </c>
      <c r="X267" s="85">
        <v>7322</v>
      </c>
      <c r="Y267" s="85">
        <v>7311</v>
      </c>
      <c r="Z267" s="85">
        <v>7318</v>
      </c>
      <c r="AA267" s="85">
        <v>7320</v>
      </c>
      <c r="AB267" s="85">
        <v>7330</v>
      </c>
      <c r="AC267" s="85">
        <v>7276</v>
      </c>
      <c r="AD267" s="85">
        <v>7295</v>
      </c>
      <c r="AE267" s="85">
        <v>7354</v>
      </c>
      <c r="AF267" s="85">
        <v>7320</v>
      </c>
      <c r="AG267" s="85">
        <v>7363</v>
      </c>
      <c r="AH267" s="25"/>
      <c r="AI267" s="25"/>
      <c r="AJ267" s="25"/>
      <c r="AK267" s="25"/>
    </row>
    <row r="268" spans="1:37" x14ac:dyDescent="0.25">
      <c r="A268" s="25" t="s">
        <v>336</v>
      </c>
      <c r="B268" s="85">
        <v>28508</v>
      </c>
      <c r="C268" s="85">
        <v>28684</v>
      </c>
      <c r="D268" s="85">
        <v>28750</v>
      </c>
      <c r="E268" s="85">
        <v>28682</v>
      </c>
      <c r="F268" s="85">
        <v>28626</v>
      </c>
      <c r="G268" s="85">
        <v>29017</v>
      </c>
      <c r="H268" s="85">
        <v>29125</v>
      </c>
      <c r="I268" s="85">
        <v>28969</v>
      </c>
      <c r="J268" s="85">
        <v>28686</v>
      </c>
      <c r="K268" s="85">
        <v>28837</v>
      </c>
      <c r="L268" s="85">
        <v>29029</v>
      </c>
      <c r="M268" s="85">
        <v>29054</v>
      </c>
      <c r="N268" s="85">
        <v>29285</v>
      </c>
      <c r="O268" s="85">
        <v>29559</v>
      </c>
      <c r="P268" s="85">
        <v>29666</v>
      </c>
      <c r="Q268" s="85">
        <v>29640</v>
      </c>
      <c r="R268" s="85">
        <v>29671</v>
      </c>
      <c r="S268" s="85">
        <v>30185</v>
      </c>
      <c r="T268" s="85">
        <v>30307</v>
      </c>
      <c r="U268" s="85">
        <v>30064</v>
      </c>
      <c r="V268" s="85">
        <v>29730</v>
      </c>
      <c r="W268" s="85">
        <v>29998</v>
      </c>
      <c r="X268" s="85">
        <v>30038</v>
      </c>
      <c r="Y268" s="85">
        <v>29981</v>
      </c>
      <c r="Z268" s="85">
        <v>30225</v>
      </c>
      <c r="AA268" s="85">
        <v>30190</v>
      </c>
      <c r="AB268" s="85">
        <v>30216</v>
      </c>
      <c r="AC268" s="85">
        <v>30022</v>
      </c>
      <c r="AD268" s="85">
        <v>30150</v>
      </c>
      <c r="AE268" s="85">
        <v>30407</v>
      </c>
      <c r="AF268" s="85">
        <v>30335</v>
      </c>
      <c r="AG268" s="85">
        <v>30454</v>
      </c>
      <c r="AH268" s="25"/>
      <c r="AI268" s="25"/>
      <c r="AJ268" s="25"/>
      <c r="AK268" s="25"/>
    </row>
    <row r="269" spans="1:37" x14ac:dyDescent="0.25">
      <c r="A269" s="25" t="s">
        <v>337</v>
      </c>
      <c r="B269" s="85">
        <v>757</v>
      </c>
      <c r="C269" s="85">
        <v>753</v>
      </c>
      <c r="D269" s="85">
        <v>749</v>
      </c>
      <c r="E269" s="85">
        <v>750</v>
      </c>
      <c r="F269" s="85">
        <v>757</v>
      </c>
      <c r="G269" s="85">
        <v>786</v>
      </c>
      <c r="H269" s="85">
        <v>801</v>
      </c>
      <c r="I269" s="85">
        <v>789</v>
      </c>
      <c r="J269" s="85">
        <v>757</v>
      </c>
      <c r="K269" s="85">
        <v>757</v>
      </c>
      <c r="L269" s="85">
        <v>760</v>
      </c>
      <c r="M269" s="85">
        <v>769</v>
      </c>
      <c r="N269" s="85">
        <v>764</v>
      </c>
      <c r="O269" s="85">
        <v>762</v>
      </c>
      <c r="P269" s="85">
        <v>762</v>
      </c>
      <c r="Q269" s="85">
        <v>753</v>
      </c>
      <c r="R269" s="85">
        <v>765</v>
      </c>
      <c r="S269" s="85">
        <v>800</v>
      </c>
      <c r="T269" s="85">
        <v>815</v>
      </c>
      <c r="U269" s="85">
        <v>798</v>
      </c>
      <c r="V269" s="85">
        <v>765</v>
      </c>
      <c r="W269" s="85">
        <v>767</v>
      </c>
      <c r="X269" s="85">
        <v>764</v>
      </c>
      <c r="Y269" s="85">
        <v>770</v>
      </c>
      <c r="Z269" s="85">
        <v>775</v>
      </c>
      <c r="AA269" s="85">
        <v>770</v>
      </c>
      <c r="AB269" s="85">
        <v>765</v>
      </c>
      <c r="AC269" s="85">
        <v>751</v>
      </c>
      <c r="AD269" s="85">
        <v>761</v>
      </c>
      <c r="AE269" s="85">
        <v>793</v>
      </c>
      <c r="AF269" s="85">
        <v>801</v>
      </c>
      <c r="AG269" s="85">
        <v>804</v>
      </c>
      <c r="AH269" s="25"/>
      <c r="AI269" s="25"/>
      <c r="AJ269" s="25"/>
      <c r="AK269" s="25"/>
    </row>
    <row r="270" spans="1:37" x14ac:dyDescent="0.25">
      <c r="A270" s="25" t="s">
        <v>338</v>
      </c>
      <c r="B270" s="85">
        <v>3242</v>
      </c>
      <c r="C270" s="85">
        <v>3249</v>
      </c>
      <c r="D270" s="85">
        <v>3269</v>
      </c>
      <c r="E270" s="85">
        <v>3237</v>
      </c>
      <c r="F270" s="85">
        <v>3235</v>
      </c>
      <c r="G270" s="85">
        <v>3268</v>
      </c>
      <c r="H270" s="85">
        <v>3279</v>
      </c>
      <c r="I270" s="85">
        <v>3283</v>
      </c>
      <c r="J270" s="85">
        <v>3269</v>
      </c>
      <c r="K270" s="85">
        <v>3270</v>
      </c>
      <c r="L270" s="85">
        <v>3301</v>
      </c>
      <c r="M270" s="85">
        <v>3297</v>
      </c>
      <c r="N270" s="85">
        <v>3335</v>
      </c>
      <c r="O270" s="85">
        <v>3367</v>
      </c>
      <c r="P270" s="85">
        <v>3386</v>
      </c>
      <c r="Q270" s="85">
        <v>3373</v>
      </c>
      <c r="R270" s="85">
        <v>3362</v>
      </c>
      <c r="S270" s="85">
        <v>3406</v>
      </c>
      <c r="T270" s="85">
        <v>3402</v>
      </c>
      <c r="U270" s="85">
        <v>3397</v>
      </c>
      <c r="V270" s="85">
        <v>3383</v>
      </c>
      <c r="W270" s="85">
        <v>3413</v>
      </c>
      <c r="X270" s="85">
        <v>3435</v>
      </c>
      <c r="Y270" s="85">
        <v>3415</v>
      </c>
      <c r="Z270" s="85">
        <v>3414</v>
      </c>
      <c r="AA270" s="85">
        <v>3405</v>
      </c>
      <c r="AB270" s="85">
        <v>3411</v>
      </c>
      <c r="AC270" s="85">
        <v>3381</v>
      </c>
      <c r="AD270" s="85">
        <v>3391</v>
      </c>
      <c r="AE270" s="85">
        <v>3420</v>
      </c>
      <c r="AF270" s="85">
        <v>3387</v>
      </c>
      <c r="AG270" s="85">
        <v>3406</v>
      </c>
      <c r="AH270" s="25"/>
      <c r="AI270" s="25"/>
      <c r="AJ270" s="25"/>
      <c r="AK270" s="25"/>
    </row>
    <row r="271" spans="1:37" x14ac:dyDescent="0.25">
      <c r="A271" s="25" t="s">
        <v>339</v>
      </c>
      <c r="B271" s="85">
        <v>9872</v>
      </c>
      <c r="C271" s="85">
        <v>9921</v>
      </c>
      <c r="D271" s="85">
        <v>9948</v>
      </c>
      <c r="E271" s="85">
        <v>9899</v>
      </c>
      <c r="F271" s="85">
        <v>9867</v>
      </c>
      <c r="G271" s="85">
        <v>9982</v>
      </c>
      <c r="H271" s="85">
        <v>10003</v>
      </c>
      <c r="I271" s="85">
        <v>9966</v>
      </c>
      <c r="J271" s="85">
        <v>9867</v>
      </c>
      <c r="K271" s="85">
        <v>9894</v>
      </c>
      <c r="L271" s="85">
        <v>9975</v>
      </c>
      <c r="M271" s="85">
        <v>9994</v>
      </c>
      <c r="N271" s="85">
        <v>10104</v>
      </c>
      <c r="O271" s="85">
        <v>10204</v>
      </c>
      <c r="P271" s="85">
        <v>10220</v>
      </c>
      <c r="Q271" s="85">
        <v>10201</v>
      </c>
      <c r="R271" s="85">
        <v>10224</v>
      </c>
      <c r="S271" s="85">
        <v>10350</v>
      </c>
      <c r="T271" s="85">
        <v>10393</v>
      </c>
      <c r="U271" s="85">
        <v>10312</v>
      </c>
      <c r="V271" s="85">
        <v>10193</v>
      </c>
      <c r="W271" s="85">
        <v>10276</v>
      </c>
      <c r="X271" s="85">
        <v>10313</v>
      </c>
      <c r="Y271" s="85">
        <v>10306</v>
      </c>
      <c r="Z271" s="85">
        <v>10399</v>
      </c>
      <c r="AA271" s="85">
        <v>10412</v>
      </c>
      <c r="AB271" s="85">
        <v>10417</v>
      </c>
      <c r="AC271" s="85">
        <v>10326</v>
      </c>
      <c r="AD271" s="85">
        <v>10324</v>
      </c>
      <c r="AE271" s="85">
        <v>10415</v>
      </c>
      <c r="AF271" s="85">
        <v>10391</v>
      </c>
      <c r="AG271" s="85">
        <v>10437</v>
      </c>
      <c r="AH271" s="25"/>
      <c r="AI271" s="25"/>
      <c r="AJ271" s="25"/>
      <c r="AK271" s="25"/>
    </row>
    <row r="272" spans="1:37" x14ac:dyDescent="0.25">
      <c r="A272" s="25" t="s">
        <v>340</v>
      </c>
      <c r="B272" s="85">
        <v>3589</v>
      </c>
      <c r="C272" s="85">
        <v>3626</v>
      </c>
      <c r="D272" s="85">
        <v>3636</v>
      </c>
      <c r="E272" s="85">
        <v>3593</v>
      </c>
      <c r="F272" s="85">
        <v>3565</v>
      </c>
      <c r="G272" s="85">
        <v>3615</v>
      </c>
      <c r="H272" s="85">
        <v>3615</v>
      </c>
      <c r="I272" s="85">
        <v>3599</v>
      </c>
      <c r="J272" s="85">
        <v>3562</v>
      </c>
      <c r="K272" s="85">
        <v>3596</v>
      </c>
      <c r="L272" s="85">
        <v>3636</v>
      </c>
      <c r="M272" s="85">
        <v>3664</v>
      </c>
      <c r="N272" s="85">
        <v>3682</v>
      </c>
      <c r="O272" s="85">
        <v>3724</v>
      </c>
      <c r="P272" s="85">
        <v>3744</v>
      </c>
      <c r="Q272" s="85">
        <v>3718</v>
      </c>
      <c r="R272" s="85">
        <v>3700</v>
      </c>
      <c r="S272" s="85">
        <v>3738</v>
      </c>
      <c r="T272" s="85">
        <v>3750</v>
      </c>
      <c r="U272" s="85">
        <v>3726</v>
      </c>
      <c r="V272" s="85">
        <v>3703</v>
      </c>
      <c r="W272" s="85">
        <v>3725</v>
      </c>
      <c r="X272" s="85">
        <v>3745</v>
      </c>
      <c r="Y272" s="85">
        <v>3755</v>
      </c>
      <c r="Z272" s="85">
        <v>3807</v>
      </c>
      <c r="AA272" s="85">
        <v>3798</v>
      </c>
      <c r="AB272" s="85">
        <v>3794</v>
      </c>
      <c r="AC272" s="85">
        <v>3761</v>
      </c>
      <c r="AD272" s="85">
        <v>3754</v>
      </c>
      <c r="AE272" s="85">
        <v>3782</v>
      </c>
      <c r="AF272" s="85">
        <v>3771</v>
      </c>
      <c r="AG272" s="85">
        <v>3778</v>
      </c>
      <c r="AH272" s="25"/>
      <c r="AI272" s="25"/>
      <c r="AJ272" s="25"/>
      <c r="AK272" s="25"/>
    </row>
    <row r="273" spans="1:37" x14ac:dyDescent="0.25">
      <c r="A273" s="25" t="s">
        <v>342</v>
      </c>
      <c r="B273" s="85">
        <v>3433</v>
      </c>
      <c r="C273" s="85">
        <v>3442</v>
      </c>
      <c r="D273" s="85">
        <v>3457</v>
      </c>
      <c r="E273" s="85">
        <v>3453</v>
      </c>
      <c r="F273" s="85">
        <v>3423</v>
      </c>
      <c r="G273" s="85">
        <v>3467</v>
      </c>
      <c r="H273" s="85">
        <v>3493</v>
      </c>
      <c r="I273" s="85">
        <v>3481</v>
      </c>
      <c r="J273" s="85">
        <v>3444</v>
      </c>
      <c r="K273" s="85">
        <v>3465</v>
      </c>
      <c r="L273" s="85">
        <v>3488</v>
      </c>
      <c r="M273" s="85">
        <v>3498</v>
      </c>
      <c r="N273" s="85">
        <v>3537</v>
      </c>
      <c r="O273" s="85">
        <v>3564</v>
      </c>
      <c r="P273" s="85">
        <v>3577</v>
      </c>
      <c r="Q273" s="85">
        <v>3567</v>
      </c>
      <c r="R273" s="85">
        <v>3562</v>
      </c>
      <c r="S273" s="85">
        <v>3610</v>
      </c>
      <c r="T273" s="85">
        <v>3637</v>
      </c>
      <c r="U273" s="85">
        <v>3619</v>
      </c>
      <c r="V273" s="85">
        <v>3572</v>
      </c>
      <c r="W273" s="85">
        <v>3595</v>
      </c>
      <c r="X273" s="85">
        <v>3603</v>
      </c>
      <c r="Y273" s="85">
        <v>3609</v>
      </c>
      <c r="Z273" s="85">
        <v>3639</v>
      </c>
      <c r="AA273" s="85">
        <v>3639</v>
      </c>
      <c r="AB273" s="85">
        <v>3636</v>
      </c>
      <c r="AC273" s="85">
        <v>3627</v>
      </c>
      <c r="AD273" s="85">
        <v>3628</v>
      </c>
      <c r="AE273" s="85">
        <v>3661</v>
      </c>
      <c r="AF273" s="85">
        <v>3658</v>
      </c>
      <c r="AG273" s="85">
        <v>3673</v>
      </c>
      <c r="AH273" s="25"/>
      <c r="AI273" s="25"/>
      <c r="AJ273" s="25"/>
      <c r="AK273" s="25"/>
    </row>
    <row r="274" spans="1:37" x14ac:dyDescent="0.25">
      <c r="A274" s="25" t="s">
        <v>343</v>
      </c>
      <c r="B274" s="85">
        <v>735</v>
      </c>
      <c r="C274" s="85">
        <v>737</v>
      </c>
      <c r="D274" s="85">
        <v>736</v>
      </c>
      <c r="E274" s="85">
        <v>726</v>
      </c>
      <c r="F274" s="85">
        <v>726</v>
      </c>
      <c r="G274" s="85">
        <v>732</v>
      </c>
      <c r="H274" s="85">
        <v>728</v>
      </c>
      <c r="I274" s="85">
        <v>730</v>
      </c>
      <c r="J274" s="85">
        <v>731</v>
      </c>
      <c r="K274" s="85">
        <v>728</v>
      </c>
      <c r="L274" s="85">
        <v>738</v>
      </c>
      <c r="M274" s="85">
        <v>739</v>
      </c>
      <c r="N274" s="85">
        <v>744</v>
      </c>
      <c r="O274" s="85">
        <v>747</v>
      </c>
      <c r="P274" s="85">
        <v>753</v>
      </c>
      <c r="Q274" s="85">
        <v>752</v>
      </c>
      <c r="R274" s="85">
        <v>760</v>
      </c>
      <c r="S274" s="85">
        <v>768</v>
      </c>
      <c r="T274" s="85">
        <v>769</v>
      </c>
      <c r="U274" s="85">
        <v>762</v>
      </c>
      <c r="V274" s="85">
        <v>751</v>
      </c>
      <c r="W274" s="85">
        <v>758</v>
      </c>
      <c r="X274" s="85">
        <v>770</v>
      </c>
      <c r="Y274" s="85">
        <v>775</v>
      </c>
      <c r="Z274" s="85">
        <v>775</v>
      </c>
      <c r="AA274" s="85">
        <v>776</v>
      </c>
      <c r="AB274" s="85">
        <v>775</v>
      </c>
      <c r="AC274" s="85">
        <v>770</v>
      </c>
      <c r="AD274" s="85">
        <v>770</v>
      </c>
      <c r="AE274" s="85">
        <v>771</v>
      </c>
      <c r="AF274" s="85">
        <v>762</v>
      </c>
      <c r="AG274" s="85">
        <v>768</v>
      </c>
      <c r="AH274" s="25"/>
      <c r="AI274" s="25"/>
      <c r="AJ274" s="25"/>
      <c r="AK274" s="25"/>
    </row>
    <row r="275" spans="1:37" x14ac:dyDescent="0.25">
      <c r="A275" s="25" t="s">
        <v>344</v>
      </c>
      <c r="B275" s="85">
        <v>1006</v>
      </c>
      <c r="C275" s="85">
        <v>1017</v>
      </c>
      <c r="D275" s="85">
        <v>1022</v>
      </c>
      <c r="E275" s="85">
        <v>1036</v>
      </c>
      <c r="F275" s="85">
        <v>1015</v>
      </c>
      <c r="G275" s="85">
        <v>1029</v>
      </c>
      <c r="H275" s="85">
        <v>1025</v>
      </c>
      <c r="I275" s="85">
        <v>1031</v>
      </c>
      <c r="J275" s="85">
        <v>1010</v>
      </c>
      <c r="K275" s="85">
        <v>1021</v>
      </c>
      <c r="L275" s="85">
        <v>1024</v>
      </c>
      <c r="M275" s="85">
        <v>1032</v>
      </c>
      <c r="N275" s="85">
        <v>1030</v>
      </c>
      <c r="O275" s="85">
        <v>1038</v>
      </c>
      <c r="P275" s="85">
        <v>1046</v>
      </c>
      <c r="Q275" s="85">
        <v>1055</v>
      </c>
      <c r="R275" s="85">
        <v>1042</v>
      </c>
      <c r="S275" s="85">
        <v>1064</v>
      </c>
      <c r="T275" s="85">
        <v>1056</v>
      </c>
      <c r="U275" s="85">
        <v>1048</v>
      </c>
      <c r="V275" s="85">
        <v>1049</v>
      </c>
      <c r="W275" s="85">
        <v>1061</v>
      </c>
      <c r="X275" s="85">
        <v>1067</v>
      </c>
      <c r="Y275" s="85">
        <v>1069</v>
      </c>
      <c r="Z275" s="85">
        <v>1056</v>
      </c>
      <c r="AA275" s="85">
        <v>1074</v>
      </c>
      <c r="AB275" s="85">
        <v>1075</v>
      </c>
      <c r="AC275" s="85">
        <v>1077</v>
      </c>
      <c r="AD275" s="85">
        <v>1064</v>
      </c>
      <c r="AE275" s="85">
        <v>1074</v>
      </c>
      <c r="AF275" s="85">
        <v>1062</v>
      </c>
      <c r="AG275" s="85">
        <v>1069</v>
      </c>
      <c r="AH275" s="25"/>
      <c r="AI275" s="25"/>
      <c r="AJ275" s="25"/>
      <c r="AK275" s="25"/>
    </row>
    <row r="276" spans="1:37" x14ac:dyDescent="0.25">
      <c r="A276" s="25" t="s">
        <v>345</v>
      </c>
      <c r="B276" s="85">
        <v>4666</v>
      </c>
      <c r="C276" s="85">
        <v>4708</v>
      </c>
      <c r="D276" s="85">
        <v>4721</v>
      </c>
      <c r="E276" s="85">
        <v>4697</v>
      </c>
      <c r="F276" s="85">
        <v>4673</v>
      </c>
      <c r="G276" s="85">
        <v>4739</v>
      </c>
      <c r="H276" s="85">
        <v>4744</v>
      </c>
      <c r="I276" s="85">
        <v>4730</v>
      </c>
      <c r="J276" s="85">
        <v>4701</v>
      </c>
      <c r="K276" s="85">
        <v>4711</v>
      </c>
      <c r="L276" s="85">
        <v>4755</v>
      </c>
      <c r="M276" s="85">
        <v>4769</v>
      </c>
      <c r="N276" s="85">
        <v>4774</v>
      </c>
      <c r="O276" s="85">
        <v>4837</v>
      </c>
      <c r="P276" s="85">
        <v>4849</v>
      </c>
      <c r="Q276" s="85">
        <v>4833</v>
      </c>
      <c r="R276" s="85">
        <v>4822</v>
      </c>
      <c r="S276" s="85">
        <v>4871</v>
      </c>
      <c r="T276" s="85">
        <v>4846</v>
      </c>
      <c r="U276" s="85">
        <v>4843</v>
      </c>
      <c r="V276" s="85">
        <v>4797</v>
      </c>
      <c r="W276" s="85">
        <v>4812</v>
      </c>
      <c r="X276" s="85">
        <v>4868</v>
      </c>
      <c r="Y276" s="85">
        <v>4864</v>
      </c>
      <c r="Z276" s="85">
        <v>4887</v>
      </c>
      <c r="AA276" s="85">
        <v>4893</v>
      </c>
      <c r="AB276" s="85">
        <v>4882</v>
      </c>
      <c r="AC276" s="85">
        <v>4834</v>
      </c>
      <c r="AD276" s="85">
        <v>4839</v>
      </c>
      <c r="AE276" s="85">
        <v>4856</v>
      </c>
      <c r="AF276" s="85">
        <v>4809</v>
      </c>
      <c r="AG276" s="85">
        <v>4848</v>
      </c>
      <c r="AH276" s="25"/>
      <c r="AI276" s="25"/>
      <c r="AJ276" s="25"/>
      <c r="AK276" s="25"/>
    </row>
    <row r="277" spans="1:37" x14ac:dyDescent="0.25">
      <c r="A277" s="25" t="s">
        <v>346</v>
      </c>
      <c r="B277" s="85">
        <v>24094</v>
      </c>
      <c r="C277" s="85">
        <v>24322</v>
      </c>
      <c r="D277" s="85">
        <v>24374</v>
      </c>
      <c r="E277" s="85">
        <v>24260</v>
      </c>
      <c r="F277" s="85">
        <v>24194</v>
      </c>
      <c r="G277" s="85">
        <v>24428</v>
      </c>
      <c r="H277" s="85">
        <v>24468</v>
      </c>
      <c r="I277" s="85">
        <v>24318</v>
      </c>
      <c r="J277" s="85">
        <v>24163</v>
      </c>
      <c r="K277" s="85">
        <v>24348</v>
      </c>
      <c r="L277" s="85">
        <v>24463</v>
      </c>
      <c r="M277" s="85">
        <v>24509</v>
      </c>
      <c r="N277" s="85">
        <v>24523</v>
      </c>
      <c r="O277" s="85">
        <v>24772</v>
      </c>
      <c r="P277" s="85">
        <v>24860</v>
      </c>
      <c r="Q277" s="85">
        <v>24868</v>
      </c>
      <c r="R277" s="85">
        <v>24898</v>
      </c>
      <c r="S277" s="85">
        <v>25138</v>
      </c>
      <c r="T277" s="85">
        <v>25080</v>
      </c>
      <c r="U277" s="85">
        <v>24939</v>
      </c>
      <c r="V277" s="85">
        <v>24738</v>
      </c>
      <c r="W277" s="85">
        <v>24989</v>
      </c>
      <c r="X277" s="85">
        <v>25029</v>
      </c>
      <c r="Y277" s="85">
        <v>25089</v>
      </c>
      <c r="Z277" s="85">
        <v>25111</v>
      </c>
      <c r="AA277" s="85">
        <v>25197</v>
      </c>
      <c r="AB277" s="85">
        <v>25190</v>
      </c>
      <c r="AC277" s="85">
        <v>25023</v>
      </c>
      <c r="AD277" s="85">
        <v>25201</v>
      </c>
      <c r="AE277" s="85">
        <v>25287</v>
      </c>
      <c r="AF277" s="85">
        <v>25241</v>
      </c>
      <c r="AG277" s="85">
        <v>25215</v>
      </c>
      <c r="AH277" s="25"/>
      <c r="AI277" s="25"/>
      <c r="AJ277" s="25"/>
      <c r="AK277" s="25"/>
    </row>
    <row r="278" spans="1:37" x14ac:dyDescent="0.25">
      <c r="A278" s="25" t="s">
        <v>347</v>
      </c>
      <c r="B278" s="85">
        <v>5670</v>
      </c>
      <c r="C278" s="85">
        <v>5650</v>
      </c>
      <c r="D278" s="85">
        <v>5674</v>
      </c>
      <c r="E278" s="85">
        <v>5693</v>
      </c>
      <c r="F278" s="85">
        <v>5707</v>
      </c>
      <c r="G278" s="85">
        <v>5818</v>
      </c>
      <c r="H278" s="85">
        <v>5818</v>
      </c>
      <c r="I278" s="85">
        <v>5792</v>
      </c>
      <c r="J278" s="85">
        <v>5712</v>
      </c>
      <c r="K278" s="85">
        <v>5701</v>
      </c>
      <c r="L278" s="85">
        <v>5736</v>
      </c>
      <c r="M278" s="85">
        <v>5750</v>
      </c>
      <c r="N278" s="85">
        <v>5784</v>
      </c>
      <c r="O278" s="85">
        <v>5832</v>
      </c>
      <c r="P278" s="85">
        <v>5843</v>
      </c>
      <c r="Q278" s="85">
        <v>5833</v>
      </c>
      <c r="R278" s="85">
        <v>5903</v>
      </c>
      <c r="S278" s="85">
        <v>6015</v>
      </c>
      <c r="T278" s="85">
        <v>6003</v>
      </c>
      <c r="U278" s="85">
        <v>5937</v>
      </c>
      <c r="V278" s="85">
        <v>5838</v>
      </c>
      <c r="W278" s="85">
        <v>5883</v>
      </c>
      <c r="X278" s="85">
        <v>5902</v>
      </c>
      <c r="Y278" s="85">
        <v>5902</v>
      </c>
      <c r="Z278" s="85">
        <v>5956</v>
      </c>
      <c r="AA278" s="85">
        <v>5918</v>
      </c>
      <c r="AB278" s="85">
        <v>5909</v>
      </c>
      <c r="AC278" s="85">
        <v>5884</v>
      </c>
      <c r="AD278" s="85">
        <v>5950</v>
      </c>
      <c r="AE278" s="85">
        <v>6057</v>
      </c>
      <c r="AF278" s="85">
        <v>6011</v>
      </c>
      <c r="AG278" s="85">
        <v>5989</v>
      </c>
      <c r="AH278" s="25"/>
      <c r="AI278" s="25"/>
      <c r="AJ278" s="25"/>
      <c r="AK278" s="25"/>
    </row>
    <row r="279" spans="1:37" x14ac:dyDescent="0.25">
      <c r="A279" s="25" t="s">
        <v>349</v>
      </c>
      <c r="B279" s="85">
        <v>10511</v>
      </c>
      <c r="C279" s="85">
        <v>10491</v>
      </c>
      <c r="D279" s="85">
        <v>10595</v>
      </c>
      <c r="E279" s="85">
        <v>10834</v>
      </c>
      <c r="F279" s="85">
        <v>11270</v>
      </c>
      <c r="G279" s="85">
        <v>12291</v>
      </c>
      <c r="H279" s="85">
        <v>12915</v>
      </c>
      <c r="I279" s="85">
        <v>12874</v>
      </c>
      <c r="J279" s="85">
        <v>11718</v>
      </c>
      <c r="K279" s="85">
        <v>11319</v>
      </c>
      <c r="L279" s="85">
        <v>11023</v>
      </c>
      <c r="M279" s="85">
        <v>10961</v>
      </c>
      <c r="N279" s="85">
        <v>10826</v>
      </c>
      <c r="O279" s="85">
        <v>10783</v>
      </c>
      <c r="P279" s="85">
        <v>10849</v>
      </c>
      <c r="Q279" s="85">
        <v>11136</v>
      </c>
      <c r="R279" s="85">
        <v>11616</v>
      </c>
      <c r="S279" s="85">
        <v>12573</v>
      </c>
      <c r="T279" s="85">
        <v>13245</v>
      </c>
      <c r="U279" s="85">
        <v>13078</v>
      </c>
      <c r="V279" s="85">
        <v>11991</v>
      </c>
      <c r="W279" s="85">
        <v>11631</v>
      </c>
      <c r="X279" s="85">
        <v>11336</v>
      </c>
      <c r="Y279" s="85">
        <v>11305</v>
      </c>
      <c r="Z279" s="85">
        <v>11203</v>
      </c>
      <c r="AA279" s="85">
        <v>11016</v>
      </c>
      <c r="AB279" s="85">
        <v>11033</v>
      </c>
      <c r="AC279" s="85">
        <v>11260</v>
      </c>
      <c r="AD279" s="85">
        <v>11834</v>
      </c>
      <c r="AE279" s="85">
        <v>12650</v>
      </c>
      <c r="AF279" s="85">
        <v>13226</v>
      </c>
      <c r="AG279" s="85">
        <v>13133</v>
      </c>
      <c r="AH279" s="25"/>
      <c r="AI279" s="25"/>
      <c r="AJ279" s="25"/>
      <c r="AK279" s="25"/>
    </row>
    <row r="280" spans="1:37" x14ac:dyDescent="0.25">
      <c r="A280" s="25" t="s">
        <v>350</v>
      </c>
      <c r="B280" s="85">
        <v>15821</v>
      </c>
      <c r="C280" s="85">
        <v>15824</v>
      </c>
      <c r="D280" s="85">
        <v>15921</v>
      </c>
      <c r="E280" s="85">
        <v>15879</v>
      </c>
      <c r="F280" s="85">
        <v>15860</v>
      </c>
      <c r="G280" s="85">
        <v>16086</v>
      </c>
      <c r="H280" s="85">
        <v>16065</v>
      </c>
      <c r="I280" s="85">
        <v>16022</v>
      </c>
      <c r="J280" s="85">
        <v>15852</v>
      </c>
      <c r="K280" s="85">
        <v>15933</v>
      </c>
      <c r="L280" s="85">
        <v>16032</v>
      </c>
      <c r="M280" s="85">
        <v>16041</v>
      </c>
      <c r="N280" s="85">
        <v>16046</v>
      </c>
      <c r="O280" s="85">
        <v>16180</v>
      </c>
      <c r="P280" s="85">
        <v>16233</v>
      </c>
      <c r="Q280" s="85">
        <v>16229</v>
      </c>
      <c r="R280" s="85">
        <v>16308</v>
      </c>
      <c r="S280" s="85">
        <v>16556</v>
      </c>
      <c r="T280" s="85">
        <v>16550</v>
      </c>
      <c r="U280" s="85">
        <v>16443</v>
      </c>
      <c r="V280" s="85">
        <v>16273</v>
      </c>
      <c r="W280" s="85">
        <v>16317</v>
      </c>
      <c r="X280" s="85">
        <v>16409</v>
      </c>
      <c r="Y280" s="85">
        <v>16428</v>
      </c>
      <c r="Z280" s="85">
        <v>16460</v>
      </c>
      <c r="AA280" s="85">
        <v>16405</v>
      </c>
      <c r="AB280" s="85">
        <v>16427</v>
      </c>
      <c r="AC280" s="85">
        <v>16343</v>
      </c>
      <c r="AD280" s="85">
        <v>16459</v>
      </c>
      <c r="AE280" s="85">
        <v>16617</v>
      </c>
      <c r="AF280" s="85">
        <v>16562</v>
      </c>
      <c r="AG280" s="85">
        <v>16628</v>
      </c>
      <c r="AH280" s="25"/>
      <c r="AI280" s="25"/>
      <c r="AJ280" s="25"/>
      <c r="AK280" s="25"/>
    </row>
    <row r="281" spans="1:37" x14ac:dyDescent="0.25">
      <c r="A281" s="25" t="s">
        <v>352</v>
      </c>
      <c r="B281" s="85">
        <v>9351</v>
      </c>
      <c r="C281" s="85">
        <v>9404</v>
      </c>
      <c r="D281" s="85">
        <v>9452</v>
      </c>
      <c r="E281" s="85">
        <v>9444</v>
      </c>
      <c r="F281" s="85">
        <v>9416</v>
      </c>
      <c r="G281" s="85">
        <v>9525</v>
      </c>
      <c r="H281" s="85">
        <v>9555</v>
      </c>
      <c r="I281" s="85">
        <v>9511</v>
      </c>
      <c r="J281" s="85">
        <v>9420</v>
      </c>
      <c r="K281" s="85">
        <v>9470</v>
      </c>
      <c r="L281" s="85">
        <v>9539</v>
      </c>
      <c r="M281" s="85">
        <v>9546</v>
      </c>
      <c r="N281" s="85">
        <v>9615</v>
      </c>
      <c r="O281" s="85">
        <v>9722</v>
      </c>
      <c r="P281" s="85">
        <v>9759</v>
      </c>
      <c r="Q281" s="85">
        <v>9750</v>
      </c>
      <c r="R281" s="85">
        <v>9763</v>
      </c>
      <c r="S281" s="85">
        <v>9881</v>
      </c>
      <c r="T281" s="85">
        <v>9930</v>
      </c>
      <c r="U281" s="85">
        <v>9859</v>
      </c>
      <c r="V281" s="85">
        <v>9753</v>
      </c>
      <c r="W281" s="85">
        <v>9832</v>
      </c>
      <c r="X281" s="85">
        <v>9844</v>
      </c>
      <c r="Y281" s="85">
        <v>9830</v>
      </c>
      <c r="Z281" s="85">
        <v>9876</v>
      </c>
      <c r="AA281" s="85">
        <v>9876</v>
      </c>
      <c r="AB281" s="85">
        <v>9899</v>
      </c>
      <c r="AC281" s="85">
        <v>9857</v>
      </c>
      <c r="AD281" s="85">
        <v>9885</v>
      </c>
      <c r="AE281" s="85">
        <v>9987</v>
      </c>
      <c r="AF281" s="85">
        <v>9970</v>
      </c>
      <c r="AG281" s="85">
        <v>9996</v>
      </c>
      <c r="AH281" s="25"/>
      <c r="AI281" s="25"/>
      <c r="AJ281" s="25"/>
      <c r="AK281" s="25"/>
    </row>
    <row r="282" spans="1:37" x14ac:dyDescent="0.25">
      <c r="A282" s="25" t="s">
        <v>353</v>
      </c>
      <c r="B282" s="85">
        <v>8559</v>
      </c>
      <c r="C282" s="85">
        <v>8663</v>
      </c>
      <c r="D282" s="85">
        <v>8674</v>
      </c>
      <c r="E282" s="85">
        <v>8582</v>
      </c>
      <c r="F282" s="85">
        <v>8603</v>
      </c>
      <c r="G282" s="85">
        <v>8708</v>
      </c>
      <c r="H282" s="85">
        <v>8688</v>
      </c>
      <c r="I282" s="85">
        <v>8686</v>
      </c>
      <c r="J282" s="85">
        <v>8625</v>
      </c>
      <c r="K282" s="85">
        <v>8650</v>
      </c>
      <c r="L282" s="85">
        <v>8712</v>
      </c>
      <c r="M282" s="85">
        <v>8705</v>
      </c>
      <c r="N282" s="85">
        <v>8709</v>
      </c>
      <c r="O282" s="85">
        <v>8832</v>
      </c>
      <c r="P282" s="85">
        <v>8861</v>
      </c>
      <c r="Q282" s="85">
        <v>8856</v>
      </c>
      <c r="R282" s="85">
        <v>8905</v>
      </c>
      <c r="S282" s="85">
        <v>9005</v>
      </c>
      <c r="T282" s="85">
        <v>9004</v>
      </c>
      <c r="U282" s="85">
        <v>8937</v>
      </c>
      <c r="V282" s="85">
        <v>8873</v>
      </c>
      <c r="W282" s="85">
        <v>8929</v>
      </c>
      <c r="X282" s="85">
        <v>8933</v>
      </c>
      <c r="Y282" s="85">
        <v>8945</v>
      </c>
      <c r="Z282" s="85">
        <v>8968</v>
      </c>
      <c r="AA282" s="85">
        <v>8983</v>
      </c>
      <c r="AB282" s="85">
        <v>8989</v>
      </c>
      <c r="AC282" s="85">
        <v>8934</v>
      </c>
      <c r="AD282" s="85">
        <v>8962</v>
      </c>
      <c r="AE282" s="85">
        <v>9046</v>
      </c>
      <c r="AF282" s="85">
        <v>8972</v>
      </c>
      <c r="AG282" s="85">
        <v>9030</v>
      </c>
      <c r="AH282" s="25"/>
      <c r="AI282" s="25"/>
      <c r="AJ282" s="25"/>
      <c r="AK282" s="25"/>
    </row>
    <row r="283" spans="1:37" x14ac:dyDescent="0.25">
      <c r="A283" s="25" t="s">
        <v>354</v>
      </c>
      <c r="B283" s="85">
        <v>9851</v>
      </c>
      <c r="C283" s="85">
        <v>9911</v>
      </c>
      <c r="D283" s="85">
        <v>9989</v>
      </c>
      <c r="E283" s="85">
        <v>9998</v>
      </c>
      <c r="F283" s="85">
        <v>9974</v>
      </c>
      <c r="G283" s="85">
        <v>10121</v>
      </c>
      <c r="H283" s="85">
        <v>10136</v>
      </c>
      <c r="I283" s="85">
        <v>10099</v>
      </c>
      <c r="J283" s="85">
        <v>9998</v>
      </c>
      <c r="K283" s="85">
        <v>10063</v>
      </c>
      <c r="L283" s="85">
        <v>10108</v>
      </c>
      <c r="M283" s="85">
        <v>10070</v>
      </c>
      <c r="N283" s="85">
        <v>10106</v>
      </c>
      <c r="O283" s="85">
        <v>10224</v>
      </c>
      <c r="P283" s="85">
        <v>10268</v>
      </c>
      <c r="Q283" s="85">
        <v>10295</v>
      </c>
      <c r="R283" s="85">
        <v>10303</v>
      </c>
      <c r="S283" s="85">
        <v>10474</v>
      </c>
      <c r="T283" s="85">
        <v>10521</v>
      </c>
      <c r="U283" s="85">
        <v>10447</v>
      </c>
      <c r="V283" s="85">
        <v>10325</v>
      </c>
      <c r="W283" s="85">
        <v>10410</v>
      </c>
      <c r="X283" s="85">
        <v>10436</v>
      </c>
      <c r="Y283" s="85">
        <v>10393</v>
      </c>
      <c r="Z283" s="85">
        <v>10431</v>
      </c>
      <c r="AA283" s="85">
        <v>10441</v>
      </c>
      <c r="AB283" s="85">
        <v>10462</v>
      </c>
      <c r="AC283" s="85">
        <v>10414</v>
      </c>
      <c r="AD283" s="85">
        <v>10460</v>
      </c>
      <c r="AE283" s="85">
        <v>10550</v>
      </c>
      <c r="AF283" s="85">
        <v>10560</v>
      </c>
      <c r="AG283" s="85">
        <v>10599</v>
      </c>
      <c r="AH283" s="25"/>
      <c r="AI283" s="25"/>
      <c r="AJ283" s="25"/>
      <c r="AK283" s="25"/>
    </row>
    <row r="284" spans="1:37" x14ac:dyDescent="0.25">
      <c r="A284" s="25" t="s">
        <v>355</v>
      </c>
      <c r="B284" s="85">
        <v>1879</v>
      </c>
      <c r="C284" s="85">
        <v>1879</v>
      </c>
      <c r="D284" s="85">
        <v>1867</v>
      </c>
      <c r="E284" s="85">
        <v>1791</v>
      </c>
      <c r="F284" s="85">
        <v>1849</v>
      </c>
      <c r="G284" s="85">
        <v>1945</v>
      </c>
      <c r="H284" s="85">
        <v>2022</v>
      </c>
      <c r="I284" s="85">
        <v>2014</v>
      </c>
      <c r="J284" s="85">
        <v>1896</v>
      </c>
      <c r="K284" s="85">
        <v>1889</v>
      </c>
      <c r="L284" s="85">
        <v>1875</v>
      </c>
      <c r="M284" s="85">
        <v>1928</v>
      </c>
      <c r="N284" s="85">
        <v>1948</v>
      </c>
      <c r="O284" s="85">
        <v>1925</v>
      </c>
      <c r="P284" s="85">
        <v>1902</v>
      </c>
      <c r="Q284" s="85">
        <v>1850</v>
      </c>
      <c r="R284" s="85">
        <v>1897</v>
      </c>
      <c r="S284" s="85">
        <v>1968</v>
      </c>
      <c r="T284" s="85">
        <v>2042</v>
      </c>
      <c r="U284" s="85">
        <v>2007</v>
      </c>
      <c r="V284" s="85">
        <v>1915</v>
      </c>
      <c r="W284" s="85">
        <v>1917</v>
      </c>
      <c r="X284" s="85">
        <v>1911</v>
      </c>
      <c r="Y284" s="85">
        <v>1972</v>
      </c>
      <c r="Z284" s="85">
        <v>1999</v>
      </c>
      <c r="AA284" s="85">
        <v>1956</v>
      </c>
      <c r="AB284" s="85">
        <v>1905</v>
      </c>
      <c r="AC284" s="85">
        <v>1853</v>
      </c>
      <c r="AD284" s="85">
        <v>1917</v>
      </c>
      <c r="AE284" s="85">
        <v>1977</v>
      </c>
      <c r="AF284" s="85">
        <v>2016</v>
      </c>
      <c r="AG284" s="85">
        <v>1992</v>
      </c>
      <c r="AH284" s="25"/>
      <c r="AI284" s="25"/>
      <c r="AJ284" s="25"/>
      <c r="AK284" s="25"/>
    </row>
    <row r="285" spans="1:37" x14ac:dyDescent="0.25">
      <c r="A285" s="25" t="s">
        <v>356</v>
      </c>
      <c r="B285" s="85">
        <v>1143</v>
      </c>
      <c r="C285" s="85">
        <v>1155</v>
      </c>
      <c r="D285" s="85">
        <v>1169</v>
      </c>
      <c r="E285" s="85">
        <v>1169</v>
      </c>
      <c r="F285" s="85">
        <v>1192</v>
      </c>
      <c r="G285" s="85">
        <v>1225</v>
      </c>
      <c r="H285" s="85">
        <v>1216</v>
      </c>
      <c r="I285" s="85">
        <v>1216</v>
      </c>
      <c r="J285" s="85">
        <v>1181</v>
      </c>
      <c r="K285" s="85">
        <v>1173</v>
      </c>
      <c r="L285" s="85">
        <v>1157</v>
      </c>
      <c r="M285" s="85">
        <v>1164</v>
      </c>
      <c r="N285" s="85">
        <v>1154</v>
      </c>
      <c r="O285" s="85">
        <v>1163</v>
      </c>
      <c r="P285" s="85">
        <v>1173</v>
      </c>
      <c r="Q285" s="85">
        <v>1186</v>
      </c>
      <c r="R285" s="85">
        <v>1190</v>
      </c>
      <c r="S285" s="85">
        <v>1241</v>
      </c>
      <c r="T285" s="85">
        <v>1258</v>
      </c>
      <c r="U285" s="85">
        <v>1254</v>
      </c>
      <c r="V285" s="85">
        <v>1232</v>
      </c>
      <c r="W285" s="85">
        <v>1228</v>
      </c>
      <c r="X285" s="85">
        <v>1207</v>
      </c>
      <c r="Y285" s="85">
        <v>1228</v>
      </c>
      <c r="Z285" s="85">
        <v>1203</v>
      </c>
      <c r="AA285" s="85">
        <v>1200</v>
      </c>
      <c r="AB285" s="85">
        <v>1190</v>
      </c>
      <c r="AC285" s="85">
        <v>1206</v>
      </c>
      <c r="AD285" s="85">
        <v>1225</v>
      </c>
      <c r="AE285" s="85">
        <v>1254</v>
      </c>
      <c r="AF285" s="85">
        <v>1246</v>
      </c>
      <c r="AG285" s="85">
        <v>1234</v>
      </c>
      <c r="AH285" s="25"/>
      <c r="AI285" s="25"/>
      <c r="AJ285" s="25"/>
      <c r="AK285" s="25"/>
    </row>
    <row r="286" spans="1:37" x14ac:dyDescent="0.25">
      <c r="A286" s="25" t="s">
        <v>357</v>
      </c>
      <c r="B286" s="85">
        <v>2224</v>
      </c>
      <c r="C286" s="85">
        <v>2243</v>
      </c>
      <c r="D286" s="85">
        <v>2262</v>
      </c>
      <c r="E286" s="85">
        <v>2268</v>
      </c>
      <c r="F286" s="85">
        <v>2261</v>
      </c>
      <c r="G286" s="85">
        <v>2286</v>
      </c>
      <c r="H286" s="85">
        <v>2288</v>
      </c>
      <c r="I286" s="85">
        <v>2281</v>
      </c>
      <c r="J286" s="85">
        <v>2262</v>
      </c>
      <c r="K286" s="85">
        <v>2272</v>
      </c>
      <c r="L286" s="85">
        <v>2288</v>
      </c>
      <c r="M286" s="85">
        <v>2289</v>
      </c>
      <c r="N286" s="85">
        <v>2287</v>
      </c>
      <c r="O286" s="85">
        <v>2321</v>
      </c>
      <c r="P286" s="85">
        <v>2342</v>
      </c>
      <c r="Q286" s="85">
        <v>2343</v>
      </c>
      <c r="R286" s="85">
        <v>2347</v>
      </c>
      <c r="S286" s="85">
        <v>2377</v>
      </c>
      <c r="T286" s="85">
        <v>2384</v>
      </c>
      <c r="U286" s="85">
        <v>2366</v>
      </c>
      <c r="V286" s="85">
        <v>2340</v>
      </c>
      <c r="W286" s="85">
        <v>2362</v>
      </c>
      <c r="X286" s="85">
        <v>2365</v>
      </c>
      <c r="Y286" s="85">
        <v>2354</v>
      </c>
      <c r="Z286" s="85">
        <v>2353</v>
      </c>
      <c r="AA286" s="85">
        <v>2364</v>
      </c>
      <c r="AB286" s="85">
        <v>2374</v>
      </c>
      <c r="AC286" s="85">
        <v>2370</v>
      </c>
      <c r="AD286" s="85">
        <v>2377</v>
      </c>
      <c r="AE286" s="85">
        <v>2403</v>
      </c>
      <c r="AF286" s="85">
        <v>2398</v>
      </c>
      <c r="AG286" s="85">
        <v>2403</v>
      </c>
      <c r="AH286" s="25"/>
      <c r="AI286" s="25"/>
      <c r="AJ286" s="25"/>
      <c r="AK286" s="25"/>
    </row>
    <row r="287" spans="1:37" x14ac:dyDescent="0.25">
      <c r="A287" s="25" t="s">
        <v>358</v>
      </c>
      <c r="B287" s="85">
        <v>2988</v>
      </c>
      <c r="C287" s="85">
        <v>2999</v>
      </c>
      <c r="D287" s="85">
        <v>3000</v>
      </c>
      <c r="E287" s="85">
        <v>3002</v>
      </c>
      <c r="F287" s="85">
        <v>3020</v>
      </c>
      <c r="G287" s="85">
        <v>3071</v>
      </c>
      <c r="H287" s="85">
        <v>3074</v>
      </c>
      <c r="I287" s="85">
        <v>3051</v>
      </c>
      <c r="J287" s="85">
        <v>3021</v>
      </c>
      <c r="K287" s="85">
        <v>3021</v>
      </c>
      <c r="L287" s="85">
        <v>3025</v>
      </c>
      <c r="M287" s="85">
        <v>3011</v>
      </c>
      <c r="N287" s="85">
        <v>3047</v>
      </c>
      <c r="O287" s="85">
        <v>3084</v>
      </c>
      <c r="P287" s="85">
        <v>3092</v>
      </c>
      <c r="Q287" s="85">
        <v>3090</v>
      </c>
      <c r="R287" s="85">
        <v>3098</v>
      </c>
      <c r="S287" s="85">
        <v>3141</v>
      </c>
      <c r="T287" s="85">
        <v>3136</v>
      </c>
      <c r="U287" s="85">
        <v>3116</v>
      </c>
      <c r="V287" s="85">
        <v>3088</v>
      </c>
      <c r="W287" s="85">
        <v>3094</v>
      </c>
      <c r="X287" s="85">
        <v>3106</v>
      </c>
      <c r="Y287" s="85">
        <v>3087</v>
      </c>
      <c r="Z287" s="85">
        <v>3123</v>
      </c>
      <c r="AA287" s="85">
        <v>3121</v>
      </c>
      <c r="AB287" s="85">
        <v>3119</v>
      </c>
      <c r="AC287" s="85">
        <v>3107</v>
      </c>
      <c r="AD287" s="85">
        <v>3131</v>
      </c>
      <c r="AE287" s="85">
        <v>3157</v>
      </c>
      <c r="AF287" s="85">
        <v>3139</v>
      </c>
      <c r="AG287" s="85">
        <v>3153</v>
      </c>
      <c r="AH287" s="25"/>
      <c r="AI287" s="25"/>
      <c r="AJ287" s="25"/>
      <c r="AK287" s="25"/>
    </row>
    <row r="288" spans="1:37" x14ac:dyDescent="0.25">
      <c r="A288" s="25" t="s">
        <v>359</v>
      </c>
      <c r="B288" s="85">
        <v>20260</v>
      </c>
      <c r="C288" s="85">
        <v>20389</v>
      </c>
      <c r="D288" s="85">
        <v>20511</v>
      </c>
      <c r="E288" s="85">
        <v>20417</v>
      </c>
      <c r="F288" s="85">
        <v>20419</v>
      </c>
      <c r="G288" s="85">
        <v>20588</v>
      </c>
      <c r="H288" s="85">
        <v>20475</v>
      </c>
      <c r="I288" s="85">
        <v>20455</v>
      </c>
      <c r="J288" s="85">
        <v>20450</v>
      </c>
      <c r="K288" s="85">
        <v>20553</v>
      </c>
      <c r="L288" s="85">
        <v>20689</v>
      </c>
      <c r="M288" s="85">
        <v>20696</v>
      </c>
      <c r="N288" s="85">
        <v>20626</v>
      </c>
      <c r="O288" s="85">
        <v>20879</v>
      </c>
      <c r="P288" s="85">
        <v>20978</v>
      </c>
      <c r="Q288" s="85">
        <v>20906</v>
      </c>
      <c r="R288" s="85">
        <v>20957</v>
      </c>
      <c r="S288" s="85">
        <v>21176</v>
      </c>
      <c r="T288" s="85">
        <v>20976</v>
      </c>
      <c r="U288" s="85">
        <v>20937</v>
      </c>
      <c r="V288" s="85">
        <v>20853</v>
      </c>
      <c r="W288" s="85">
        <v>21012</v>
      </c>
      <c r="X288" s="85">
        <v>21142</v>
      </c>
      <c r="Y288" s="85">
        <v>21121</v>
      </c>
      <c r="Z288" s="85">
        <v>21077</v>
      </c>
      <c r="AA288" s="85">
        <v>21122</v>
      </c>
      <c r="AB288" s="85">
        <v>21095</v>
      </c>
      <c r="AC288" s="85">
        <v>20939</v>
      </c>
      <c r="AD288" s="85">
        <v>20944</v>
      </c>
      <c r="AE288" s="85">
        <v>20974</v>
      </c>
      <c r="AF288" s="85">
        <v>20791</v>
      </c>
      <c r="AG288" s="85">
        <v>20974</v>
      </c>
      <c r="AH288" s="25"/>
      <c r="AI288" s="25"/>
      <c r="AJ288" s="25"/>
      <c r="AK288" s="25"/>
    </row>
    <row r="289" spans="1:37" x14ac:dyDescent="0.25">
      <c r="A289" s="25" t="s">
        <v>360</v>
      </c>
      <c r="B289" s="85">
        <v>1085</v>
      </c>
      <c r="C289" s="85">
        <v>1099</v>
      </c>
      <c r="D289" s="85">
        <v>1105</v>
      </c>
      <c r="E289" s="85">
        <v>1105</v>
      </c>
      <c r="F289" s="85">
        <v>1099</v>
      </c>
      <c r="G289" s="85">
        <v>1103</v>
      </c>
      <c r="H289" s="85">
        <v>1097</v>
      </c>
      <c r="I289" s="85">
        <v>1095</v>
      </c>
      <c r="J289" s="85">
        <v>1096</v>
      </c>
      <c r="K289" s="85">
        <v>1104</v>
      </c>
      <c r="L289" s="85">
        <v>1106</v>
      </c>
      <c r="M289" s="85">
        <v>1105</v>
      </c>
      <c r="N289" s="85">
        <v>1092</v>
      </c>
      <c r="O289" s="85">
        <v>1113</v>
      </c>
      <c r="P289" s="85">
        <v>1122</v>
      </c>
      <c r="Q289" s="85">
        <v>1123</v>
      </c>
      <c r="R289" s="85">
        <v>1118</v>
      </c>
      <c r="S289" s="85">
        <v>1125</v>
      </c>
      <c r="T289" s="85">
        <v>1117</v>
      </c>
      <c r="U289" s="85">
        <v>1124</v>
      </c>
      <c r="V289" s="85">
        <v>1136</v>
      </c>
      <c r="W289" s="85">
        <v>1153</v>
      </c>
      <c r="X289" s="85">
        <v>1158</v>
      </c>
      <c r="Y289" s="85">
        <v>1157</v>
      </c>
      <c r="Z289" s="85">
        <v>1143</v>
      </c>
      <c r="AA289" s="85">
        <v>1156</v>
      </c>
      <c r="AB289" s="85">
        <v>1151</v>
      </c>
      <c r="AC289" s="85">
        <v>1153</v>
      </c>
      <c r="AD289" s="85">
        <v>1146</v>
      </c>
      <c r="AE289" s="85">
        <v>1149</v>
      </c>
      <c r="AF289" s="85">
        <v>1144</v>
      </c>
      <c r="AG289" s="85">
        <v>1144</v>
      </c>
      <c r="AH289" s="25"/>
      <c r="AI289" s="25"/>
      <c r="AJ289" s="25"/>
      <c r="AK289" s="25"/>
    </row>
    <row r="290" spans="1:37" x14ac:dyDescent="0.25">
      <c r="A290" s="25" t="s">
        <v>361</v>
      </c>
      <c r="B290" s="85">
        <v>9134</v>
      </c>
      <c r="C290" s="85">
        <v>9206</v>
      </c>
      <c r="D290" s="85">
        <v>9207</v>
      </c>
      <c r="E290" s="85">
        <v>9166</v>
      </c>
      <c r="F290" s="85">
        <v>9190</v>
      </c>
      <c r="G290" s="85">
        <v>9282</v>
      </c>
      <c r="H290" s="85">
        <v>9270</v>
      </c>
      <c r="I290" s="85">
        <v>9273</v>
      </c>
      <c r="J290" s="85">
        <v>9196</v>
      </c>
      <c r="K290" s="85">
        <v>9185</v>
      </c>
      <c r="L290" s="85">
        <v>9236</v>
      </c>
      <c r="M290" s="85">
        <v>9248</v>
      </c>
      <c r="N290" s="85">
        <v>9291</v>
      </c>
      <c r="O290" s="85">
        <v>9387</v>
      </c>
      <c r="P290" s="85">
        <v>9400</v>
      </c>
      <c r="Q290" s="85">
        <v>9401</v>
      </c>
      <c r="R290" s="85">
        <v>9447</v>
      </c>
      <c r="S290" s="85">
        <v>9544</v>
      </c>
      <c r="T290" s="85">
        <v>9565</v>
      </c>
      <c r="U290" s="85">
        <v>9508</v>
      </c>
      <c r="V290" s="85">
        <v>9426</v>
      </c>
      <c r="W290" s="85">
        <v>9509</v>
      </c>
      <c r="X290" s="85">
        <v>9493</v>
      </c>
      <c r="Y290" s="85">
        <v>9490</v>
      </c>
      <c r="Z290" s="85">
        <v>9538</v>
      </c>
      <c r="AA290" s="85">
        <v>9538</v>
      </c>
      <c r="AB290" s="85">
        <v>9543</v>
      </c>
      <c r="AC290" s="85">
        <v>9485</v>
      </c>
      <c r="AD290" s="85">
        <v>9540</v>
      </c>
      <c r="AE290" s="85">
        <v>9625</v>
      </c>
      <c r="AF290" s="85">
        <v>9592</v>
      </c>
      <c r="AG290" s="85">
        <v>9662</v>
      </c>
      <c r="AH290" s="25"/>
      <c r="AI290" s="25"/>
      <c r="AJ290" s="25"/>
      <c r="AK290" s="25"/>
    </row>
    <row r="291" spans="1:37" x14ac:dyDescent="0.25">
      <c r="A291" s="25" t="s">
        <v>362</v>
      </c>
      <c r="B291" s="85">
        <v>51253</v>
      </c>
      <c r="C291" s="85">
        <v>51569</v>
      </c>
      <c r="D291" s="85">
        <v>51850</v>
      </c>
      <c r="E291" s="85">
        <v>51820</v>
      </c>
      <c r="F291" s="85">
        <v>51753</v>
      </c>
      <c r="G291" s="85">
        <v>52490</v>
      </c>
      <c r="H291" s="85">
        <v>52624</v>
      </c>
      <c r="I291" s="85">
        <v>52480</v>
      </c>
      <c r="J291" s="85">
        <v>51939</v>
      </c>
      <c r="K291" s="85">
        <v>52172</v>
      </c>
      <c r="L291" s="85">
        <v>52535</v>
      </c>
      <c r="M291" s="85">
        <v>52516</v>
      </c>
      <c r="N291" s="85">
        <v>52637</v>
      </c>
      <c r="O291" s="85">
        <v>53206</v>
      </c>
      <c r="P291" s="85">
        <v>53465</v>
      </c>
      <c r="Q291" s="85">
        <v>53617</v>
      </c>
      <c r="R291" s="85">
        <v>53740</v>
      </c>
      <c r="S291" s="85">
        <v>54518</v>
      </c>
      <c r="T291" s="85">
        <v>54730</v>
      </c>
      <c r="U291" s="85">
        <v>54355</v>
      </c>
      <c r="V291" s="85">
        <v>53770</v>
      </c>
      <c r="W291" s="85">
        <v>54283</v>
      </c>
      <c r="X291" s="85">
        <v>54358</v>
      </c>
      <c r="Y291" s="85">
        <v>54233</v>
      </c>
      <c r="Z291" s="85">
        <v>54368</v>
      </c>
      <c r="AA291" s="85">
        <v>54487</v>
      </c>
      <c r="AB291" s="85">
        <v>54593</v>
      </c>
      <c r="AC291" s="85">
        <v>54359</v>
      </c>
      <c r="AD291" s="85">
        <v>54572</v>
      </c>
      <c r="AE291" s="85">
        <v>55000</v>
      </c>
      <c r="AF291" s="85">
        <v>54913</v>
      </c>
      <c r="AG291" s="85">
        <v>55150</v>
      </c>
      <c r="AH291" s="25"/>
      <c r="AI291" s="25"/>
      <c r="AJ291" s="25"/>
      <c r="AK291" s="25"/>
    </row>
    <row r="292" spans="1:37" x14ac:dyDescent="0.25">
      <c r="A292" s="25" t="s">
        <v>363</v>
      </c>
      <c r="B292" s="85">
        <v>9628</v>
      </c>
      <c r="C292" s="85">
        <v>9772</v>
      </c>
      <c r="D292" s="85">
        <v>9812</v>
      </c>
      <c r="E292" s="85">
        <v>9804</v>
      </c>
      <c r="F292" s="85">
        <v>9744</v>
      </c>
      <c r="G292" s="85">
        <v>9816</v>
      </c>
      <c r="H292" s="85">
        <v>9790</v>
      </c>
      <c r="I292" s="85">
        <v>9719</v>
      </c>
      <c r="J292" s="85">
        <v>9754</v>
      </c>
      <c r="K292" s="85">
        <v>9832</v>
      </c>
      <c r="L292" s="85">
        <v>9853</v>
      </c>
      <c r="M292" s="85">
        <v>9846</v>
      </c>
      <c r="N292" s="85">
        <v>9795</v>
      </c>
      <c r="O292" s="85">
        <v>9938</v>
      </c>
      <c r="P292" s="85">
        <v>9987</v>
      </c>
      <c r="Q292" s="85">
        <v>10021</v>
      </c>
      <c r="R292" s="85">
        <v>9988</v>
      </c>
      <c r="S292" s="85">
        <v>10106</v>
      </c>
      <c r="T292" s="85">
        <v>10058</v>
      </c>
      <c r="U292" s="85">
        <v>10005</v>
      </c>
      <c r="V292" s="85">
        <v>10078</v>
      </c>
      <c r="W292" s="85">
        <v>10163</v>
      </c>
      <c r="X292" s="85">
        <v>10220</v>
      </c>
      <c r="Y292" s="85">
        <v>10240</v>
      </c>
      <c r="Z292" s="85">
        <v>10154</v>
      </c>
      <c r="AA292" s="85">
        <v>10294</v>
      </c>
      <c r="AB292" s="85">
        <v>10266</v>
      </c>
      <c r="AC292" s="85">
        <v>10267</v>
      </c>
      <c r="AD292" s="85">
        <v>10251</v>
      </c>
      <c r="AE292" s="85">
        <v>10291</v>
      </c>
      <c r="AF292" s="85">
        <v>10184</v>
      </c>
      <c r="AG292" s="85">
        <v>10204</v>
      </c>
      <c r="AH292" s="25"/>
      <c r="AI292" s="25"/>
      <c r="AJ292" s="25"/>
      <c r="AK292" s="25"/>
    </row>
    <row r="293" spans="1:37" x14ac:dyDescent="0.25">
      <c r="A293" s="25" t="s">
        <v>364</v>
      </c>
      <c r="B293" s="85">
        <v>3820</v>
      </c>
      <c r="C293" s="85">
        <v>3870</v>
      </c>
      <c r="D293" s="85">
        <v>3895</v>
      </c>
      <c r="E293" s="85">
        <v>3871</v>
      </c>
      <c r="F293" s="85">
        <v>3848</v>
      </c>
      <c r="G293" s="85">
        <v>3860</v>
      </c>
      <c r="H293" s="85">
        <v>3857</v>
      </c>
      <c r="I293" s="85">
        <v>3846</v>
      </c>
      <c r="J293" s="85">
        <v>3835</v>
      </c>
      <c r="K293" s="85">
        <v>3866</v>
      </c>
      <c r="L293" s="85">
        <v>3877</v>
      </c>
      <c r="M293" s="85">
        <v>3877</v>
      </c>
      <c r="N293" s="85">
        <v>3864</v>
      </c>
      <c r="O293" s="85">
        <v>3919</v>
      </c>
      <c r="P293" s="85">
        <v>3954</v>
      </c>
      <c r="Q293" s="85">
        <v>3948</v>
      </c>
      <c r="R293" s="85">
        <v>3917</v>
      </c>
      <c r="S293" s="85">
        <v>3965</v>
      </c>
      <c r="T293" s="85">
        <v>3938</v>
      </c>
      <c r="U293" s="85">
        <v>3937</v>
      </c>
      <c r="V293" s="85">
        <v>3959</v>
      </c>
      <c r="W293" s="85">
        <v>4018</v>
      </c>
      <c r="X293" s="85">
        <v>4048</v>
      </c>
      <c r="Y293" s="85">
        <v>4055</v>
      </c>
      <c r="Z293" s="85">
        <v>4013</v>
      </c>
      <c r="AA293" s="85">
        <v>4063</v>
      </c>
      <c r="AB293" s="85">
        <v>4040</v>
      </c>
      <c r="AC293" s="85">
        <v>4044</v>
      </c>
      <c r="AD293" s="85">
        <v>4014</v>
      </c>
      <c r="AE293" s="85">
        <v>4037</v>
      </c>
      <c r="AF293" s="85">
        <v>3998</v>
      </c>
      <c r="AG293" s="85">
        <v>4027</v>
      </c>
      <c r="AH293" s="25"/>
      <c r="AI293" s="25"/>
      <c r="AJ293" s="25"/>
      <c r="AK293" s="25"/>
    </row>
    <row r="294" spans="1:37" x14ac:dyDescent="0.25">
      <c r="A294" s="25" t="s">
        <v>365</v>
      </c>
      <c r="B294" s="85">
        <v>5404</v>
      </c>
      <c r="C294" s="85">
        <v>5408</v>
      </c>
      <c r="D294" s="85">
        <v>5427</v>
      </c>
      <c r="E294" s="85">
        <v>5415</v>
      </c>
      <c r="F294" s="85">
        <v>5409</v>
      </c>
      <c r="G294" s="85">
        <v>5496</v>
      </c>
      <c r="H294" s="85">
        <v>5518</v>
      </c>
      <c r="I294" s="85">
        <v>5481</v>
      </c>
      <c r="J294" s="85">
        <v>5438</v>
      </c>
      <c r="K294" s="85">
        <v>5474</v>
      </c>
      <c r="L294" s="85">
        <v>5504</v>
      </c>
      <c r="M294" s="85">
        <v>5504</v>
      </c>
      <c r="N294" s="85">
        <v>5505</v>
      </c>
      <c r="O294" s="85">
        <v>5520</v>
      </c>
      <c r="P294" s="85">
        <v>5554</v>
      </c>
      <c r="Q294" s="85">
        <v>5549</v>
      </c>
      <c r="R294" s="85">
        <v>5574</v>
      </c>
      <c r="S294" s="85">
        <v>5691</v>
      </c>
      <c r="T294" s="85">
        <v>5663</v>
      </c>
      <c r="U294" s="85">
        <v>5620</v>
      </c>
      <c r="V294" s="85">
        <v>5560</v>
      </c>
      <c r="W294" s="85">
        <v>5595</v>
      </c>
      <c r="X294" s="85">
        <v>5606</v>
      </c>
      <c r="Y294" s="85">
        <v>5607</v>
      </c>
      <c r="Z294" s="85">
        <v>5608</v>
      </c>
      <c r="AA294" s="85">
        <v>5595</v>
      </c>
      <c r="AB294" s="85">
        <v>5609</v>
      </c>
      <c r="AC294" s="85">
        <v>5568</v>
      </c>
      <c r="AD294" s="85">
        <v>5610</v>
      </c>
      <c r="AE294" s="85">
        <v>5657</v>
      </c>
      <c r="AF294" s="85">
        <v>5627</v>
      </c>
      <c r="AG294" s="85">
        <v>5647</v>
      </c>
      <c r="AH294" s="25"/>
      <c r="AI294" s="25"/>
      <c r="AJ294" s="25"/>
      <c r="AK294" s="25"/>
    </row>
    <row r="295" spans="1:37" x14ac:dyDescent="0.25">
      <c r="A295" s="25" t="s">
        <v>366</v>
      </c>
      <c r="B295" s="85">
        <v>8052</v>
      </c>
      <c r="C295" s="85">
        <v>8114</v>
      </c>
      <c r="D295" s="85">
        <v>8160</v>
      </c>
      <c r="E295" s="85">
        <v>8084</v>
      </c>
      <c r="F295" s="85">
        <v>8075</v>
      </c>
      <c r="G295" s="85">
        <v>8104</v>
      </c>
      <c r="H295" s="85">
        <v>8086</v>
      </c>
      <c r="I295" s="85">
        <v>8049</v>
      </c>
      <c r="J295" s="85">
        <v>8079</v>
      </c>
      <c r="K295" s="85">
        <v>8075</v>
      </c>
      <c r="L295" s="85">
        <v>8129</v>
      </c>
      <c r="M295" s="85">
        <v>8169</v>
      </c>
      <c r="N295" s="85">
        <v>8249</v>
      </c>
      <c r="O295" s="85">
        <v>8328</v>
      </c>
      <c r="P295" s="85">
        <v>8350</v>
      </c>
      <c r="Q295" s="85">
        <v>8303</v>
      </c>
      <c r="R295" s="85">
        <v>8260</v>
      </c>
      <c r="S295" s="85">
        <v>8355</v>
      </c>
      <c r="T295" s="85">
        <v>8284</v>
      </c>
      <c r="U295" s="85">
        <v>8253</v>
      </c>
      <c r="V295" s="85">
        <v>8202</v>
      </c>
      <c r="W295" s="85">
        <v>8233</v>
      </c>
      <c r="X295" s="85">
        <v>8283</v>
      </c>
      <c r="Y295" s="85">
        <v>8322</v>
      </c>
      <c r="Z295" s="85">
        <v>8386</v>
      </c>
      <c r="AA295" s="85">
        <v>8406</v>
      </c>
      <c r="AB295" s="85">
        <v>8359</v>
      </c>
      <c r="AC295" s="85">
        <v>8248</v>
      </c>
      <c r="AD295" s="85">
        <v>8287</v>
      </c>
      <c r="AE295" s="85">
        <v>8305</v>
      </c>
      <c r="AF295" s="85">
        <v>8195</v>
      </c>
      <c r="AG295" s="85">
        <v>8277</v>
      </c>
      <c r="AH295" s="25"/>
      <c r="AI295" s="25"/>
      <c r="AJ295" s="25"/>
      <c r="AK295" s="25"/>
    </row>
    <row r="296" spans="1:37" x14ac:dyDescent="0.25">
      <c r="A296" s="25" t="s">
        <v>367</v>
      </c>
      <c r="B296" s="85">
        <v>5596</v>
      </c>
      <c r="C296" s="85">
        <v>5672</v>
      </c>
      <c r="D296" s="85">
        <v>5655</v>
      </c>
      <c r="E296" s="85">
        <v>5649</v>
      </c>
      <c r="F296" s="85">
        <v>5602</v>
      </c>
      <c r="G296" s="85">
        <v>5646</v>
      </c>
      <c r="H296" s="85">
        <v>5626</v>
      </c>
      <c r="I296" s="85">
        <v>5602</v>
      </c>
      <c r="J296" s="85">
        <v>5599</v>
      </c>
      <c r="K296" s="85">
        <v>5632</v>
      </c>
      <c r="L296" s="85">
        <v>5667</v>
      </c>
      <c r="M296" s="85">
        <v>5676</v>
      </c>
      <c r="N296" s="85">
        <v>5704</v>
      </c>
      <c r="O296" s="85">
        <v>5756</v>
      </c>
      <c r="P296" s="85">
        <v>5759</v>
      </c>
      <c r="Q296" s="85">
        <v>5768</v>
      </c>
      <c r="R296" s="85">
        <v>5719</v>
      </c>
      <c r="S296" s="85">
        <v>5786</v>
      </c>
      <c r="T296" s="85">
        <v>5752</v>
      </c>
      <c r="U296" s="85">
        <v>5739</v>
      </c>
      <c r="V296" s="85">
        <v>5759</v>
      </c>
      <c r="W296" s="85">
        <v>5817</v>
      </c>
      <c r="X296" s="85">
        <v>5851</v>
      </c>
      <c r="Y296" s="85">
        <v>5880</v>
      </c>
      <c r="Z296" s="85">
        <v>5866</v>
      </c>
      <c r="AA296" s="85">
        <v>5950</v>
      </c>
      <c r="AB296" s="85">
        <v>5911</v>
      </c>
      <c r="AC296" s="85">
        <v>5905</v>
      </c>
      <c r="AD296" s="85">
        <v>5868</v>
      </c>
      <c r="AE296" s="85">
        <v>5881</v>
      </c>
      <c r="AF296" s="85">
        <v>5812</v>
      </c>
      <c r="AG296" s="85">
        <v>5844</v>
      </c>
      <c r="AH296" s="25"/>
      <c r="AI296" s="25"/>
      <c r="AJ296" s="25"/>
      <c r="AK296" s="25"/>
    </row>
    <row r="297" spans="1:37" x14ac:dyDescent="0.25">
      <c r="A297" s="25" t="s">
        <v>368</v>
      </c>
      <c r="B297" s="85">
        <v>6105</v>
      </c>
      <c r="C297" s="85">
        <v>6152</v>
      </c>
      <c r="D297" s="85">
        <v>6193</v>
      </c>
      <c r="E297" s="85">
        <v>6130</v>
      </c>
      <c r="F297" s="85">
        <v>6107</v>
      </c>
      <c r="G297" s="85">
        <v>6154</v>
      </c>
      <c r="H297" s="85">
        <v>6136</v>
      </c>
      <c r="I297" s="85">
        <v>6130</v>
      </c>
      <c r="J297" s="85">
        <v>6104</v>
      </c>
      <c r="K297" s="85">
        <v>6126</v>
      </c>
      <c r="L297" s="85">
        <v>6174</v>
      </c>
      <c r="M297" s="85">
        <v>6205</v>
      </c>
      <c r="N297" s="85">
        <v>6258</v>
      </c>
      <c r="O297" s="85">
        <v>6315</v>
      </c>
      <c r="P297" s="85">
        <v>6340</v>
      </c>
      <c r="Q297" s="85">
        <v>6269</v>
      </c>
      <c r="R297" s="85">
        <v>6260</v>
      </c>
      <c r="S297" s="85">
        <v>6312</v>
      </c>
      <c r="T297" s="85">
        <v>6285</v>
      </c>
      <c r="U297" s="85">
        <v>6268</v>
      </c>
      <c r="V297" s="85">
        <v>6204</v>
      </c>
      <c r="W297" s="85">
        <v>6259</v>
      </c>
      <c r="X297" s="85">
        <v>6294</v>
      </c>
      <c r="Y297" s="85">
        <v>6312</v>
      </c>
      <c r="Z297" s="85">
        <v>6364</v>
      </c>
      <c r="AA297" s="85">
        <v>6368</v>
      </c>
      <c r="AB297" s="85">
        <v>6349</v>
      </c>
      <c r="AC297" s="85">
        <v>6275</v>
      </c>
      <c r="AD297" s="85">
        <v>6256</v>
      </c>
      <c r="AE297" s="85">
        <v>6273</v>
      </c>
      <c r="AF297" s="85">
        <v>6224</v>
      </c>
      <c r="AG297" s="85">
        <v>6302</v>
      </c>
      <c r="AH297" s="25"/>
      <c r="AI297" s="25"/>
      <c r="AJ297" s="25"/>
      <c r="AK297" s="25"/>
    </row>
    <row r="298" spans="1:37" x14ac:dyDescent="0.25">
      <c r="A298" s="25" t="s">
        <v>369</v>
      </c>
      <c r="B298" s="85">
        <v>63183</v>
      </c>
      <c r="C298" s="85">
        <v>63895</v>
      </c>
      <c r="D298" s="85">
        <v>63935</v>
      </c>
      <c r="E298" s="85">
        <v>63997</v>
      </c>
      <c r="F298" s="85">
        <v>63869</v>
      </c>
      <c r="G298" s="85">
        <v>64512</v>
      </c>
      <c r="H298" s="85">
        <v>64564</v>
      </c>
      <c r="I298" s="85">
        <v>64282</v>
      </c>
      <c r="J298" s="85">
        <v>64009</v>
      </c>
      <c r="K298" s="85">
        <v>64270</v>
      </c>
      <c r="L298" s="85">
        <v>64481</v>
      </c>
      <c r="M298" s="85">
        <v>64415</v>
      </c>
      <c r="N298" s="85">
        <v>64088</v>
      </c>
      <c r="O298" s="85">
        <v>64865</v>
      </c>
      <c r="P298" s="85">
        <v>65121</v>
      </c>
      <c r="Q298" s="85">
        <v>65314</v>
      </c>
      <c r="R298" s="85">
        <v>65343</v>
      </c>
      <c r="S298" s="85">
        <v>66348</v>
      </c>
      <c r="T298" s="85">
        <v>66127</v>
      </c>
      <c r="U298" s="85">
        <v>65783</v>
      </c>
      <c r="V298" s="85">
        <v>65627</v>
      </c>
      <c r="W298" s="85">
        <v>66049</v>
      </c>
      <c r="X298" s="85">
        <v>66293</v>
      </c>
      <c r="Y298" s="85">
        <v>66353</v>
      </c>
      <c r="Z298" s="85">
        <v>66125</v>
      </c>
      <c r="AA298" s="85">
        <v>66699</v>
      </c>
      <c r="AB298" s="85">
        <v>66322</v>
      </c>
      <c r="AC298" s="85">
        <v>66472</v>
      </c>
      <c r="AD298" s="85">
        <v>66760</v>
      </c>
      <c r="AE298" s="85">
        <v>67204</v>
      </c>
      <c r="AF298" s="85">
        <v>66496</v>
      </c>
      <c r="AG298" s="85">
        <v>66951</v>
      </c>
      <c r="AH298" s="25"/>
      <c r="AI298" s="25"/>
      <c r="AJ298" s="25"/>
      <c r="AK298" s="25"/>
    </row>
    <row r="299" spans="1:37" x14ac:dyDescent="0.25">
      <c r="A299" s="25" t="s">
        <v>370</v>
      </c>
      <c r="B299" s="85">
        <v>367036</v>
      </c>
      <c r="C299" s="85">
        <v>371584</v>
      </c>
      <c r="D299" s="85">
        <v>372506</v>
      </c>
      <c r="E299" s="85">
        <v>372727</v>
      </c>
      <c r="F299" s="85">
        <v>371187</v>
      </c>
      <c r="G299" s="85">
        <v>373780</v>
      </c>
      <c r="H299" s="85">
        <v>373015</v>
      </c>
      <c r="I299" s="85">
        <v>370920</v>
      </c>
      <c r="J299" s="85">
        <v>370495</v>
      </c>
      <c r="K299" s="85">
        <v>373013</v>
      </c>
      <c r="L299" s="85">
        <v>374097</v>
      </c>
      <c r="M299" s="85">
        <v>374045</v>
      </c>
      <c r="N299" s="85">
        <v>371762</v>
      </c>
      <c r="O299" s="85">
        <v>376670</v>
      </c>
      <c r="P299" s="85">
        <v>378214</v>
      </c>
      <c r="Q299" s="85">
        <v>379252</v>
      </c>
      <c r="R299" s="85">
        <v>378198</v>
      </c>
      <c r="S299" s="85">
        <v>382488</v>
      </c>
      <c r="T299" s="85">
        <v>381313</v>
      </c>
      <c r="U299" s="85">
        <v>379615</v>
      </c>
      <c r="V299" s="85">
        <v>380281</v>
      </c>
      <c r="W299" s="85">
        <v>384172</v>
      </c>
      <c r="X299" s="85">
        <v>385892</v>
      </c>
      <c r="Y299" s="85">
        <v>386818</v>
      </c>
      <c r="Z299" s="85">
        <v>384203</v>
      </c>
      <c r="AA299" s="85">
        <v>388739</v>
      </c>
      <c r="AB299" s="85">
        <v>387096</v>
      </c>
      <c r="AC299" s="85">
        <v>387787</v>
      </c>
      <c r="AD299" s="85">
        <v>386926</v>
      </c>
      <c r="AE299" s="85">
        <v>388875</v>
      </c>
      <c r="AF299" s="85">
        <v>385839</v>
      </c>
      <c r="AG299" s="85">
        <v>386784</v>
      </c>
      <c r="AH299" s="25"/>
      <c r="AI299" s="25"/>
      <c r="AJ299" s="25"/>
      <c r="AK299" s="25"/>
    </row>
    <row r="300" spans="1:37" x14ac:dyDescent="0.25">
      <c r="A300" s="25" t="s">
        <v>371</v>
      </c>
      <c r="B300" s="85">
        <v>317570</v>
      </c>
      <c r="C300" s="85">
        <v>321710</v>
      </c>
      <c r="D300" s="85">
        <v>322376</v>
      </c>
      <c r="E300" s="85">
        <v>322378</v>
      </c>
      <c r="F300" s="85">
        <v>320789</v>
      </c>
      <c r="G300" s="85">
        <v>323358</v>
      </c>
      <c r="H300" s="85">
        <v>322295</v>
      </c>
      <c r="I300" s="85">
        <v>320839</v>
      </c>
      <c r="J300" s="85">
        <v>320665</v>
      </c>
      <c r="K300" s="85">
        <v>322779</v>
      </c>
      <c r="L300" s="85">
        <v>324210</v>
      </c>
      <c r="M300" s="85">
        <v>324360</v>
      </c>
      <c r="N300" s="85">
        <v>322687</v>
      </c>
      <c r="O300" s="85">
        <v>327021</v>
      </c>
      <c r="P300" s="85">
        <v>328392</v>
      </c>
      <c r="Q300" s="85">
        <v>329191</v>
      </c>
      <c r="R300" s="85">
        <v>328034</v>
      </c>
      <c r="S300" s="85">
        <v>331982</v>
      </c>
      <c r="T300" s="85">
        <v>330353</v>
      </c>
      <c r="U300" s="85">
        <v>329179</v>
      </c>
      <c r="V300" s="85">
        <v>329897</v>
      </c>
      <c r="W300" s="85">
        <v>333099</v>
      </c>
      <c r="X300" s="85">
        <v>334951</v>
      </c>
      <c r="Y300" s="85">
        <v>335777</v>
      </c>
      <c r="Z300" s="85">
        <v>333790</v>
      </c>
      <c r="AA300" s="85">
        <v>337584</v>
      </c>
      <c r="AB300" s="85">
        <v>336115</v>
      </c>
      <c r="AC300" s="85">
        <v>336681</v>
      </c>
      <c r="AD300" s="85">
        <v>336000</v>
      </c>
      <c r="AE300" s="85">
        <v>337486</v>
      </c>
      <c r="AF300" s="85">
        <v>334036</v>
      </c>
      <c r="AG300" s="85">
        <v>335348</v>
      </c>
      <c r="AH300" s="25"/>
      <c r="AI300" s="25"/>
      <c r="AJ300" s="25"/>
      <c r="AK300" s="25"/>
    </row>
    <row r="301" spans="1:37" x14ac:dyDescent="0.25">
      <c r="A301" s="25" t="s">
        <v>372</v>
      </c>
      <c r="B301" s="85">
        <v>4406</v>
      </c>
      <c r="C301" s="85">
        <v>4433</v>
      </c>
      <c r="D301" s="85">
        <v>4445</v>
      </c>
      <c r="E301" s="85">
        <v>4425</v>
      </c>
      <c r="F301" s="85">
        <v>4406</v>
      </c>
      <c r="G301" s="85">
        <v>4451</v>
      </c>
      <c r="H301" s="85">
        <v>4441</v>
      </c>
      <c r="I301" s="85">
        <v>4426</v>
      </c>
      <c r="J301" s="85">
        <v>4430</v>
      </c>
      <c r="K301" s="85">
        <v>4436</v>
      </c>
      <c r="L301" s="85">
        <v>4460</v>
      </c>
      <c r="M301" s="85">
        <v>4475</v>
      </c>
      <c r="N301" s="85">
        <v>4480</v>
      </c>
      <c r="O301" s="85">
        <v>4519</v>
      </c>
      <c r="P301" s="85">
        <v>4539</v>
      </c>
      <c r="Q301" s="85">
        <v>4503</v>
      </c>
      <c r="R301" s="85">
        <v>4517</v>
      </c>
      <c r="S301" s="85">
        <v>4570</v>
      </c>
      <c r="T301" s="85">
        <v>4533</v>
      </c>
      <c r="U301" s="85">
        <v>4520</v>
      </c>
      <c r="V301" s="85">
        <v>4514</v>
      </c>
      <c r="W301" s="85">
        <v>4525</v>
      </c>
      <c r="X301" s="85">
        <v>4559</v>
      </c>
      <c r="Y301" s="85">
        <v>4568</v>
      </c>
      <c r="Z301" s="85">
        <v>4581</v>
      </c>
      <c r="AA301" s="85">
        <v>4588</v>
      </c>
      <c r="AB301" s="85">
        <v>4579</v>
      </c>
      <c r="AC301" s="85">
        <v>4539</v>
      </c>
      <c r="AD301" s="85">
        <v>4541</v>
      </c>
      <c r="AE301" s="85">
        <v>4549</v>
      </c>
      <c r="AF301" s="85">
        <v>4499</v>
      </c>
      <c r="AG301" s="85">
        <v>4536</v>
      </c>
      <c r="AH301" s="25"/>
      <c r="AI301" s="25"/>
      <c r="AJ301" s="25"/>
      <c r="AK301" s="25"/>
    </row>
    <row r="302" spans="1:37" x14ac:dyDescent="0.25">
      <c r="A302" s="25" t="s">
        <v>373</v>
      </c>
      <c r="B302" s="85">
        <v>926</v>
      </c>
      <c r="C302" s="85">
        <v>928</v>
      </c>
      <c r="D302" s="85">
        <v>920</v>
      </c>
      <c r="E302" s="85">
        <v>891</v>
      </c>
      <c r="F302" s="85">
        <v>924</v>
      </c>
      <c r="G302" s="85">
        <v>978</v>
      </c>
      <c r="H302" s="85">
        <v>1022</v>
      </c>
      <c r="I302" s="85">
        <v>1016</v>
      </c>
      <c r="J302" s="85">
        <v>954</v>
      </c>
      <c r="K302" s="85">
        <v>950</v>
      </c>
      <c r="L302" s="85">
        <v>947</v>
      </c>
      <c r="M302" s="85">
        <v>969</v>
      </c>
      <c r="N302" s="85">
        <v>975</v>
      </c>
      <c r="O302" s="85">
        <v>958</v>
      </c>
      <c r="P302" s="85">
        <v>950</v>
      </c>
      <c r="Q302" s="85">
        <v>925</v>
      </c>
      <c r="R302" s="85">
        <v>951</v>
      </c>
      <c r="S302" s="85">
        <v>997</v>
      </c>
      <c r="T302" s="85">
        <v>1036</v>
      </c>
      <c r="U302" s="85">
        <v>1019</v>
      </c>
      <c r="V302" s="85">
        <v>975</v>
      </c>
      <c r="W302" s="85">
        <v>966</v>
      </c>
      <c r="X302" s="85">
        <v>965</v>
      </c>
      <c r="Y302" s="85">
        <v>985</v>
      </c>
      <c r="Z302" s="85">
        <v>997</v>
      </c>
      <c r="AA302" s="85">
        <v>975</v>
      </c>
      <c r="AB302" s="85">
        <v>951</v>
      </c>
      <c r="AC302" s="85">
        <v>929</v>
      </c>
      <c r="AD302" s="85">
        <v>965</v>
      </c>
      <c r="AE302" s="85">
        <v>993</v>
      </c>
      <c r="AF302" s="85">
        <v>1012</v>
      </c>
      <c r="AG302" s="85">
        <v>1006</v>
      </c>
      <c r="AH302" s="25"/>
      <c r="AI302" s="25"/>
      <c r="AJ302" s="25"/>
      <c r="AK302" s="25"/>
    </row>
    <row r="303" spans="1:37" x14ac:dyDescent="0.25">
      <c r="A303" s="25" t="s">
        <v>374</v>
      </c>
      <c r="B303" s="85">
        <v>12614</v>
      </c>
      <c r="C303" s="85">
        <v>12693</v>
      </c>
      <c r="D303" s="85">
        <v>12736</v>
      </c>
      <c r="E303" s="85">
        <v>12762</v>
      </c>
      <c r="F303" s="85">
        <v>12731</v>
      </c>
      <c r="G303" s="85">
        <v>12899</v>
      </c>
      <c r="H303" s="85">
        <v>12934</v>
      </c>
      <c r="I303" s="85">
        <v>12891</v>
      </c>
      <c r="J303" s="85">
        <v>12758</v>
      </c>
      <c r="K303" s="85">
        <v>12847</v>
      </c>
      <c r="L303" s="85">
        <v>12914</v>
      </c>
      <c r="M303" s="85">
        <v>12907</v>
      </c>
      <c r="N303" s="85">
        <v>12960</v>
      </c>
      <c r="O303" s="85">
        <v>13122</v>
      </c>
      <c r="P303" s="85">
        <v>13188</v>
      </c>
      <c r="Q303" s="85">
        <v>13231</v>
      </c>
      <c r="R303" s="85">
        <v>13231</v>
      </c>
      <c r="S303" s="85">
        <v>13410</v>
      </c>
      <c r="T303" s="85">
        <v>13462</v>
      </c>
      <c r="U303" s="85">
        <v>13377</v>
      </c>
      <c r="V303" s="85">
        <v>13224</v>
      </c>
      <c r="W303" s="85">
        <v>13320</v>
      </c>
      <c r="X303" s="85">
        <v>13347</v>
      </c>
      <c r="Y303" s="85">
        <v>13299</v>
      </c>
      <c r="Z303" s="85">
        <v>13369</v>
      </c>
      <c r="AA303" s="85">
        <v>13382</v>
      </c>
      <c r="AB303" s="85">
        <v>13405</v>
      </c>
      <c r="AC303" s="85">
        <v>13343</v>
      </c>
      <c r="AD303" s="85">
        <v>13396</v>
      </c>
      <c r="AE303" s="85">
        <v>13524</v>
      </c>
      <c r="AF303" s="85">
        <v>13480</v>
      </c>
      <c r="AG303" s="85">
        <v>13542</v>
      </c>
      <c r="AH303" s="25"/>
      <c r="AI303" s="25"/>
      <c r="AJ303" s="25"/>
      <c r="AK303" s="25"/>
    </row>
    <row r="304" spans="1:37" x14ac:dyDescent="0.25">
      <c r="A304" s="25" t="s">
        <v>375</v>
      </c>
      <c r="B304" s="85">
        <v>15895</v>
      </c>
      <c r="C304" s="85">
        <v>15989</v>
      </c>
      <c r="D304" s="85">
        <v>16097</v>
      </c>
      <c r="E304" s="85">
        <v>16070</v>
      </c>
      <c r="F304" s="85">
        <v>16023</v>
      </c>
      <c r="G304" s="85">
        <v>16252</v>
      </c>
      <c r="H304" s="85">
        <v>16317</v>
      </c>
      <c r="I304" s="85">
        <v>16242</v>
      </c>
      <c r="J304" s="85">
        <v>16094</v>
      </c>
      <c r="K304" s="85">
        <v>16140</v>
      </c>
      <c r="L304" s="85">
        <v>16241</v>
      </c>
      <c r="M304" s="85">
        <v>16204</v>
      </c>
      <c r="N304" s="85">
        <v>16324</v>
      </c>
      <c r="O304" s="85">
        <v>16528</v>
      </c>
      <c r="P304" s="85">
        <v>16615</v>
      </c>
      <c r="Q304" s="85">
        <v>16600</v>
      </c>
      <c r="R304" s="85">
        <v>16603</v>
      </c>
      <c r="S304" s="85">
        <v>16859</v>
      </c>
      <c r="T304" s="85">
        <v>16964</v>
      </c>
      <c r="U304" s="85">
        <v>16841</v>
      </c>
      <c r="V304" s="85">
        <v>16619</v>
      </c>
      <c r="W304" s="85">
        <v>16778</v>
      </c>
      <c r="X304" s="85">
        <v>16798</v>
      </c>
      <c r="Y304" s="85">
        <v>16755</v>
      </c>
      <c r="Z304" s="85">
        <v>16879</v>
      </c>
      <c r="AA304" s="85">
        <v>16876</v>
      </c>
      <c r="AB304" s="85">
        <v>16896</v>
      </c>
      <c r="AC304" s="85">
        <v>16786</v>
      </c>
      <c r="AD304" s="85">
        <v>16833</v>
      </c>
      <c r="AE304" s="85">
        <v>16985</v>
      </c>
      <c r="AF304" s="85">
        <v>16963</v>
      </c>
      <c r="AG304" s="85">
        <v>17045</v>
      </c>
      <c r="AH304" s="25"/>
      <c r="AI304" s="25"/>
      <c r="AJ304" s="25"/>
      <c r="AK304" s="25"/>
    </row>
    <row r="305" spans="1:37" x14ac:dyDescent="0.25">
      <c r="A305" s="25" t="s">
        <v>376</v>
      </c>
      <c r="B305" s="85">
        <v>3802</v>
      </c>
      <c r="C305" s="85">
        <v>3835</v>
      </c>
      <c r="D305" s="85">
        <v>3840</v>
      </c>
      <c r="E305" s="85">
        <v>3837</v>
      </c>
      <c r="F305" s="85">
        <v>3821</v>
      </c>
      <c r="G305" s="85">
        <v>3874</v>
      </c>
      <c r="H305" s="85">
        <v>3891</v>
      </c>
      <c r="I305" s="85">
        <v>3871</v>
      </c>
      <c r="J305" s="85">
        <v>3833</v>
      </c>
      <c r="K305" s="85">
        <v>3848</v>
      </c>
      <c r="L305" s="85">
        <v>3875</v>
      </c>
      <c r="M305" s="85">
        <v>3876</v>
      </c>
      <c r="N305" s="85">
        <v>3894</v>
      </c>
      <c r="O305" s="85">
        <v>3937</v>
      </c>
      <c r="P305" s="85">
        <v>3958</v>
      </c>
      <c r="Q305" s="85">
        <v>3956</v>
      </c>
      <c r="R305" s="85">
        <v>3971</v>
      </c>
      <c r="S305" s="85">
        <v>4025</v>
      </c>
      <c r="T305" s="85">
        <v>4036</v>
      </c>
      <c r="U305" s="85">
        <v>4007</v>
      </c>
      <c r="V305" s="85">
        <v>3974</v>
      </c>
      <c r="W305" s="85">
        <v>4004</v>
      </c>
      <c r="X305" s="85">
        <v>4014</v>
      </c>
      <c r="Y305" s="85">
        <v>4010</v>
      </c>
      <c r="Z305" s="85">
        <v>4017</v>
      </c>
      <c r="AA305" s="85">
        <v>4022</v>
      </c>
      <c r="AB305" s="85">
        <v>4035</v>
      </c>
      <c r="AC305" s="85">
        <v>4012</v>
      </c>
      <c r="AD305" s="85">
        <v>4034</v>
      </c>
      <c r="AE305" s="85">
        <v>4066</v>
      </c>
      <c r="AF305" s="85">
        <v>4068</v>
      </c>
      <c r="AG305" s="85">
        <v>4079</v>
      </c>
      <c r="AH305" s="25"/>
      <c r="AI305" s="25"/>
      <c r="AJ305" s="25"/>
      <c r="AK305" s="25"/>
    </row>
    <row r="306" spans="1:37" x14ac:dyDescent="0.25">
      <c r="A306" s="25" t="s">
        <v>377</v>
      </c>
      <c r="B306" s="85">
        <v>5134</v>
      </c>
      <c r="C306" s="85">
        <v>5156</v>
      </c>
      <c r="D306" s="85">
        <v>5182</v>
      </c>
      <c r="E306" s="85">
        <v>5151</v>
      </c>
      <c r="F306" s="85">
        <v>5116</v>
      </c>
      <c r="G306" s="85">
        <v>5162</v>
      </c>
      <c r="H306" s="85">
        <v>5146</v>
      </c>
      <c r="I306" s="85">
        <v>5156</v>
      </c>
      <c r="J306" s="85">
        <v>5143</v>
      </c>
      <c r="K306" s="85">
        <v>5161</v>
      </c>
      <c r="L306" s="85">
        <v>5202</v>
      </c>
      <c r="M306" s="85">
        <v>5224</v>
      </c>
      <c r="N306" s="85">
        <v>5233</v>
      </c>
      <c r="O306" s="85">
        <v>5303</v>
      </c>
      <c r="P306" s="85">
        <v>5325</v>
      </c>
      <c r="Q306" s="85">
        <v>5277</v>
      </c>
      <c r="R306" s="85">
        <v>5263</v>
      </c>
      <c r="S306" s="85">
        <v>5324</v>
      </c>
      <c r="T306" s="85">
        <v>5288</v>
      </c>
      <c r="U306" s="85">
        <v>5268</v>
      </c>
      <c r="V306" s="85">
        <v>5248</v>
      </c>
      <c r="W306" s="85">
        <v>5281</v>
      </c>
      <c r="X306" s="85">
        <v>5330</v>
      </c>
      <c r="Y306" s="85">
        <v>5343</v>
      </c>
      <c r="Z306" s="85">
        <v>5366</v>
      </c>
      <c r="AA306" s="85">
        <v>5359</v>
      </c>
      <c r="AB306" s="85">
        <v>5330</v>
      </c>
      <c r="AC306" s="85">
        <v>5297</v>
      </c>
      <c r="AD306" s="85">
        <v>5273</v>
      </c>
      <c r="AE306" s="85">
        <v>5277</v>
      </c>
      <c r="AF306" s="85">
        <v>5221</v>
      </c>
      <c r="AG306" s="85">
        <v>5276</v>
      </c>
      <c r="AH306" s="25"/>
      <c r="AI306" s="25"/>
      <c r="AJ306" s="25"/>
      <c r="AK306" s="25"/>
    </row>
    <row r="307" spans="1:37" x14ac:dyDescent="0.25">
      <c r="A307" s="25" t="s">
        <v>378</v>
      </c>
      <c r="B307" s="85">
        <v>9144</v>
      </c>
      <c r="C307" s="85">
        <v>9161</v>
      </c>
      <c r="D307" s="85">
        <v>9213</v>
      </c>
      <c r="E307" s="85">
        <v>9201</v>
      </c>
      <c r="F307" s="85">
        <v>9219</v>
      </c>
      <c r="G307" s="85">
        <v>9370</v>
      </c>
      <c r="H307" s="85">
        <v>9379</v>
      </c>
      <c r="I307" s="85">
        <v>9339</v>
      </c>
      <c r="J307" s="85">
        <v>9250</v>
      </c>
      <c r="K307" s="85">
        <v>9294</v>
      </c>
      <c r="L307" s="85">
        <v>9359</v>
      </c>
      <c r="M307" s="85">
        <v>9346</v>
      </c>
      <c r="N307" s="85">
        <v>9340</v>
      </c>
      <c r="O307" s="85">
        <v>9388</v>
      </c>
      <c r="P307" s="85">
        <v>9440</v>
      </c>
      <c r="Q307" s="85">
        <v>9436</v>
      </c>
      <c r="R307" s="85">
        <v>9491</v>
      </c>
      <c r="S307" s="85">
        <v>9660</v>
      </c>
      <c r="T307" s="85">
        <v>9652</v>
      </c>
      <c r="U307" s="85">
        <v>9561</v>
      </c>
      <c r="V307" s="85">
        <v>9449</v>
      </c>
      <c r="W307" s="85">
        <v>9531</v>
      </c>
      <c r="X307" s="85">
        <v>9549</v>
      </c>
      <c r="Y307" s="85">
        <v>9542</v>
      </c>
      <c r="Z307" s="85">
        <v>9564</v>
      </c>
      <c r="AA307" s="85">
        <v>9532</v>
      </c>
      <c r="AB307" s="85">
        <v>9550</v>
      </c>
      <c r="AC307" s="85">
        <v>9476</v>
      </c>
      <c r="AD307" s="85">
        <v>9560</v>
      </c>
      <c r="AE307" s="85">
        <v>9648</v>
      </c>
      <c r="AF307" s="85">
        <v>9570</v>
      </c>
      <c r="AG307" s="85">
        <v>9596</v>
      </c>
      <c r="AH307" s="25"/>
      <c r="AI307" s="25"/>
      <c r="AJ307" s="25"/>
      <c r="AK307" s="25"/>
    </row>
    <row r="308" spans="1:37" x14ac:dyDescent="0.25">
      <c r="A308" s="25" t="s">
        <v>379</v>
      </c>
      <c r="B308" s="85">
        <v>434671</v>
      </c>
      <c r="C308" s="85">
        <v>436867</v>
      </c>
      <c r="D308" s="85">
        <v>439001</v>
      </c>
      <c r="E308" s="85">
        <v>438664</v>
      </c>
      <c r="F308" s="85">
        <v>438355</v>
      </c>
      <c r="G308" s="85">
        <v>445203</v>
      </c>
      <c r="H308" s="85">
        <v>446764</v>
      </c>
      <c r="I308" s="85">
        <v>444716</v>
      </c>
      <c r="J308" s="85">
        <v>439889</v>
      </c>
      <c r="K308" s="85">
        <v>441470</v>
      </c>
      <c r="L308" s="85">
        <v>444244</v>
      </c>
      <c r="M308" s="85">
        <v>444057</v>
      </c>
      <c r="N308" s="85">
        <v>446076</v>
      </c>
      <c r="O308" s="85">
        <v>450647</v>
      </c>
      <c r="P308" s="85">
        <v>452896</v>
      </c>
      <c r="Q308" s="85">
        <v>453140</v>
      </c>
      <c r="R308" s="85">
        <v>454468</v>
      </c>
      <c r="S308" s="85">
        <v>462437</v>
      </c>
      <c r="T308" s="85">
        <v>464304</v>
      </c>
      <c r="U308" s="85">
        <v>460512</v>
      </c>
      <c r="V308" s="85">
        <v>454969</v>
      </c>
      <c r="W308" s="85">
        <v>458764</v>
      </c>
      <c r="X308" s="85">
        <v>459404</v>
      </c>
      <c r="Y308" s="85">
        <v>458218</v>
      </c>
      <c r="Z308" s="85">
        <v>460487</v>
      </c>
      <c r="AA308" s="85">
        <v>460346</v>
      </c>
      <c r="AB308" s="85">
        <v>461240</v>
      </c>
      <c r="AC308" s="85">
        <v>458682</v>
      </c>
      <c r="AD308" s="85">
        <v>461106</v>
      </c>
      <c r="AE308" s="85">
        <v>465783</v>
      </c>
      <c r="AF308" s="85">
        <v>465050</v>
      </c>
      <c r="AG308" s="85">
        <v>466668</v>
      </c>
      <c r="AH308" s="25"/>
      <c r="AI308" s="25"/>
      <c r="AJ308" s="25"/>
      <c r="AK308" s="25"/>
    </row>
    <row r="309" spans="1:37" x14ac:dyDescent="0.25">
      <c r="A309" s="25" t="s">
        <v>380</v>
      </c>
      <c r="B309" s="85">
        <v>2482</v>
      </c>
      <c r="C309" s="85">
        <v>2515</v>
      </c>
      <c r="D309" s="85">
        <v>2521</v>
      </c>
      <c r="E309" s="85">
        <v>2525</v>
      </c>
      <c r="F309" s="85">
        <v>2507</v>
      </c>
      <c r="G309" s="85">
        <v>2521</v>
      </c>
      <c r="H309" s="85">
        <v>2506</v>
      </c>
      <c r="I309" s="85">
        <v>2515</v>
      </c>
      <c r="J309" s="85">
        <v>2517</v>
      </c>
      <c r="K309" s="85">
        <v>2539</v>
      </c>
      <c r="L309" s="85">
        <v>2552</v>
      </c>
      <c r="M309" s="85">
        <v>2550</v>
      </c>
      <c r="N309" s="85">
        <v>2530</v>
      </c>
      <c r="O309" s="85">
        <v>2551</v>
      </c>
      <c r="P309" s="85">
        <v>2574</v>
      </c>
      <c r="Q309" s="85">
        <v>2577</v>
      </c>
      <c r="R309" s="85">
        <v>2569</v>
      </c>
      <c r="S309" s="85">
        <v>2615</v>
      </c>
      <c r="T309" s="85">
        <v>2589</v>
      </c>
      <c r="U309" s="85">
        <v>2595</v>
      </c>
      <c r="V309" s="85">
        <v>2596</v>
      </c>
      <c r="W309" s="85">
        <v>2626</v>
      </c>
      <c r="X309" s="85">
        <v>2638</v>
      </c>
      <c r="Y309" s="85">
        <v>2642</v>
      </c>
      <c r="Z309" s="85">
        <v>2622</v>
      </c>
      <c r="AA309" s="85">
        <v>2659</v>
      </c>
      <c r="AB309" s="85">
        <v>2653</v>
      </c>
      <c r="AC309" s="85">
        <v>2659</v>
      </c>
      <c r="AD309" s="85">
        <v>2647</v>
      </c>
      <c r="AE309" s="85">
        <v>2648</v>
      </c>
      <c r="AF309" s="85">
        <v>2610</v>
      </c>
      <c r="AG309" s="85">
        <v>2633</v>
      </c>
      <c r="AH309" s="25"/>
      <c r="AI309" s="25"/>
      <c r="AJ309" s="25"/>
      <c r="AK309" s="25"/>
    </row>
    <row r="310" spans="1:37" x14ac:dyDescent="0.25">
      <c r="A310" s="25" t="s">
        <v>381</v>
      </c>
      <c r="B310" s="85">
        <v>5416</v>
      </c>
      <c r="C310" s="85">
        <v>5460</v>
      </c>
      <c r="D310" s="85">
        <v>5489</v>
      </c>
      <c r="E310" s="85">
        <v>5454</v>
      </c>
      <c r="F310" s="85">
        <v>5447</v>
      </c>
      <c r="G310" s="85">
        <v>5497</v>
      </c>
      <c r="H310" s="85">
        <v>5467</v>
      </c>
      <c r="I310" s="85">
        <v>5444</v>
      </c>
      <c r="J310" s="85">
        <v>5433</v>
      </c>
      <c r="K310" s="85">
        <v>5469</v>
      </c>
      <c r="L310" s="85">
        <v>5493</v>
      </c>
      <c r="M310" s="85">
        <v>5516</v>
      </c>
      <c r="N310" s="85">
        <v>5513</v>
      </c>
      <c r="O310" s="85">
        <v>5579</v>
      </c>
      <c r="P310" s="85">
        <v>5594</v>
      </c>
      <c r="Q310" s="85">
        <v>5575</v>
      </c>
      <c r="R310" s="85">
        <v>5586</v>
      </c>
      <c r="S310" s="85">
        <v>5632</v>
      </c>
      <c r="T310" s="85">
        <v>5593</v>
      </c>
      <c r="U310" s="85">
        <v>5551</v>
      </c>
      <c r="V310" s="85">
        <v>5536</v>
      </c>
      <c r="W310" s="85">
        <v>5587</v>
      </c>
      <c r="X310" s="85">
        <v>5618</v>
      </c>
      <c r="Y310" s="85">
        <v>5626</v>
      </c>
      <c r="Z310" s="85">
        <v>5639</v>
      </c>
      <c r="AA310" s="85">
        <v>5637</v>
      </c>
      <c r="AB310" s="85">
        <v>5632</v>
      </c>
      <c r="AC310" s="85">
        <v>5589</v>
      </c>
      <c r="AD310" s="85">
        <v>5592</v>
      </c>
      <c r="AE310" s="85">
        <v>5611</v>
      </c>
      <c r="AF310" s="85">
        <v>5543</v>
      </c>
      <c r="AG310" s="85">
        <v>5588</v>
      </c>
      <c r="AH310" s="25"/>
      <c r="AI310" s="25"/>
      <c r="AJ310" s="25"/>
      <c r="AK310" s="25"/>
    </row>
    <row r="311" spans="1:37" x14ac:dyDescent="0.25">
      <c r="A311" s="25" t="s">
        <v>382</v>
      </c>
      <c r="B311" s="85">
        <v>8583</v>
      </c>
      <c r="C311" s="85">
        <v>8602</v>
      </c>
      <c r="D311" s="85">
        <v>8656</v>
      </c>
      <c r="E311" s="85">
        <v>8635</v>
      </c>
      <c r="F311" s="85">
        <v>8632</v>
      </c>
      <c r="G311" s="85">
        <v>8759</v>
      </c>
      <c r="H311" s="85">
        <v>8749</v>
      </c>
      <c r="I311" s="85">
        <v>8741</v>
      </c>
      <c r="J311" s="85">
        <v>8700</v>
      </c>
      <c r="K311" s="85">
        <v>8735</v>
      </c>
      <c r="L311" s="85">
        <v>8784</v>
      </c>
      <c r="M311" s="85">
        <v>8757</v>
      </c>
      <c r="N311" s="85">
        <v>8735</v>
      </c>
      <c r="O311" s="85">
        <v>8812</v>
      </c>
      <c r="P311" s="85">
        <v>8846</v>
      </c>
      <c r="Q311" s="85">
        <v>8852</v>
      </c>
      <c r="R311" s="85">
        <v>8910</v>
      </c>
      <c r="S311" s="85">
        <v>9029</v>
      </c>
      <c r="T311" s="85">
        <v>8995</v>
      </c>
      <c r="U311" s="85">
        <v>8947</v>
      </c>
      <c r="V311" s="85">
        <v>8863</v>
      </c>
      <c r="W311" s="85">
        <v>8896</v>
      </c>
      <c r="X311" s="85">
        <v>8938</v>
      </c>
      <c r="Y311" s="85">
        <v>8931</v>
      </c>
      <c r="Z311" s="85">
        <v>8950</v>
      </c>
      <c r="AA311" s="85">
        <v>8913</v>
      </c>
      <c r="AB311" s="85">
        <v>8934</v>
      </c>
      <c r="AC311" s="85">
        <v>8896</v>
      </c>
      <c r="AD311" s="85">
        <v>8956</v>
      </c>
      <c r="AE311" s="85">
        <v>9032</v>
      </c>
      <c r="AF311" s="85">
        <v>9002</v>
      </c>
      <c r="AG311" s="85">
        <v>9068</v>
      </c>
      <c r="AH311" s="25"/>
      <c r="AI311" s="25"/>
      <c r="AJ311" s="25"/>
      <c r="AK311" s="25"/>
    </row>
    <row r="312" spans="1:37" x14ac:dyDescent="0.25">
      <c r="A312" s="25" t="s">
        <v>383</v>
      </c>
      <c r="B312" s="85">
        <v>9596</v>
      </c>
      <c r="C312" s="85">
        <v>9670</v>
      </c>
      <c r="D312" s="85">
        <v>9680</v>
      </c>
      <c r="E312" s="85">
        <v>9574</v>
      </c>
      <c r="F312" s="85">
        <v>9588</v>
      </c>
      <c r="G312" s="85">
        <v>9690</v>
      </c>
      <c r="H312" s="85">
        <v>9679</v>
      </c>
      <c r="I312" s="85">
        <v>9670</v>
      </c>
      <c r="J312" s="85">
        <v>9605</v>
      </c>
      <c r="K312" s="85">
        <v>9672</v>
      </c>
      <c r="L312" s="85">
        <v>9705</v>
      </c>
      <c r="M312" s="85">
        <v>9724</v>
      </c>
      <c r="N312" s="85">
        <v>9763</v>
      </c>
      <c r="O312" s="85">
        <v>9870</v>
      </c>
      <c r="P312" s="85">
        <v>9886</v>
      </c>
      <c r="Q312" s="85">
        <v>9847</v>
      </c>
      <c r="R312" s="85">
        <v>9873</v>
      </c>
      <c r="S312" s="85">
        <v>9967</v>
      </c>
      <c r="T312" s="85">
        <v>9949</v>
      </c>
      <c r="U312" s="85">
        <v>9926</v>
      </c>
      <c r="V312" s="85">
        <v>9872</v>
      </c>
      <c r="W312" s="85">
        <v>9939</v>
      </c>
      <c r="X312" s="85">
        <v>9948</v>
      </c>
      <c r="Y312" s="85">
        <v>9948</v>
      </c>
      <c r="Z312" s="85">
        <v>9999</v>
      </c>
      <c r="AA312" s="85">
        <v>10007</v>
      </c>
      <c r="AB312" s="85">
        <v>9995</v>
      </c>
      <c r="AC312" s="85">
        <v>9935</v>
      </c>
      <c r="AD312" s="85">
        <v>9975</v>
      </c>
      <c r="AE312" s="85">
        <v>10040</v>
      </c>
      <c r="AF312" s="85">
        <v>9977</v>
      </c>
      <c r="AG312" s="85">
        <v>10029</v>
      </c>
      <c r="AH312" s="25"/>
      <c r="AI312" s="25"/>
      <c r="AJ312" s="25"/>
      <c r="AK312" s="25"/>
    </row>
    <row r="313" spans="1:37" x14ac:dyDescent="0.25">
      <c r="A313" s="25" t="s">
        <v>384</v>
      </c>
      <c r="B313" s="85">
        <v>29696</v>
      </c>
      <c r="C313" s="85">
        <v>29844</v>
      </c>
      <c r="D313" s="85">
        <v>29970</v>
      </c>
      <c r="E313" s="85">
        <v>29854</v>
      </c>
      <c r="F313" s="85">
        <v>29868</v>
      </c>
      <c r="G313" s="85">
        <v>30290</v>
      </c>
      <c r="H313" s="85">
        <v>30324</v>
      </c>
      <c r="I313" s="85">
        <v>30300</v>
      </c>
      <c r="J313" s="85">
        <v>30122</v>
      </c>
      <c r="K313" s="85">
        <v>30153</v>
      </c>
      <c r="L313" s="85">
        <v>30342</v>
      </c>
      <c r="M313" s="85">
        <v>30333</v>
      </c>
      <c r="N313" s="85">
        <v>30615</v>
      </c>
      <c r="O313" s="85">
        <v>30816</v>
      </c>
      <c r="P313" s="85">
        <v>31006</v>
      </c>
      <c r="Q313" s="85">
        <v>30928</v>
      </c>
      <c r="R313" s="85">
        <v>30914</v>
      </c>
      <c r="S313" s="85">
        <v>31368</v>
      </c>
      <c r="T313" s="85">
        <v>31294</v>
      </c>
      <c r="U313" s="85">
        <v>31167</v>
      </c>
      <c r="V313" s="85">
        <v>30826</v>
      </c>
      <c r="W313" s="85">
        <v>31083</v>
      </c>
      <c r="X313" s="85">
        <v>31255</v>
      </c>
      <c r="Y313" s="85">
        <v>31177</v>
      </c>
      <c r="Z313" s="85">
        <v>31366</v>
      </c>
      <c r="AA313" s="85">
        <v>31219</v>
      </c>
      <c r="AB313" s="85">
        <v>31243</v>
      </c>
      <c r="AC313" s="85">
        <v>31028</v>
      </c>
      <c r="AD313" s="85">
        <v>31270</v>
      </c>
      <c r="AE313" s="85">
        <v>31433</v>
      </c>
      <c r="AF313" s="85">
        <v>31172</v>
      </c>
      <c r="AG313" s="85">
        <v>31493</v>
      </c>
      <c r="AH313" s="25"/>
      <c r="AI313" s="25"/>
      <c r="AJ313" s="25"/>
      <c r="AK313" s="25"/>
    </row>
    <row r="314" spans="1:37" x14ac:dyDescent="0.25">
      <c r="A314" s="25" t="s">
        <v>385</v>
      </c>
      <c r="B314" s="85">
        <v>83668</v>
      </c>
      <c r="C314" s="85">
        <v>83977</v>
      </c>
      <c r="D314" s="85">
        <v>84340</v>
      </c>
      <c r="E314" s="85">
        <v>83974</v>
      </c>
      <c r="F314" s="85">
        <v>83959</v>
      </c>
      <c r="G314" s="85">
        <v>85144</v>
      </c>
      <c r="H314" s="85">
        <v>85298</v>
      </c>
      <c r="I314" s="85">
        <v>85196</v>
      </c>
      <c r="J314" s="85">
        <v>84627</v>
      </c>
      <c r="K314" s="85">
        <v>84748</v>
      </c>
      <c r="L314" s="85">
        <v>85335</v>
      </c>
      <c r="M314" s="85">
        <v>85352</v>
      </c>
      <c r="N314" s="85">
        <v>86096</v>
      </c>
      <c r="O314" s="85">
        <v>86648</v>
      </c>
      <c r="P314" s="85">
        <v>87166</v>
      </c>
      <c r="Q314" s="85">
        <v>87099</v>
      </c>
      <c r="R314" s="85">
        <v>87124</v>
      </c>
      <c r="S314" s="85">
        <v>88374</v>
      </c>
      <c r="T314" s="85">
        <v>88219</v>
      </c>
      <c r="U314" s="85">
        <v>87793</v>
      </c>
      <c r="V314" s="85">
        <v>86907</v>
      </c>
      <c r="W314" s="85">
        <v>87640</v>
      </c>
      <c r="X314" s="85">
        <v>88112</v>
      </c>
      <c r="Y314" s="85">
        <v>87802</v>
      </c>
      <c r="Z314" s="85">
        <v>88206</v>
      </c>
      <c r="AA314" s="85">
        <v>87905</v>
      </c>
      <c r="AB314" s="85">
        <v>87986</v>
      </c>
      <c r="AC314" s="85">
        <v>87375</v>
      </c>
      <c r="AD314" s="85">
        <v>87924</v>
      </c>
      <c r="AE314" s="85">
        <v>88477</v>
      </c>
      <c r="AF314" s="85">
        <v>87853</v>
      </c>
      <c r="AG314" s="85">
        <v>88598</v>
      </c>
      <c r="AH314" s="25"/>
      <c r="AI314" s="25"/>
      <c r="AJ314" s="25"/>
      <c r="AK314" s="25"/>
    </row>
    <row r="315" spans="1:37" x14ac:dyDescent="0.25">
      <c r="A315" s="25" t="s">
        <v>386</v>
      </c>
      <c r="B315" s="85">
        <v>4338</v>
      </c>
      <c r="C315" s="85">
        <v>4357</v>
      </c>
      <c r="D315" s="85">
        <v>4385</v>
      </c>
      <c r="E315" s="85">
        <v>4376</v>
      </c>
      <c r="F315" s="85">
        <v>4365</v>
      </c>
      <c r="G315" s="85">
        <v>4412</v>
      </c>
      <c r="H315" s="85">
        <v>4406</v>
      </c>
      <c r="I315" s="85">
        <v>4391</v>
      </c>
      <c r="J315" s="85">
        <v>4377</v>
      </c>
      <c r="K315" s="85">
        <v>4377</v>
      </c>
      <c r="L315" s="85">
        <v>4442</v>
      </c>
      <c r="M315" s="85">
        <v>4458</v>
      </c>
      <c r="N315" s="85">
        <v>4462</v>
      </c>
      <c r="O315" s="85">
        <v>4503</v>
      </c>
      <c r="P315" s="85">
        <v>4513</v>
      </c>
      <c r="Q315" s="85">
        <v>4543</v>
      </c>
      <c r="R315" s="85">
        <v>4556</v>
      </c>
      <c r="S315" s="85">
        <v>4596</v>
      </c>
      <c r="T315" s="85">
        <v>4582</v>
      </c>
      <c r="U315" s="85">
        <v>4570</v>
      </c>
      <c r="V315" s="85">
        <v>4538</v>
      </c>
      <c r="W315" s="85">
        <v>4569</v>
      </c>
      <c r="X315" s="85">
        <v>4619</v>
      </c>
      <c r="Y315" s="85">
        <v>4644</v>
      </c>
      <c r="Z315" s="85">
        <v>4652</v>
      </c>
      <c r="AA315" s="85">
        <v>4634</v>
      </c>
      <c r="AB315" s="85">
        <v>4649</v>
      </c>
      <c r="AC315" s="85">
        <v>4597</v>
      </c>
      <c r="AD315" s="85">
        <v>4616</v>
      </c>
      <c r="AE315" s="85">
        <v>4625</v>
      </c>
      <c r="AF315" s="85">
        <v>4581</v>
      </c>
      <c r="AG315" s="85">
        <v>4613</v>
      </c>
      <c r="AH315" s="25"/>
      <c r="AI315" s="25"/>
      <c r="AJ315" s="25"/>
      <c r="AK315" s="25"/>
    </row>
    <row r="316" spans="1:37" x14ac:dyDescent="0.25">
      <c r="A316" s="25" t="s">
        <v>387</v>
      </c>
      <c r="B316" s="85">
        <v>17261</v>
      </c>
      <c r="C316" s="85">
        <v>17293</v>
      </c>
      <c r="D316" s="85">
        <v>17333</v>
      </c>
      <c r="E316" s="85">
        <v>17342</v>
      </c>
      <c r="F316" s="85">
        <v>17309</v>
      </c>
      <c r="G316" s="85">
        <v>17613</v>
      </c>
      <c r="H316" s="85">
        <v>17632</v>
      </c>
      <c r="I316" s="85">
        <v>17560</v>
      </c>
      <c r="J316" s="85">
        <v>17351</v>
      </c>
      <c r="K316" s="85">
        <v>17449</v>
      </c>
      <c r="L316" s="85">
        <v>17558</v>
      </c>
      <c r="M316" s="85">
        <v>17532</v>
      </c>
      <c r="N316" s="85">
        <v>17641</v>
      </c>
      <c r="O316" s="85">
        <v>17811</v>
      </c>
      <c r="P316" s="85">
        <v>17839</v>
      </c>
      <c r="Q316" s="85">
        <v>17879</v>
      </c>
      <c r="R316" s="85">
        <v>17963</v>
      </c>
      <c r="S316" s="85">
        <v>18254</v>
      </c>
      <c r="T316" s="85">
        <v>18252</v>
      </c>
      <c r="U316" s="85">
        <v>18150</v>
      </c>
      <c r="V316" s="85">
        <v>17942</v>
      </c>
      <c r="W316" s="85">
        <v>18062</v>
      </c>
      <c r="X316" s="85">
        <v>18100</v>
      </c>
      <c r="Y316" s="85">
        <v>17999</v>
      </c>
      <c r="Z316" s="85">
        <v>18196</v>
      </c>
      <c r="AA316" s="85">
        <v>18131</v>
      </c>
      <c r="AB316" s="85">
        <v>18123</v>
      </c>
      <c r="AC316" s="85">
        <v>18050</v>
      </c>
      <c r="AD316" s="85">
        <v>18122</v>
      </c>
      <c r="AE316" s="85">
        <v>18288</v>
      </c>
      <c r="AF316" s="85">
        <v>18209</v>
      </c>
      <c r="AG316" s="85">
        <v>18330</v>
      </c>
      <c r="AH316" s="25"/>
      <c r="AI316" s="25"/>
      <c r="AJ316" s="25"/>
      <c r="AK316" s="25"/>
    </row>
    <row r="317" spans="1:37" x14ac:dyDescent="0.25">
      <c r="A317" s="25" t="s">
        <v>388</v>
      </c>
      <c r="B317" s="85">
        <v>1909</v>
      </c>
      <c r="C317" s="85">
        <v>1893</v>
      </c>
      <c r="D317" s="85">
        <v>1904</v>
      </c>
      <c r="E317" s="85">
        <v>1960</v>
      </c>
      <c r="F317" s="85">
        <v>2149</v>
      </c>
      <c r="G317" s="85">
        <v>2623</v>
      </c>
      <c r="H317" s="85">
        <v>2927</v>
      </c>
      <c r="I317" s="85">
        <v>2949</v>
      </c>
      <c r="J317" s="85">
        <v>2461</v>
      </c>
      <c r="K317" s="85">
        <v>2172</v>
      </c>
      <c r="L317" s="85">
        <v>2030</v>
      </c>
      <c r="M317" s="85">
        <v>2033</v>
      </c>
      <c r="N317" s="85">
        <v>1990</v>
      </c>
      <c r="O317" s="85">
        <v>1968</v>
      </c>
      <c r="P317" s="85">
        <v>1969</v>
      </c>
      <c r="Q317" s="85">
        <v>2057</v>
      </c>
      <c r="R317" s="85">
        <v>2273</v>
      </c>
      <c r="S317" s="85">
        <v>2697</v>
      </c>
      <c r="T317" s="85">
        <v>3009</v>
      </c>
      <c r="U317" s="85">
        <v>2958</v>
      </c>
      <c r="V317" s="85">
        <v>2469</v>
      </c>
      <c r="W317" s="85">
        <v>2217</v>
      </c>
      <c r="X317" s="85">
        <v>2040</v>
      </c>
      <c r="Y317" s="85">
        <v>2065</v>
      </c>
      <c r="Z317" s="85">
        <v>2057</v>
      </c>
      <c r="AA317" s="85">
        <v>2003</v>
      </c>
      <c r="AB317" s="85">
        <v>1978</v>
      </c>
      <c r="AC317" s="85">
        <v>2068</v>
      </c>
      <c r="AD317" s="85">
        <v>2318</v>
      </c>
      <c r="AE317" s="85">
        <v>2743</v>
      </c>
      <c r="AF317" s="85">
        <v>3006</v>
      </c>
      <c r="AG317" s="85">
        <v>2969</v>
      </c>
      <c r="AH317" s="25"/>
      <c r="AI317" s="25"/>
      <c r="AJ317" s="25"/>
      <c r="AK317" s="25"/>
    </row>
    <row r="318" spans="1:37" x14ac:dyDescent="0.25">
      <c r="A318" s="25" t="s">
        <v>390</v>
      </c>
      <c r="B318" s="85">
        <v>3444</v>
      </c>
      <c r="C318" s="85">
        <v>3465</v>
      </c>
      <c r="D318" s="85">
        <v>3479</v>
      </c>
      <c r="E318" s="85">
        <v>3484</v>
      </c>
      <c r="F318" s="85">
        <v>3480</v>
      </c>
      <c r="G318" s="85">
        <v>3528</v>
      </c>
      <c r="H318" s="85">
        <v>3550</v>
      </c>
      <c r="I318" s="85">
        <v>3527</v>
      </c>
      <c r="J318" s="85">
        <v>3489</v>
      </c>
      <c r="K318" s="85">
        <v>3513</v>
      </c>
      <c r="L318" s="85">
        <v>3523</v>
      </c>
      <c r="M318" s="85">
        <v>3516</v>
      </c>
      <c r="N318" s="85">
        <v>3533</v>
      </c>
      <c r="O318" s="85">
        <v>3578</v>
      </c>
      <c r="P318" s="85">
        <v>3590</v>
      </c>
      <c r="Q318" s="85">
        <v>3593</v>
      </c>
      <c r="R318" s="85">
        <v>3602</v>
      </c>
      <c r="S318" s="85">
        <v>3658</v>
      </c>
      <c r="T318" s="85">
        <v>3682</v>
      </c>
      <c r="U318" s="85">
        <v>3654</v>
      </c>
      <c r="V318" s="85">
        <v>3614</v>
      </c>
      <c r="W318" s="85">
        <v>3642</v>
      </c>
      <c r="X318" s="85">
        <v>3651</v>
      </c>
      <c r="Y318" s="85">
        <v>3638</v>
      </c>
      <c r="Z318" s="85">
        <v>3653</v>
      </c>
      <c r="AA318" s="85">
        <v>3664</v>
      </c>
      <c r="AB318" s="85">
        <v>3671</v>
      </c>
      <c r="AC318" s="85">
        <v>3656</v>
      </c>
      <c r="AD318" s="85">
        <v>3671</v>
      </c>
      <c r="AE318" s="85">
        <v>3709</v>
      </c>
      <c r="AF318" s="85">
        <v>3702</v>
      </c>
      <c r="AG318" s="85">
        <v>3706</v>
      </c>
      <c r="AH318" s="25"/>
      <c r="AI318" s="25"/>
      <c r="AJ318" s="25"/>
      <c r="AK318" s="25"/>
    </row>
    <row r="319" spans="1:37" x14ac:dyDescent="0.25">
      <c r="A319" s="25" t="s">
        <v>391</v>
      </c>
      <c r="B319" s="85">
        <v>5501</v>
      </c>
      <c r="C319" s="85">
        <v>5518</v>
      </c>
      <c r="D319" s="85">
        <v>5534</v>
      </c>
      <c r="E319" s="85">
        <v>5518</v>
      </c>
      <c r="F319" s="85">
        <v>5496</v>
      </c>
      <c r="G319" s="85">
        <v>5572</v>
      </c>
      <c r="H319" s="85">
        <v>5629</v>
      </c>
      <c r="I319" s="85">
        <v>5590</v>
      </c>
      <c r="J319" s="85">
        <v>5485</v>
      </c>
      <c r="K319" s="85">
        <v>5529</v>
      </c>
      <c r="L319" s="85">
        <v>5540</v>
      </c>
      <c r="M319" s="85">
        <v>5556</v>
      </c>
      <c r="N319" s="85">
        <v>5633</v>
      </c>
      <c r="O319" s="85">
        <v>5687</v>
      </c>
      <c r="P319" s="85">
        <v>5698</v>
      </c>
      <c r="Q319" s="85">
        <v>5676</v>
      </c>
      <c r="R319" s="85">
        <v>5680</v>
      </c>
      <c r="S319" s="85">
        <v>5782</v>
      </c>
      <c r="T319" s="85">
        <v>5814</v>
      </c>
      <c r="U319" s="85">
        <v>5771</v>
      </c>
      <c r="V319" s="85">
        <v>5673</v>
      </c>
      <c r="W319" s="85">
        <v>5704</v>
      </c>
      <c r="X319" s="85">
        <v>5727</v>
      </c>
      <c r="Y319" s="85">
        <v>5706</v>
      </c>
      <c r="Z319" s="85">
        <v>5780</v>
      </c>
      <c r="AA319" s="85">
        <v>5756</v>
      </c>
      <c r="AB319" s="85">
        <v>5765</v>
      </c>
      <c r="AC319" s="85">
        <v>5716</v>
      </c>
      <c r="AD319" s="85">
        <v>5747</v>
      </c>
      <c r="AE319" s="85">
        <v>5807</v>
      </c>
      <c r="AF319" s="85">
        <v>5806</v>
      </c>
      <c r="AG319" s="85">
        <v>5839</v>
      </c>
      <c r="AH319" s="25"/>
      <c r="AI319" s="25"/>
      <c r="AJ319" s="25"/>
      <c r="AK319" s="25"/>
    </row>
    <row r="320" spans="1:37" x14ac:dyDescent="0.25">
      <c r="A320" s="25" t="s">
        <v>392</v>
      </c>
      <c r="B320" s="85">
        <v>1254</v>
      </c>
      <c r="C320" s="85">
        <v>1257</v>
      </c>
      <c r="D320" s="85">
        <v>1262</v>
      </c>
      <c r="E320" s="85">
        <v>1249</v>
      </c>
      <c r="F320" s="85">
        <v>1230</v>
      </c>
      <c r="G320" s="85">
        <v>1290</v>
      </c>
      <c r="H320" s="85">
        <v>1344</v>
      </c>
      <c r="I320" s="85">
        <v>1343</v>
      </c>
      <c r="J320" s="85">
        <v>1236</v>
      </c>
      <c r="K320" s="85">
        <v>1198</v>
      </c>
      <c r="L320" s="85">
        <v>1231</v>
      </c>
      <c r="M320" s="85">
        <v>1263</v>
      </c>
      <c r="N320" s="85">
        <v>1271</v>
      </c>
      <c r="O320" s="85">
        <v>1273</v>
      </c>
      <c r="P320" s="85">
        <v>1276</v>
      </c>
      <c r="Q320" s="85">
        <v>1265</v>
      </c>
      <c r="R320" s="85">
        <v>1262</v>
      </c>
      <c r="S320" s="85">
        <v>1316</v>
      </c>
      <c r="T320" s="85">
        <v>1382</v>
      </c>
      <c r="U320" s="85">
        <v>1364</v>
      </c>
      <c r="V320" s="85">
        <v>1256</v>
      </c>
      <c r="W320" s="85">
        <v>1230</v>
      </c>
      <c r="X320" s="85">
        <v>1252</v>
      </c>
      <c r="Y320" s="85">
        <v>1291</v>
      </c>
      <c r="Z320" s="85">
        <v>1314</v>
      </c>
      <c r="AA320" s="85">
        <v>1292</v>
      </c>
      <c r="AB320" s="85">
        <v>1294</v>
      </c>
      <c r="AC320" s="85">
        <v>1289</v>
      </c>
      <c r="AD320" s="85">
        <v>1307</v>
      </c>
      <c r="AE320" s="85">
        <v>1340</v>
      </c>
      <c r="AF320" s="85">
        <v>1389</v>
      </c>
      <c r="AG320" s="85">
        <v>1380</v>
      </c>
      <c r="AH320" s="25"/>
      <c r="AI320" s="25"/>
      <c r="AJ320" s="25"/>
      <c r="AK320" s="25"/>
    </row>
    <row r="321" spans="1:37" x14ac:dyDescent="0.25">
      <c r="A321" s="25" t="s">
        <v>393</v>
      </c>
      <c r="B321" s="85">
        <v>6952</v>
      </c>
      <c r="C321" s="85">
        <v>6980</v>
      </c>
      <c r="D321" s="85">
        <v>7010</v>
      </c>
      <c r="E321" s="85">
        <v>6998</v>
      </c>
      <c r="F321" s="85">
        <v>6991</v>
      </c>
      <c r="G321" s="85">
        <v>7091</v>
      </c>
      <c r="H321" s="85">
        <v>7126</v>
      </c>
      <c r="I321" s="85">
        <v>7102</v>
      </c>
      <c r="J321" s="85">
        <v>6995</v>
      </c>
      <c r="K321" s="85">
        <v>7041</v>
      </c>
      <c r="L321" s="85">
        <v>7058</v>
      </c>
      <c r="M321" s="85">
        <v>7060</v>
      </c>
      <c r="N321" s="85">
        <v>7142</v>
      </c>
      <c r="O321" s="85">
        <v>7198</v>
      </c>
      <c r="P321" s="85">
        <v>7224</v>
      </c>
      <c r="Q321" s="85">
        <v>7212</v>
      </c>
      <c r="R321" s="85">
        <v>7203</v>
      </c>
      <c r="S321" s="85">
        <v>7320</v>
      </c>
      <c r="T321" s="85">
        <v>7352</v>
      </c>
      <c r="U321" s="85">
        <v>7283</v>
      </c>
      <c r="V321" s="85">
        <v>7204</v>
      </c>
      <c r="W321" s="85">
        <v>7258</v>
      </c>
      <c r="X321" s="85">
        <v>7264</v>
      </c>
      <c r="Y321" s="85">
        <v>7223</v>
      </c>
      <c r="Z321" s="85">
        <v>7322</v>
      </c>
      <c r="AA321" s="85">
        <v>7303</v>
      </c>
      <c r="AB321" s="85">
        <v>7293</v>
      </c>
      <c r="AC321" s="85">
        <v>7248</v>
      </c>
      <c r="AD321" s="85">
        <v>7283</v>
      </c>
      <c r="AE321" s="85">
        <v>7347</v>
      </c>
      <c r="AF321" s="85">
        <v>7355</v>
      </c>
      <c r="AG321" s="85">
        <v>7421</v>
      </c>
      <c r="AH321" s="25"/>
      <c r="AI321" s="25"/>
      <c r="AJ321" s="25"/>
      <c r="AK321" s="25"/>
    </row>
    <row r="322" spans="1:37" x14ac:dyDescent="0.25">
      <c r="A322" s="25" t="s">
        <v>395</v>
      </c>
      <c r="B322" s="85">
        <v>4316</v>
      </c>
      <c r="C322" s="85">
        <v>4344</v>
      </c>
      <c r="D322" s="85">
        <v>4368</v>
      </c>
      <c r="E322" s="85">
        <v>4352</v>
      </c>
      <c r="F322" s="85">
        <v>4348</v>
      </c>
      <c r="G322" s="85">
        <v>4379</v>
      </c>
      <c r="H322" s="85">
        <v>4364</v>
      </c>
      <c r="I322" s="85">
        <v>4355</v>
      </c>
      <c r="J322" s="85">
        <v>4335</v>
      </c>
      <c r="K322" s="85">
        <v>4352</v>
      </c>
      <c r="L322" s="85">
        <v>4387</v>
      </c>
      <c r="M322" s="85">
        <v>4396</v>
      </c>
      <c r="N322" s="85">
        <v>4383</v>
      </c>
      <c r="O322" s="85">
        <v>4438</v>
      </c>
      <c r="P322" s="85">
        <v>4466</v>
      </c>
      <c r="Q322" s="85">
        <v>4450</v>
      </c>
      <c r="R322" s="85">
        <v>4455</v>
      </c>
      <c r="S322" s="85">
        <v>4488</v>
      </c>
      <c r="T322" s="85">
        <v>4465</v>
      </c>
      <c r="U322" s="85">
        <v>4438</v>
      </c>
      <c r="V322" s="85">
        <v>4431</v>
      </c>
      <c r="W322" s="85">
        <v>4473</v>
      </c>
      <c r="X322" s="85">
        <v>4496</v>
      </c>
      <c r="Y322" s="85">
        <v>4500</v>
      </c>
      <c r="Z322" s="85">
        <v>4509</v>
      </c>
      <c r="AA322" s="85">
        <v>4516</v>
      </c>
      <c r="AB322" s="85">
        <v>4490</v>
      </c>
      <c r="AC322" s="85">
        <v>4444</v>
      </c>
      <c r="AD322" s="85">
        <v>4440</v>
      </c>
      <c r="AE322" s="85">
        <v>4445</v>
      </c>
      <c r="AF322" s="85">
        <v>4406</v>
      </c>
      <c r="AG322" s="85">
        <v>4442</v>
      </c>
      <c r="AH322" s="25"/>
      <c r="AI322" s="25"/>
      <c r="AJ322" s="25"/>
      <c r="AK322" s="25"/>
    </row>
    <row r="323" spans="1:37" x14ac:dyDescent="0.25">
      <c r="A323" s="25" t="s">
        <v>396</v>
      </c>
      <c r="B323" s="85">
        <v>8024</v>
      </c>
      <c r="C323" s="85">
        <v>8076</v>
      </c>
      <c r="D323" s="85">
        <v>8129</v>
      </c>
      <c r="E323" s="85">
        <v>8074</v>
      </c>
      <c r="F323" s="85">
        <v>8047</v>
      </c>
      <c r="G323" s="85">
        <v>8116</v>
      </c>
      <c r="H323" s="85">
        <v>8100</v>
      </c>
      <c r="I323" s="85">
        <v>8094</v>
      </c>
      <c r="J323" s="85">
        <v>8057</v>
      </c>
      <c r="K323" s="85">
        <v>8106</v>
      </c>
      <c r="L323" s="85">
        <v>8151</v>
      </c>
      <c r="M323" s="85">
        <v>8192</v>
      </c>
      <c r="N323" s="85">
        <v>8181</v>
      </c>
      <c r="O323" s="85">
        <v>8290</v>
      </c>
      <c r="P323" s="85">
        <v>8304</v>
      </c>
      <c r="Q323" s="85">
        <v>8269</v>
      </c>
      <c r="R323" s="85">
        <v>8283</v>
      </c>
      <c r="S323" s="85">
        <v>8347</v>
      </c>
      <c r="T323" s="85">
        <v>8289</v>
      </c>
      <c r="U323" s="85">
        <v>8279</v>
      </c>
      <c r="V323" s="85">
        <v>8244</v>
      </c>
      <c r="W323" s="85">
        <v>8288</v>
      </c>
      <c r="X323" s="85">
        <v>8343</v>
      </c>
      <c r="Y323" s="85">
        <v>8337</v>
      </c>
      <c r="Z323" s="85">
        <v>8346</v>
      </c>
      <c r="AA323" s="85">
        <v>8371</v>
      </c>
      <c r="AB323" s="85">
        <v>8352</v>
      </c>
      <c r="AC323" s="85">
        <v>8260</v>
      </c>
      <c r="AD323" s="85">
        <v>8251</v>
      </c>
      <c r="AE323" s="85">
        <v>8242</v>
      </c>
      <c r="AF323" s="85">
        <v>8190</v>
      </c>
      <c r="AG323" s="85">
        <v>8275</v>
      </c>
      <c r="AH323" s="25"/>
      <c r="AI323" s="25"/>
      <c r="AJ323" s="25"/>
      <c r="AK323" s="25"/>
    </row>
    <row r="324" spans="1:37" x14ac:dyDescent="0.25">
      <c r="A324" s="25" t="s">
        <v>397</v>
      </c>
      <c r="B324" s="85">
        <v>8052</v>
      </c>
      <c r="C324" s="85">
        <v>8002</v>
      </c>
      <c r="D324" s="85">
        <v>8093</v>
      </c>
      <c r="E324" s="85">
        <v>8278</v>
      </c>
      <c r="F324" s="85">
        <v>9032</v>
      </c>
      <c r="G324" s="85">
        <v>11190</v>
      </c>
      <c r="H324" s="85">
        <v>12430</v>
      </c>
      <c r="I324" s="85">
        <v>12445</v>
      </c>
      <c r="J324" s="85">
        <v>10371</v>
      </c>
      <c r="K324" s="85">
        <v>9164</v>
      </c>
      <c r="L324" s="85">
        <v>8561</v>
      </c>
      <c r="M324" s="85">
        <v>8577</v>
      </c>
      <c r="N324" s="85">
        <v>8342</v>
      </c>
      <c r="O324" s="85">
        <v>8260</v>
      </c>
      <c r="P324" s="85">
        <v>8272</v>
      </c>
      <c r="Q324" s="85">
        <v>8604</v>
      </c>
      <c r="R324" s="85">
        <v>9527</v>
      </c>
      <c r="S324" s="85">
        <v>11396</v>
      </c>
      <c r="T324" s="85">
        <v>12706</v>
      </c>
      <c r="U324" s="85">
        <v>12506</v>
      </c>
      <c r="V324" s="85">
        <v>10415</v>
      </c>
      <c r="W324" s="85">
        <v>9350</v>
      </c>
      <c r="X324" s="85">
        <v>8643</v>
      </c>
      <c r="Y324" s="85">
        <v>8752</v>
      </c>
      <c r="Z324" s="85">
        <v>8668</v>
      </c>
      <c r="AA324" s="85">
        <v>8426</v>
      </c>
      <c r="AB324" s="85">
        <v>8335</v>
      </c>
      <c r="AC324" s="85">
        <v>8684</v>
      </c>
      <c r="AD324" s="85">
        <v>9748</v>
      </c>
      <c r="AE324" s="85">
        <v>11515</v>
      </c>
      <c r="AF324" s="85">
        <v>12678</v>
      </c>
      <c r="AG324" s="85">
        <v>12485</v>
      </c>
      <c r="AH324" s="25"/>
      <c r="AI324" s="25"/>
      <c r="AJ324" s="25"/>
      <c r="AK324" s="25"/>
    </row>
    <row r="325" spans="1:37" x14ac:dyDescent="0.25">
      <c r="A325" s="25" t="s">
        <v>398</v>
      </c>
      <c r="B325" s="85">
        <v>15748</v>
      </c>
      <c r="C325" s="85">
        <v>15870</v>
      </c>
      <c r="D325" s="85">
        <v>15938</v>
      </c>
      <c r="E325" s="85">
        <v>15909</v>
      </c>
      <c r="F325" s="85">
        <v>15886</v>
      </c>
      <c r="G325" s="85">
        <v>16084</v>
      </c>
      <c r="H325" s="85">
        <v>16118</v>
      </c>
      <c r="I325" s="85">
        <v>16039</v>
      </c>
      <c r="J325" s="85">
        <v>15892</v>
      </c>
      <c r="K325" s="85">
        <v>15972</v>
      </c>
      <c r="L325" s="85">
        <v>16055</v>
      </c>
      <c r="M325" s="85">
        <v>16070</v>
      </c>
      <c r="N325" s="85">
        <v>16156</v>
      </c>
      <c r="O325" s="85">
        <v>16339</v>
      </c>
      <c r="P325" s="85">
        <v>16398</v>
      </c>
      <c r="Q325" s="85">
        <v>16426</v>
      </c>
      <c r="R325" s="85">
        <v>16440</v>
      </c>
      <c r="S325" s="85">
        <v>16673</v>
      </c>
      <c r="T325" s="85">
        <v>16760</v>
      </c>
      <c r="U325" s="85">
        <v>16621</v>
      </c>
      <c r="V325" s="85">
        <v>16461</v>
      </c>
      <c r="W325" s="85">
        <v>16596</v>
      </c>
      <c r="X325" s="85">
        <v>16629</v>
      </c>
      <c r="Y325" s="85">
        <v>16597</v>
      </c>
      <c r="Z325" s="85">
        <v>16685</v>
      </c>
      <c r="AA325" s="85">
        <v>16692</v>
      </c>
      <c r="AB325" s="85">
        <v>16710</v>
      </c>
      <c r="AC325" s="85">
        <v>16608</v>
      </c>
      <c r="AD325" s="85">
        <v>16666</v>
      </c>
      <c r="AE325" s="85">
        <v>16817</v>
      </c>
      <c r="AF325" s="85">
        <v>16774</v>
      </c>
      <c r="AG325" s="85">
        <v>16832</v>
      </c>
      <c r="AH325" s="25"/>
      <c r="AI325" s="25"/>
      <c r="AJ325" s="25"/>
      <c r="AK325" s="25"/>
    </row>
    <row r="326" spans="1:37" x14ac:dyDescent="0.25">
      <c r="A326" s="25" t="s">
        <v>399</v>
      </c>
      <c r="B326" s="85">
        <v>992</v>
      </c>
      <c r="C326" s="85">
        <v>1005</v>
      </c>
      <c r="D326" s="85">
        <v>1005</v>
      </c>
      <c r="E326" s="85">
        <v>1004</v>
      </c>
      <c r="F326" s="85">
        <v>1000</v>
      </c>
      <c r="G326" s="85">
        <v>997</v>
      </c>
      <c r="H326" s="85">
        <v>996</v>
      </c>
      <c r="I326" s="85">
        <v>990</v>
      </c>
      <c r="J326" s="85">
        <v>993</v>
      </c>
      <c r="K326" s="85">
        <v>1001</v>
      </c>
      <c r="L326" s="85">
        <v>1011</v>
      </c>
      <c r="M326" s="85">
        <v>1008</v>
      </c>
      <c r="N326" s="85">
        <v>1012</v>
      </c>
      <c r="O326" s="85">
        <v>1021</v>
      </c>
      <c r="P326" s="85">
        <v>1028</v>
      </c>
      <c r="Q326" s="85">
        <v>1025</v>
      </c>
      <c r="R326" s="85">
        <v>1024</v>
      </c>
      <c r="S326" s="85">
        <v>1032</v>
      </c>
      <c r="T326" s="85">
        <v>1028</v>
      </c>
      <c r="U326" s="85">
        <v>1025</v>
      </c>
      <c r="V326" s="85">
        <v>1028</v>
      </c>
      <c r="W326" s="85">
        <v>1046</v>
      </c>
      <c r="X326" s="85">
        <v>1047</v>
      </c>
      <c r="Y326" s="85">
        <v>1049</v>
      </c>
      <c r="Z326" s="85">
        <v>1047</v>
      </c>
      <c r="AA326" s="85">
        <v>1054</v>
      </c>
      <c r="AB326" s="85">
        <v>1044</v>
      </c>
      <c r="AC326" s="85">
        <v>1046</v>
      </c>
      <c r="AD326" s="85">
        <v>1048</v>
      </c>
      <c r="AE326" s="85">
        <v>1045</v>
      </c>
      <c r="AF326" s="85">
        <v>1040</v>
      </c>
      <c r="AG326" s="85">
        <v>1037</v>
      </c>
      <c r="AH326" s="25"/>
      <c r="AI326" s="25"/>
      <c r="AJ326" s="25"/>
      <c r="AK326" s="25"/>
    </row>
    <row r="327" spans="1:37" x14ac:dyDescent="0.25">
      <c r="A327" s="25" t="s">
        <v>400</v>
      </c>
      <c r="B327" s="85">
        <v>13008</v>
      </c>
      <c r="C327" s="85">
        <v>13083</v>
      </c>
      <c r="D327" s="85">
        <v>13116</v>
      </c>
      <c r="E327" s="85">
        <v>13109</v>
      </c>
      <c r="F327" s="85">
        <v>13040</v>
      </c>
      <c r="G327" s="85">
        <v>13228</v>
      </c>
      <c r="H327" s="85">
        <v>13301</v>
      </c>
      <c r="I327" s="85">
        <v>13222</v>
      </c>
      <c r="J327" s="85">
        <v>13073</v>
      </c>
      <c r="K327" s="85">
        <v>13121</v>
      </c>
      <c r="L327" s="85">
        <v>13213</v>
      </c>
      <c r="M327" s="85">
        <v>13240</v>
      </c>
      <c r="N327" s="85">
        <v>13322</v>
      </c>
      <c r="O327" s="85">
        <v>13487</v>
      </c>
      <c r="P327" s="85">
        <v>13560</v>
      </c>
      <c r="Q327" s="85">
        <v>13532</v>
      </c>
      <c r="R327" s="85">
        <v>13541</v>
      </c>
      <c r="S327" s="85">
        <v>13731</v>
      </c>
      <c r="T327" s="85">
        <v>13816</v>
      </c>
      <c r="U327" s="85">
        <v>13712</v>
      </c>
      <c r="V327" s="85">
        <v>13556</v>
      </c>
      <c r="W327" s="85">
        <v>13666</v>
      </c>
      <c r="X327" s="85">
        <v>13680</v>
      </c>
      <c r="Y327" s="85">
        <v>13678</v>
      </c>
      <c r="Z327" s="85">
        <v>13738</v>
      </c>
      <c r="AA327" s="85">
        <v>13752</v>
      </c>
      <c r="AB327" s="85">
        <v>13784</v>
      </c>
      <c r="AC327" s="85">
        <v>13699</v>
      </c>
      <c r="AD327" s="85">
        <v>13725</v>
      </c>
      <c r="AE327" s="85">
        <v>13846</v>
      </c>
      <c r="AF327" s="85">
        <v>13831</v>
      </c>
      <c r="AG327" s="85">
        <v>13886</v>
      </c>
      <c r="AH327" s="25"/>
      <c r="AI327" s="25"/>
      <c r="AJ327" s="25"/>
      <c r="AK327" s="25"/>
    </row>
    <row r="328" spans="1:37" x14ac:dyDescent="0.25">
      <c r="A328" s="25" t="s">
        <v>401</v>
      </c>
      <c r="B328" s="85">
        <v>36768</v>
      </c>
      <c r="C328" s="85">
        <v>36972</v>
      </c>
      <c r="D328" s="85">
        <v>37171</v>
      </c>
      <c r="E328" s="85">
        <v>37079</v>
      </c>
      <c r="F328" s="85">
        <v>36939</v>
      </c>
      <c r="G328" s="85">
        <v>37523</v>
      </c>
      <c r="H328" s="85">
        <v>37676</v>
      </c>
      <c r="I328" s="85">
        <v>37502</v>
      </c>
      <c r="J328" s="85">
        <v>37068</v>
      </c>
      <c r="K328" s="85">
        <v>37250</v>
      </c>
      <c r="L328" s="85">
        <v>37484</v>
      </c>
      <c r="M328" s="85">
        <v>37543</v>
      </c>
      <c r="N328" s="85">
        <v>37759</v>
      </c>
      <c r="O328" s="85">
        <v>38163</v>
      </c>
      <c r="P328" s="85">
        <v>38422</v>
      </c>
      <c r="Q328" s="85">
        <v>38386</v>
      </c>
      <c r="R328" s="85">
        <v>38363</v>
      </c>
      <c r="S328" s="85">
        <v>39016</v>
      </c>
      <c r="T328" s="85">
        <v>39182</v>
      </c>
      <c r="U328" s="85">
        <v>38888</v>
      </c>
      <c r="V328" s="85">
        <v>38388</v>
      </c>
      <c r="W328" s="85">
        <v>38717</v>
      </c>
      <c r="X328" s="85">
        <v>38795</v>
      </c>
      <c r="Y328" s="85">
        <v>38769</v>
      </c>
      <c r="Z328" s="85">
        <v>39006</v>
      </c>
      <c r="AA328" s="85">
        <v>39012</v>
      </c>
      <c r="AB328" s="85">
        <v>39091</v>
      </c>
      <c r="AC328" s="85">
        <v>38775</v>
      </c>
      <c r="AD328" s="85">
        <v>38873</v>
      </c>
      <c r="AE328" s="85">
        <v>39256</v>
      </c>
      <c r="AF328" s="85">
        <v>39228</v>
      </c>
      <c r="AG328" s="85">
        <v>39353</v>
      </c>
      <c r="AH328" s="25"/>
      <c r="AI328" s="25"/>
      <c r="AJ328" s="25"/>
      <c r="AK328" s="25"/>
    </row>
    <row r="329" spans="1:37" x14ac:dyDescent="0.25">
      <c r="A329" s="25" t="s">
        <v>402</v>
      </c>
      <c r="B329" s="85">
        <v>5279</v>
      </c>
      <c r="C329" s="85">
        <v>5347</v>
      </c>
      <c r="D329" s="85">
        <v>5322</v>
      </c>
      <c r="E329" s="85">
        <v>5328</v>
      </c>
      <c r="F329" s="85">
        <v>5295</v>
      </c>
      <c r="G329" s="85">
        <v>5327</v>
      </c>
      <c r="H329" s="85">
        <v>5289</v>
      </c>
      <c r="I329" s="85">
        <v>5284</v>
      </c>
      <c r="J329" s="85">
        <v>5269</v>
      </c>
      <c r="K329" s="85">
        <v>5304</v>
      </c>
      <c r="L329" s="85">
        <v>5348</v>
      </c>
      <c r="M329" s="85">
        <v>5371</v>
      </c>
      <c r="N329" s="85">
        <v>5378</v>
      </c>
      <c r="O329" s="85">
        <v>5435</v>
      </c>
      <c r="P329" s="85">
        <v>5439</v>
      </c>
      <c r="Q329" s="85">
        <v>5459</v>
      </c>
      <c r="R329" s="85">
        <v>5413</v>
      </c>
      <c r="S329" s="85">
        <v>5462</v>
      </c>
      <c r="T329" s="85">
        <v>5432</v>
      </c>
      <c r="U329" s="85">
        <v>5417</v>
      </c>
      <c r="V329" s="85">
        <v>5427</v>
      </c>
      <c r="W329" s="85">
        <v>5487</v>
      </c>
      <c r="X329" s="85">
        <v>5530</v>
      </c>
      <c r="Y329" s="85">
        <v>5545</v>
      </c>
      <c r="Z329" s="85">
        <v>5538</v>
      </c>
      <c r="AA329" s="85">
        <v>5597</v>
      </c>
      <c r="AB329" s="85">
        <v>5552</v>
      </c>
      <c r="AC329" s="85">
        <v>5556</v>
      </c>
      <c r="AD329" s="85">
        <v>5507</v>
      </c>
      <c r="AE329" s="85">
        <v>5504</v>
      </c>
      <c r="AF329" s="85">
        <v>5464</v>
      </c>
      <c r="AG329" s="85">
        <v>5495</v>
      </c>
      <c r="AH329" s="25"/>
      <c r="AI329" s="25"/>
      <c r="AJ329" s="25"/>
      <c r="AK329" s="25"/>
    </row>
    <row r="330" spans="1:37" x14ac:dyDescent="0.25">
      <c r="A330" s="25" t="s">
        <v>403</v>
      </c>
      <c r="B330" s="85">
        <v>11723</v>
      </c>
      <c r="C330" s="85">
        <v>11707</v>
      </c>
      <c r="D330" s="85">
        <v>11783</v>
      </c>
      <c r="E330" s="85">
        <v>12072</v>
      </c>
      <c r="F330" s="85">
        <v>12611</v>
      </c>
      <c r="G330" s="85">
        <v>13778</v>
      </c>
      <c r="H330" s="85">
        <v>14459</v>
      </c>
      <c r="I330" s="85">
        <v>14401</v>
      </c>
      <c r="J330" s="85">
        <v>13143</v>
      </c>
      <c r="K330" s="85">
        <v>12661</v>
      </c>
      <c r="L330" s="85">
        <v>12257</v>
      </c>
      <c r="M330" s="85">
        <v>12186</v>
      </c>
      <c r="N330" s="85">
        <v>12030</v>
      </c>
      <c r="O330" s="85">
        <v>11977</v>
      </c>
      <c r="P330" s="85">
        <v>12053</v>
      </c>
      <c r="Q330" s="85">
        <v>12404</v>
      </c>
      <c r="R330" s="85">
        <v>12976</v>
      </c>
      <c r="S330" s="85">
        <v>14097</v>
      </c>
      <c r="T330" s="85">
        <v>14836</v>
      </c>
      <c r="U330" s="85">
        <v>14626</v>
      </c>
      <c r="V330" s="85">
        <v>13386</v>
      </c>
      <c r="W330" s="85">
        <v>12976</v>
      </c>
      <c r="X330" s="85">
        <v>12572</v>
      </c>
      <c r="Y330" s="85">
        <v>12550</v>
      </c>
      <c r="Z330" s="85">
        <v>12435</v>
      </c>
      <c r="AA330" s="85">
        <v>12241</v>
      </c>
      <c r="AB330" s="85">
        <v>12274</v>
      </c>
      <c r="AC330" s="85">
        <v>12537</v>
      </c>
      <c r="AD330" s="85">
        <v>13235</v>
      </c>
      <c r="AE330" s="85">
        <v>14185</v>
      </c>
      <c r="AF330" s="85">
        <v>14802</v>
      </c>
      <c r="AG330" s="85">
        <v>14663</v>
      </c>
      <c r="AH330" s="25"/>
      <c r="AI330" s="25"/>
      <c r="AJ330" s="25"/>
      <c r="AK330" s="25"/>
    </row>
    <row r="331" spans="1:37" x14ac:dyDescent="0.25">
      <c r="A331" s="25" t="s">
        <v>404</v>
      </c>
      <c r="B331" s="85">
        <v>2465</v>
      </c>
      <c r="C331" s="85">
        <v>2488</v>
      </c>
      <c r="D331" s="85">
        <v>2489</v>
      </c>
      <c r="E331" s="85">
        <v>2467</v>
      </c>
      <c r="F331" s="85">
        <v>2466</v>
      </c>
      <c r="G331" s="85">
        <v>2465</v>
      </c>
      <c r="H331" s="85">
        <v>2455</v>
      </c>
      <c r="I331" s="85">
        <v>2440</v>
      </c>
      <c r="J331" s="85">
        <v>2434</v>
      </c>
      <c r="K331" s="85">
        <v>2439</v>
      </c>
      <c r="L331" s="85">
        <v>2463</v>
      </c>
      <c r="M331" s="85">
        <v>2483</v>
      </c>
      <c r="N331" s="85">
        <v>2514</v>
      </c>
      <c r="O331" s="85">
        <v>2541</v>
      </c>
      <c r="P331" s="85">
        <v>2547</v>
      </c>
      <c r="Q331" s="85">
        <v>2521</v>
      </c>
      <c r="R331" s="85">
        <v>2522</v>
      </c>
      <c r="S331" s="85">
        <v>2544</v>
      </c>
      <c r="T331" s="85">
        <v>2525</v>
      </c>
      <c r="U331" s="85">
        <v>2513</v>
      </c>
      <c r="V331" s="85">
        <v>2498</v>
      </c>
      <c r="W331" s="85">
        <v>2500</v>
      </c>
      <c r="X331" s="85">
        <v>2514</v>
      </c>
      <c r="Y331" s="85">
        <v>2533</v>
      </c>
      <c r="Z331" s="85">
        <v>2547</v>
      </c>
      <c r="AA331" s="85">
        <v>2550</v>
      </c>
      <c r="AB331" s="85">
        <v>2535</v>
      </c>
      <c r="AC331" s="85">
        <v>2500</v>
      </c>
      <c r="AD331" s="85">
        <v>2506</v>
      </c>
      <c r="AE331" s="85">
        <v>2504</v>
      </c>
      <c r="AF331" s="85">
        <v>2482</v>
      </c>
      <c r="AG331" s="85">
        <v>2517</v>
      </c>
      <c r="AH331" s="25"/>
      <c r="AI331" s="25"/>
      <c r="AJ331" s="25"/>
      <c r="AK331" s="25"/>
    </row>
    <row r="332" spans="1:37" x14ac:dyDescent="0.25">
      <c r="A332" s="25" t="s">
        <v>407</v>
      </c>
      <c r="B332" s="85">
        <v>22287</v>
      </c>
      <c r="C332" s="85">
        <v>22426</v>
      </c>
      <c r="D332" s="85">
        <v>22556</v>
      </c>
      <c r="E332" s="85">
        <v>22567</v>
      </c>
      <c r="F332" s="85">
        <v>22520</v>
      </c>
      <c r="G332" s="85">
        <v>22828</v>
      </c>
      <c r="H332" s="85">
        <v>22876</v>
      </c>
      <c r="I332" s="85">
        <v>22851</v>
      </c>
      <c r="J332" s="85">
        <v>22618</v>
      </c>
      <c r="K332" s="85">
        <v>22706</v>
      </c>
      <c r="L332" s="85">
        <v>22848</v>
      </c>
      <c r="M332" s="85">
        <v>22804</v>
      </c>
      <c r="N332" s="85">
        <v>22895</v>
      </c>
      <c r="O332" s="85">
        <v>23151</v>
      </c>
      <c r="P332" s="85">
        <v>23257</v>
      </c>
      <c r="Q332" s="85">
        <v>23312</v>
      </c>
      <c r="R332" s="85">
        <v>23385</v>
      </c>
      <c r="S332" s="85">
        <v>23684</v>
      </c>
      <c r="T332" s="85">
        <v>23798</v>
      </c>
      <c r="U332" s="85">
        <v>23671</v>
      </c>
      <c r="V332" s="85">
        <v>23407</v>
      </c>
      <c r="W332" s="85">
        <v>23619</v>
      </c>
      <c r="X332" s="85">
        <v>23668</v>
      </c>
      <c r="Y332" s="85">
        <v>23605</v>
      </c>
      <c r="Z332" s="85">
        <v>23623</v>
      </c>
      <c r="AA332" s="85">
        <v>23690</v>
      </c>
      <c r="AB332" s="85">
        <v>23764</v>
      </c>
      <c r="AC332" s="85">
        <v>23649</v>
      </c>
      <c r="AD332" s="85">
        <v>23725</v>
      </c>
      <c r="AE332" s="85">
        <v>23936</v>
      </c>
      <c r="AF332" s="85">
        <v>23883</v>
      </c>
      <c r="AG332" s="85">
        <v>23982</v>
      </c>
      <c r="AH332" s="25"/>
      <c r="AI332" s="25"/>
      <c r="AJ332" s="25"/>
      <c r="AK332" s="25"/>
    </row>
    <row r="333" spans="1:37" x14ac:dyDescent="0.25">
      <c r="A333" s="25" t="s">
        <v>408</v>
      </c>
      <c r="B333" s="85">
        <v>7051</v>
      </c>
      <c r="C333" s="85">
        <v>7107</v>
      </c>
      <c r="D333" s="85">
        <v>7136</v>
      </c>
      <c r="E333" s="85">
        <v>7147</v>
      </c>
      <c r="F333" s="85">
        <v>7114</v>
      </c>
      <c r="G333" s="85">
        <v>7215</v>
      </c>
      <c r="H333" s="85">
        <v>7236</v>
      </c>
      <c r="I333" s="85">
        <v>7204</v>
      </c>
      <c r="J333" s="85">
        <v>7149</v>
      </c>
      <c r="K333" s="85">
        <v>7197</v>
      </c>
      <c r="L333" s="85">
        <v>7229</v>
      </c>
      <c r="M333" s="85">
        <v>7216</v>
      </c>
      <c r="N333" s="85">
        <v>7245</v>
      </c>
      <c r="O333" s="85">
        <v>7333</v>
      </c>
      <c r="P333" s="85">
        <v>7372</v>
      </c>
      <c r="Q333" s="85">
        <v>7379</v>
      </c>
      <c r="R333" s="85">
        <v>7398</v>
      </c>
      <c r="S333" s="85">
        <v>7521</v>
      </c>
      <c r="T333" s="85">
        <v>7547</v>
      </c>
      <c r="U333" s="85">
        <v>7487</v>
      </c>
      <c r="V333" s="85">
        <v>7422</v>
      </c>
      <c r="W333" s="85">
        <v>7489</v>
      </c>
      <c r="X333" s="85">
        <v>7485</v>
      </c>
      <c r="Y333" s="85">
        <v>7463</v>
      </c>
      <c r="Z333" s="85">
        <v>7492</v>
      </c>
      <c r="AA333" s="85">
        <v>7505</v>
      </c>
      <c r="AB333" s="85">
        <v>7523</v>
      </c>
      <c r="AC333" s="85">
        <v>7475</v>
      </c>
      <c r="AD333" s="85">
        <v>7507</v>
      </c>
      <c r="AE333" s="85">
        <v>7587</v>
      </c>
      <c r="AF333" s="85">
        <v>7566</v>
      </c>
      <c r="AG333" s="85">
        <v>7579</v>
      </c>
      <c r="AH333" s="25"/>
      <c r="AI333" s="25"/>
      <c r="AJ333" s="25"/>
      <c r="AK333" s="25"/>
    </row>
    <row r="334" spans="1:37" x14ac:dyDescent="0.25">
      <c r="A334" s="25" t="s">
        <v>409</v>
      </c>
      <c r="B334" s="85">
        <v>8699</v>
      </c>
      <c r="C334" s="85">
        <v>8759</v>
      </c>
      <c r="D334" s="85">
        <v>8802</v>
      </c>
      <c r="E334" s="85">
        <v>8718</v>
      </c>
      <c r="F334" s="85">
        <v>8727</v>
      </c>
      <c r="G334" s="85">
        <v>8775</v>
      </c>
      <c r="H334" s="85">
        <v>8742</v>
      </c>
      <c r="I334" s="85">
        <v>8708</v>
      </c>
      <c r="J334" s="85">
        <v>8704</v>
      </c>
      <c r="K334" s="85">
        <v>8717</v>
      </c>
      <c r="L334" s="85">
        <v>8765</v>
      </c>
      <c r="M334" s="85">
        <v>8782</v>
      </c>
      <c r="N334" s="85">
        <v>8844</v>
      </c>
      <c r="O334" s="85">
        <v>8940</v>
      </c>
      <c r="P334" s="85">
        <v>8975</v>
      </c>
      <c r="Q334" s="85">
        <v>8921</v>
      </c>
      <c r="R334" s="85">
        <v>8915</v>
      </c>
      <c r="S334" s="85">
        <v>8986</v>
      </c>
      <c r="T334" s="85">
        <v>8931</v>
      </c>
      <c r="U334" s="85">
        <v>8893</v>
      </c>
      <c r="V334" s="85">
        <v>8872</v>
      </c>
      <c r="W334" s="85">
        <v>8948</v>
      </c>
      <c r="X334" s="85">
        <v>8981</v>
      </c>
      <c r="Y334" s="85">
        <v>8996</v>
      </c>
      <c r="Z334" s="85">
        <v>9061</v>
      </c>
      <c r="AA334" s="85">
        <v>9074</v>
      </c>
      <c r="AB334" s="85">
        <v>9028</v>
      </c>
      <c r="AC334" s="85">
        <v>8946</v>
      </c>
      <c r="AD334" s="85">
        <v>8966</v>
      </c>
      <c r="AE334" s="85">
        <v>8958</v>
      </c>
      <c r="AF334" s="85">
        <v>8849</v>
      </c>
      <c r="AG334" s="85">
        <v>8931</v>
      </c>
      <c r="AH334" s="25"/>
      <c r="AI334" s="25"/>
      <c r="AJ334" s="25"/>
      <c r="AK334" s="25"/>
    </row>
    <row r="335" spans="1:37" x14ac:dyDescent="0.25">
      <c r="A335" s="25" t="s">
        <v>410</v>
      </c>
      <c r="B335" s="85">
        <v>13253</v>
      </c>
      <c r="C335" s="85">
        <v>13339</v>
      </c>
      <c r="D335" s="85">
        <v>13419</v>
      </c>
      <c r="E335" s="85">
        <v>13433</v>
      </c>
      <c r="F335" s="85">
        <v>13421</v>
      </c>
      <c r="G335" s="85">
        <v>13656</v>
      </c>
      <c r="H335" s="85">
        <v>13698</v>
      </c>
      <c r="I335" s="85">
        <v>13581</v>
      </c>
      <c r="J335" s="85">
        <v>13468</v>
      </c>
      <c r="K335" s="85">
        <v>13511</v>
      </c>
      <c r="L335" s="85">
        <v>13583</v>
      </c>
      <c r="M335" s="85">
        <v>13572</v>
      </c>
      <c r="N335" s="85">
        <v>13586</v>
      </c>
      <c r="O335" s="85">
        <v>13756</v>
      </c>
      <c r="P335" s="85">
        <v>13826</v>
      </c>
      <c r="Q335" s="85">
        <v>13862</v>
      </c>
      <c r="R335" s="85">
        <v>13906</v>
      </c>
      <c r="S335" s="85">
        <v>14166</v>
      </c>
      <c r="T335" s="85">
        <v>14227</v>
      </c>
      <c r="U335" s="85">
        <v>14076</v>
      </c>
      <c r="V335" s="85">
        <v>13919</v>
      </c>
      <c r="W335" s="85">
        <v>14040</v>
      </c>
      <c r="X335" s="85">
        <v>14047</v>
      </c>
      <c r="Y335" s="85">
        <v>14015</v>
      </c>
      <c r="Z335" s="85">
        <v>14047</v>
      </c>
      <c r="AA335" s="85">
        <v>14062</v>
      </c>
      <c r="AB335" s="85">
        <v>14109</v>
      </c>
      <c r="AC335" s="85">
        <v>14044</v>
      </c>
      <c r="AD335" s="85">
        <v>14110</v>
      </c>
      <c r="AE335" s="85">
        <v>14262</v>
      </c>
      <c r="AF335" s="85">
        <v>14265</v>
      </c>
      <c r="AG335" s="85">
        <v>14276</v>
      </c>
      <c r="AH335" s="25"/>
      <c r="AI335" s="25"/>
      <c r="AJ335" s="25"/>
      <c r="AK335" s="25"/>
    </row>
    <row r="336" spans="1:37" x14ac:dyDescent="0.25">
      <c r="A336" s="25" t="s">
        <v>411</v>
      </c>
      <c r="B336" s="85">
        <v>1612</v>
      </c>
      <c r="C336" s="85">
        <v>1609</v>
      </c>
      <c r="D336" s="85">
        <v>1613</v>
      </c>
      <c r="E336" s="85">
        <v>1613</v>
      </c>
      <c r="F336" s="85">
        <v>1646</v>
      </c>
      <c r="G336" s="85">
        <v>1758</v>
      </c>
      <c r="H336" s="85">
        <v>1826</v>
      </c>
      <c r="I336" s="85">
        <v>1824</v>
      </c>
      <c r="J336" s="85">
        <v>1678</v>
      </c>
      <c r="K336" s="85">
        <v>1628</v>
      </c>
      <c r="L336" s="85">
        <v>1650</v>
      </c>
      <c r="M336" s="85">
        <v>1680</v>
      </c>
      <c r="N336" s="85">
        <v>1686</v>
      </c>
      <c r="O336" s="85">
        <v>1675</v>
      </c>
      <c r="P336" s="85">
        <v>1665</v>
      </c>
      <c r="Q336" s="85">
        <v>1676</v>
      </c>
      <c r="R336" s="85">
        <v>1699</v>
      </c>
      <c r="S336" s="85">
        <v>1793</v>
      </c>
      <c r="T336" s="85">
        <v>1879</v>
      </c>
      <c r="U336" s="85">
        <v>1866</v>
      </c>
      <c r="V336" s="85">
        <v>1706</v>
      </c>
      <c r="W336" s="85">
        <v>1682</v>
      </c>
      <c r="X336" s="85">
        <v>1689</v>
      </c>
      <c r="Y336" s="85">
        <v>1722</v>
      </c>
      <c r="Z336" s="85">
        <v>1731</v>
      </c>
      <c r="AA336" s="85">
        <v>1688</v>
      </c>
      <c r="AB336" s="85">
        <v>1672</v>
      </c>
      <c r="AC336" s="85">
        <v>1669</v>
      </c>
      <c r="AD336" s="85">
        <v>1706</v>
      </c>
      <c r="AE336" s="85">
        <v>1806</v>
      </c>
      <c r="AF336" s="85">
        <v>1878</v>
      </c>
      <c r="AG336" s="85">
        <v>1860</v>
      </c>
      <c r="AH336" s="25"/>
      <c r="AI336" s="25"/>
      <c r="AJ336" s="25"/>
      <c r="AK336" s="25"/>
    </row>
    <row r="337" spans="1:37" x14ac:dyDescent="0.25">
      <c r="A337" s="25" t="s">
        <v>413</v>
      </c>
      <c r="B337" s="85">
        <v>2680</v>
      </c>
      <c r="C337" s="85">
        <v>2695</v>
      </c>
      <c r="D337" s="85">
        <v>2715</v>
      </c>
      <c r="E337" s="85">
        <v>2715</v>
      </c>
      <c r="F337" s="85">
        <v>2710</v>
      </c>
      <c r="G337" s="85">
        <v>2760</v>
      </c>
      <c r="H337" s="85">
        <v>2767</v>
      </c>
      <c r="I337" s="85">
        <v>2744</v>
      </c>
      <c r="J337" s="85">
        <v>2720</v>
      </c>
      <c r="K337" s="85">
        <v>2729</v>
      </c>
      <c r="L337" s="85">
        <v>2747</v>
      </c>
      <c r="M337" s="85">
        <v>2735</v>
      </c>
      <c r="N337" s="85">
        <v>2747</v>
      </c>
      <c r="O337" s="85">
        <v>2783</v>
      </c>
      <c r="P337" s="85">
        <v>2799</v>
      </c>
      <c r="Q337" s="85">
        <v>2801</v>
      </c>
      <c r="R337" s="85">
        <v>2816</v>
      </c>
      <c r="S337" s="85">
        <v>2867</v>
      </c>
      <c r="T337" s="85">
        <v>2883</v>
      </c>
      <c r="U337" s="85">
        <v>2845</v>
      </c>
      <c r="V337" s="85">
        <v>2810</v>
      </c>
      <c r="W337" s="85">
        <v>2836</v>
      </c>
      <c r="X337" s="85">
        <v>2837</v>
      </c>
      <c r="Y337" s="85">
        <v>2829</v>
      </c>
      <c r="Z337" s="85">
        <v>2839</v>
      </c>
      <c r="AA337" s="85">
        <v>2839</v>
      </c>
      <c r="AB337" s="85">
        <v>2847</v>
      </c>
      <c r="AC337" s="85">
        <v>2836</v>
      </c>
      <c r="AD337" s="85">
        <v>2849</v>
      </c>
      <c r="AE337" s="85">
        <v>2890</v>
      </c>
      <c r="AF337" s="85">
        <v>2890</v>
      </c>
      <c r="AG337" s="85">
        <v>2892</v>
      </c>
      <c r="AH337" s="25"/>
      <c r="AI337" s="25"/>
      <c r="AJ337" s="25"/>
      <c r="AK337" s="25"/>
    </row>
    <row r="338" spans="1:37" x14ac:dyDescent="0.25">
      <c r="A338" s="25" t="s">
        <v>414</v>
      </c>
      <c r="B338" s="85">
        <v>3199</v>
      </c>
      <c r="C338" s="85">
        <v>3213</v>
      </c>
      <c r="D338" s="85">
        <v>3216</v>
      </c>
      <c r="E338" s="85">
        <v>3214</v>
      </c>
      <c r="F338" s="85">
        <v>3212</v>
      </c>
      <c r="G338" s="85">
        <v>3233</v>
      </c>
      <c r="H338" s="85">
        <v>3237</v>
      </c>
      <c r="I338" s="85">
        <v>3223</v>
      </c>
      <c r="J338" s="85">
        <v>3223</v>
      </c>
      <c r="K338" s="85">
        <v>3231</v>
      </c>
      <c r="L338" s="85">
        <v>3245</v>
      </c>
      <c r="M338" s="85">
        <v>3264</v>
      </c>
      <c r="N338" s="85">
        <v>3271</v>
      </c>
      <c r="O338" s="85">
        <v>3297</v>
      </c>
      <c r="P338" s="85">
        <v>3287</v>
      </c>
      <c r="Q338" s="85">
        <v>3271</v>
      </c>
      <c r="R338" s="85">
        <v>3267</v>
      </c>
      <c r="S338" s="85">
        <v>3313</v>
      </c>
      <c r="T338" s="85">
        <v>3312</v>
      </c>
      <c r="U338" s="85">
        <v>3297</v>
      </c>
      <c r="V338" s="85">
        <v>3266</v>
      </c>
      <c r="W338" s="85">
        <v>3288</v>
      </c>
      <c r="X338" s="85">
        <v>3303</v>
      </c>
      <c r="Y338" s="85">
        <v>3309</v>
      </c>
      <c r="Z338" s="85">
        <v>3322</v>
      </c>
      <c r="AA338" s="85">
        <v>3322</v>
      </c>
      <c r="AB338" s="85">
        <v>3321</v>
      </c>
      <c r="AC338" s="85">
        <v>3272</v>
      </c>
      <c r="AD338" s="85">
        <v>3290</v>
      </c>
      <c r="AE338" s="85">
        <v>3305</v>
      </c>
      <c r="AF338" s="85">
        <v>3278</v>
      </c>
      <c r="AG338" s="85">
        <v>3294</v>
      </c>
      <c r="AH338" s="25"/>
      <c r="AI338" s="25"/>
      <c r="AJ338" s="25"/>
      <c r="AK338" s="25"/>
    </row>
    <row r="339" spans="1:37" x14ac:dyDescent="0.25">
      <c r="A339" s="25" t="s">
        <v>415</v>
      </c>
      <c r="B339" s="85">
        <v>3860</v>
      </c>
      <c r="C339" s="85">
        <v>3911</v>
      </c>
      <c r="D339" s="85">
        <v>3909</v>
      </c>
      <c r="E339" s="85">
        <v>3903</v>
      </c>
      <c r="F339" s="85">
        <v>3889</v>
      </c>
      <c r="G339" s="85">
        <v>3904</v>
      </c>
      <c r="H339" s="85">
        <v>3927</v>
      </c>
      <c r="I339" s="85">
        <v>3908</v>
      </c>
      <c r="J339" s="85">
        <v>3892</v>
      </c>
      <c r="K339" s="85">
        <v>3909</v>
      </c>
      <c r="L339" s="85">
        <v>3954</v>
      </c>
      <c r="M339" s="85">
        <v>3952</v>
      </c>
      <c r="N339" s="85">
        <v>3959</v>
      </c>
      <c r="O339" s="85">
        <v>4012</v>
      </c>
      <c r="P339" s="85">
        <v>4030</v>
      </c>
      <c r="Q339" s="85">
        <v>4033</v>
      </c>
      <c r="R339" s="85">
        <v>4037</v>
      </c>
      <c r="S339" s="85">
        <v>4062</v>
      </c>
      <c r="T339" s="85">
        <v>4068</v>
      </c>
      <c r="U339" s="85">
        <v>4036</v>
      </c>
      <c r="V339" s="85">
        <v>4032</v>
      </c>
      <c r="W339" s="85">
        <v>4075</v>
      </c>
      <c r="X339" s="85">
        <v>4103</v>
      </c>
      <c r="Y339" s="85">
        <v>4088</v>
      </c>
      <c r="Z339" s="85">
        <v>4073</v>
      </c>
      <c r="AA339" s="85">
        <v>4090</v>
      </c>
      <c r="AB339" s="85">
        <v>4078</v>
      </c>
      <c r="AC339" s="85">
        <v>4060</v>
      </c>
      <c r="AD339" s="85">
        <v>4066</v>
      </c>
      <c r="AE339" s="85">
        <v>4077</v>
      </c>
      <c r="AF339" s="85">
        <v>4066</v>
      </c>
      <c r="AG339" s="85">
        <v>4092</v>
      </c>
      <c r="AH339" s="25"/>
      <c r="AI339" s="25"/>
      <c r="AJ339" s="25"/>
      <c r="AK339" s="25"/>
    </row>
    <row r="340" spans="1:37" x14ac:dyDescent="0.25">
      <c r="A340" s="25" t="s">
        <v>416</v>
      </c>
      <c r="B340" s="85">
        <v>2089</v>
      </c>
      <c r="C340" s="85">
        <v>2108</v>
      </c>
      <c r="D340" s="85">
        <v>2117</v>
      </c>
      <c r="E340" s="85">
        <v>2091</v>
      </c>
      <c r="F340" s="85">
        <v>2083</v>
      </c>
      <c r="G340" s="85">
        <v>2102</v>
      </c>
      <c r="H340" s="85">
        <v>2097</v>
      </c>
      <c r="I340" s="85">
        <v>2093</v>
      </c>
      <c r="J340" s="85">
        <v>2084</v>
      </c>
      <c r="K340" s="85">
        <v>2097</v>
      </c>
      <c r="L340" s="85">
        <v>2129</v>
      </c>
      <c r="M340" s="85">
        <v>2136</v>
      </c>
      <c r="N340" s="85">
        <v>2146</v>
      </c>
      <c r="O340" s="85">
        <v>2172</v>
      </c>
      <c r="P340" s="85">
        <v>2171</v>
      </c>
      <c r="Q340" s="85">
        <v>2148</v>
      </c>
      <c r="R340" s="85">
        <v>2134</v>
      </c>
      <c r="S340" s="85">
        <v>2140</v>
      </c>
      <c r="T340" s="85">
        <v>2145</v>
      </c>
      <c r="U340" s="85">
        <v>2150</v>
      </c>
      <c r="V340" s="85">
        <v>2120</v>
      </c>
      <c r="W340" s="85">
        <v>2140</v>
      </c>
      <c r="X340" s="85">
        <v>2165</v>
      </c>
      <c r="Y340" s="85">
        <v>2171</v>
      </c>
      <c r="Z340" s="85">
        <v>2199</v>
      </c>
      <c r="AA340" s="85">
        <v>2187</v>
      </c>
      <c r="AB340" s="85">
        <v>2176</v>
      </c>
      <c r="AC340" s="85">
        <v>2147</v>
      </c>
      <c r="AD340" s="85">
        <v>2133</v>
      </c>
      <c r="AE340" s="85">
        <v>2124</v>
      </c>
      <c r="AF340" s="85">
        <v>2121</v>
      </c>
      <c r="AG340" s="85">
        <v>2144</v>
      </c>
      <c r="AH340" s="25"/>
      <c r="AI340" s="25"/>
      <c r="AJ340" s="25"/>
      <c r="AK340" s="25"/>
    </row>
    <row r="341" spans="1:37" x14ac:dyDescent="0.25">
      <c r="A341" s="25" t="s">
        <v>417</v>
      </c>
      <c r="B341" s="85">
        <v>2419</v>
      </c>
      <c r="C341" s="85">
        <v>2406</v>
      </c>
      <c r="D341" s="85">
        <v>2439</v>
      </c>
      <c r="E341" s="85">
        <v>2444</v>
      </c>
      <c r="F341" s="85">
        <v>2459</v>
      </c>
      <c r="G341" s="85">
        <v>2519</v>
      </c>
      <c r="H341" s="85">
        <v>2515</v>
      </c>
      <c r="I341" s="85">
        <v>2502</v>
      </c>
      <c r="J341" s="85">
        <v>2468</v>
      </c>
      <c r="K341" s="85">
        <v>2470</v>
      </c>
      <c r="L341" s="85">
        <v>2470</v>
      </c>
      <c r="M341" s="85">
        <v>2467</v>
      </c>
      <c r="N341" s="85">
        <v>2478</v>
      </c>
      <c r="O341" s="85">
        <v>2491</v>
      </c>
      <c r="P341" s="85">
        <v>2515</v>
      </c>
      <c r="Q341" s="85">
        <v>2522</v>
      </c>
      <c r="R341" s="85">
        <v>2548</v>
      </c>
      <c r="S341" s="85">
        <v>2597</v>
      </c>
      <c r="T341" s="85">
        <v>2594</v>
      </c>
      <c r="U341" s="85">
        <v>2562</v>
      </c>
      <c r="V341" s="85">
        <v>2517</v>
      </c>
      <c r="W341" s="85">
        <v>2530</v>
      </c>
      <c r="X341" s="85">
        <v>2535</v>
      </c>
      <c r="Y341" s="85">
        <v>2531</v>
      </c>
      <c r="Z341" s="85">
        <v>2536</v>
      </c>
      <c r="AA341" s="85">
        <v>2526</v>
      </c>
      <c r="AB341" s="85">
        <v>2526</v>
      </c>
      <c r="AC341" s="85">
        <v>2530</v>
      </c>
      <c r="AD341" s="85">
        <v>2557</v>
      </c>
      <c r="AE341" s="85">
        <v>2600</v>
      </c>
      <c r="AF341" s="85">
        <v>2588</v>
      </c>
      <c r="AG341" s="85">
        <v>2579</v>
      </c>
      <c r="AH341" s="25"/>
      <c r="AI341" s="25"/>
      <c r="AJ341" s="25"/>
      <c r="AK341" s="25"/>
    </row>
    <row r="342" spans="1:37" x14ac:dyDescent="0.25">
      <c r="A342" s="25" t="s">
        <v>418</v>
      </c>
      <c r="B342" s="85">
        <v>14605</v>
      </c>
      <c r="C342" s="85">
        <v>14833</v>
      </c>
      <c r="D342" s="85">
        <v>14844</v>
      </c>
      <c r="E342" s="85">
        <v>14842</v>
      </c>
      <c r="F342" s="85">
        <v>14806</v>
      </c>
      <c r="G342" s="85">
        <v>14883</v>
      </c>
      <c r="H342" s="85">
        <v>14794</v>
      </c>
      <c r="I342" s="85">
        <v>14756</v>
      </c>
      <c r="J342" s="85">
        <v>14760</v>
      </c>
      <c r="K342" s="85">
        <v>14858</v>
      </c>
      <c r="L342" s="85">
        <v>14920</v>
      </c>
      <c r="M342" s="85">
        <v>14928</v>
      </c>
      <c r="N342" s="85">
        <v>14850</v>
      </c>
      <c r="O342" s="85">
        <v>15057</v>
      </c>
      <c r="P342" s="85">
        <v>15143</v>
      </c>
      <c r="Q342" s="85">
        <v>15149</v>
      </c>
      <c r="R342" s="85">
        <v>15101</v>
      </c>
      <c r="S342" s="85">
        <v>15265</v>
      </c>
      <c r="T342" s="85">
        <v>15149</v>
      </c>
      <c r="U342" s="85">
        <v>15077</v>
      </c>
      <c r="V342" s="85">
        <v>15188</v>
      </c>
      <c r="W342" s="85">
        <v>15351</v>
      </c>
      <c r="X342" s="85">
        <v>15438</v>
      </c>
      <c r="Y342" s="85">
        <v>15469</v>
      </c>
      <c r="Z342" s="85">
        <v>15339</v>
      </c>
      <c r="AA342" s="85">
        <v>15538</v>
      </c>
      <c r="AB342" s="85">
        <v>15470</v>
      </c>
      <c r="AC342" s="85">
        <v>15529</v>
      </c>
      <c r="AD342" s="85">
        <v>15482</v>
      </c>
      <c r="AE342" s="85">
        <v>15525</v>
      </c>
      <c r="AF342" s="85">
        <v>15369</v>
      </c>
      <c r="AG342" s="85">
        <v>15452</v>
      </c>
      <c r="AH342" s="25"/>
      <c r="AI342" s="25"/>
      <c r="AJ342" s="25"/>
      <c r="AK342" s="25"/>
    </row>
    <row r="343" spans="1:37" x14ac:dyDescent="0.25">
      <c r="A343" s="25" t="s">
        <v>419</v>
      </c>
      <c r="B343" s="85">
        <v>778</v>
      </c>
      <c r="C343" s="85">
        <v>771</v>
      </c>
      <c r="D343" s="85">
        <v>767</v>
      </c>
      <c r="E343" s="85">
        <v>740</v>
      </c>
      <c r="F343" s="85">
        <v>763</v>
      </c>
      <c r="G343" s="85">
        <v>805</v>
      </c>
      <c r="H343" s="85">
        <v>843</v>
      </c>
      <c r="I343" s="85">
        <v>833</v>
      </c>
      <c r="J343" s="85">
        <v>787</v>
      </c>
      <c r="K343" s="85">
        <v>786</v>
      </c>
      <c r="L343" s="85">
        <v>783</v>
      </c>
      <c r="M343" s="85">
        <v>797</v>
      </c>
      <c r="N343" s="85">
        <v>808</v>
      </c>
      <c r="O343" s="85">
        <v>800</v>
      </c>
      <c r="P343" s="85">
        <v>792</v>
      </c>
      <c r="Q343" s="85">
        <v>768</v>
      </c>
      <c r="R343" s="85">
        <v>795</v>
      </c>
      <c r="S343" s="85">
        <v>827</v>
      </c>
      <c r="T343" s="85">
        <v>859</v>
      </c>
      <c r="U343" s="85">
        <v>848</v>
      </c>
      <c r="V343" s="85">
        <v>818</v>
      </c>
      <c r="W343" s="85">
        <v>819</v>
      </c>
      <c r="X343" s="85">
        <v>803</v>
      </c>
      <c r="Y343" s="85">
        <v>821</v>
      </c>
      <c r="Z343" s="85">
        <v>835</v>
      </c>
      <c r="AA343" s="85">
        <v>816</v>
      </c>
      <c r="AB343" s="85">
        <v>799</v>
      </c>
      <c r="AC343" s="85">
        <v>775</v>
      </c>
      <c r="AD343" s="85">
        <v>808</v>
      </c>
      <c r="AE343" s="85">
        <v>830</v>
      </c>
      <c r="AF343" s="85">
        <v>843</v>
      </c>
      <c r="AG343" s="85">
        <v>830</v>
      </c>
      <c r="AH343" s="25"/>
      <c r="AI343" s="25"/>
      <c r="AJ343" s="25"/>
      <c r="AK343" s="25"/>
    </row>
    <row r="344" spans="1:37" x14ac:dyDescent="0.25">
      <c r="A344" s="25" t="s">
        <v>420</v>
      </c>
      <c r="B344" s="85">
        <v>1298</v>
      </c>
      <c r="C344" s="85">
        <v>1298</v>
      </c>
      <c r="D344" s="85">
        <v>1319</v>
      </c>
      <c r="E344" s="85">
        <v>1357</v>
      </c>
      <c r="F344" s="85">
        <v>1496</v>
      </c>
      <c r="G344" s="85">
        <v>1871</v>
      </c>
      <c r="H344" s="85">
        <v>2083</v>
      </c>
      <c r="I344" s="85">
        <v>2087</v>
      </c>
      <c r="J344" s="85">
        <v>1743</v>
      </c>
      <c r="K344" s="85">
        <v>1533</v>
      </c>
      <c r="L344" s="85">
        <v>1411</v>
      </c>
      <c r="M344" s="85">
        <v>1402</v>
      </c>
      <c r="N344" s="85">
        <v>1346</v>
      </c>
      <c r="O344" s="85">
        <v>1344</v>
      </c>
      <c r="P344" s="85">
        <v>1347</v>
      </c>
      <c r="Q344" s="85">
        <v>1414</v>
      </c>
      <c r="R344" s="85">
        <v>1580</v>
      </c>
      <c r="S344" s="85">
        <v>1896</v>
      </c>
      <c r="T344" s="85">
        <v>2120</v>
      </c>
      <c r="U344" s="85">
        <v>2095</v>
      </c>
      <c r="V344" s="85">
        <v>1741</v>
      </c>
      <c r="W344" s="85">
        <v>1554</v>
      </c>
      <c r="X344" s="85">
        <v>1420</v>
      </c>
      <c r="Y344" s="85">
        <v>1432</v>
      </c>
      <c r="Z344" s="85">
        <v>1403</v>
      </c>
      <c r="AA344" s="85">
        <v>1365</v>
      </c>
      <c r="AB344" s="85">
        <v>1351</v>
      </c>
      <c r="AC344" s="85">
        <v>1423</v>
      </c>
      <c r="AD344" s="85">
        <v>1607</v>
      </c>
      <c r="AE344" s="85">
        <v>1907</v>
      </c>
      <c r="AF344" s="85">
        <v>2113</v>
      </c>
      <c r="AG344" s="85">
        <v>2084</v>
      </c>
      <c r="AH344" s="25"/>
      <c r="AI344" s="25"/>
      <c r="AJ344" s="25"/>
      <c r="AK344" s="25"/>
    </row>
    <row r="345" spans="1:37" x14ac:dyDescent="0.25">
      <c r="A345" s="25" t="s">
        <v>421</v>
      </c>
      <c r="B345" s="85">
        <v>10453</v>
      </c>
      <c r="C345" s="85">
        <v>10533</v>
      </c>
      <c r="D345" s="85">
        <v>10603</v>
      </c>
      <c r="E345" s="85">
        <v>10548</v>
      </c>
      <c r="F345" s="85">
        <v>10564</v>
      </c>
      <c r="G345" s="85">
        <v>10647</v>
      </c>
      <c r="H345" s="85">
        <v>10601</v>
      </c>
      <c r="I345" s="85">
        <v>10591</v>
      </c>
      <c r="J345" s="85">
        <v>10598</v>
      </c>
      <c r="K345" s="85">
        <v>10645</v>
      </c>
      <c r="L345" s="85">
        <v>10705</v>
      </c>
      <c r="M345" s="85">
        <v>10718</v>
      </c>
      <c r="N345" s="85">
        <v>10682</v>
      </c>
      <c r="O345" s="85">
        <v>10824</v>
      </c>
      <c r="P345" s="85">
        <v>10884</v>
      </c>
      <c r="Q345" s="85">
        <v>10855</v>
      </c>
      <c r="R345" s="85">
        <v>10878</v>
      </c>
      <c r="S345" s="85">
        <v>10968</v>
      </c>
      <c r="T345" s="85">
        <v>10889</v>
      </c>
      <c r="U345" s="85">
        <v>10851</v>
      </c>
      <c r="V345" s="85">
        <v>10810</v>
      </c>
      <c r="W345" s="85">
        <v>10880</v>
      </c>
      <c r="X345" s="85">
        <v>10946</v>
      </c>
      <c r="Y345" s="85">
        <v>10917</v>
      </c>
      <c r="Z345" s="85">
        <v>10902</v>
      </c>
      <c r="AA345" s="85">
        <v>10916</v>
      </c>
      <c r="AB345" s="85">
        <v>10899</v>
      </c>
      <c r="AC345" s="85">
        <v>10822</v>
      </c>
      <c r="AD345" s="85">
        <v>10824</v>
      </c>
      <c r="AE345" s="85">
        <v>10845</v>
      </c>
      <c r="AF345" s="85">
        <v>10737</v>
      </c>
      <c r="AG345" s="85">
        <v>10821</v>
      </c>
      <c r="AH345" s="25"/>
      <c r="AI345" s="25"/>
      <c r="AJ345" s="25"/>
      <c r="AK345" s="25"/>
    </row>
    <row r="346" spans="1:37" x14ac:dyDescent="0.25">
      <c r="A346" s="25" t="s">
        <v>422</v>
      </c>
      <c r="B346" s="85">
        <v>21201</v>
      </c>
      <c r="C346" s="85">
        <v>21425</v>
      </c>
      <c r="D346" s="85">
        <v>21479</v>
      </c>
      <c r="E346" s="85">
        <v>21481</v>
      </c>
      <c r="F346" s="85">
        <v>21320</v>
      </c>
      <c r="G346" s="85">
        <v>21619</v>
      </c>
      <c r="H346" s="85">
        <v>21476</v>
      </c>
      <c r="I346" s="85">
        <v>21335</v>
      </c>
      <c r="J346" s="85">
        <v>21286</v>
      </c>
      <c r="K346" s="85">
        <v>21424</v>
      </c>
      <c r="L346" s="85">
        <v>21570</v>
      </c>
      <c r="M346" s="85">
        <v>21604</v>
      </c>
      <c r="N346" s="85">
        <v>21500</v>
      </c>
      <c r="O346" s="85">
        <v>21773</v>
      </c>
      <c r="P346" s="85">
        <v>21841</v>
      </c>
      <c r="Q346" s="85">
        <v>21896</v>
      </c>
      <c r="R346" s="85">
        <v>21837</v>
      </c>
      <c r="S346" s="85">
        <v>22092</v>
      </c>
      <c r="T346" s="85">
        <v>21961</v>
      </c>
      <c r="U346" s="85">
        <v>21887</v>
      </c>
      <c r="V346" s="85">
        <v>21935</v>
      </c>
      <c r="W346" s="85">
        <v>22215</v>
      </c>
      <c r="X346" s="85">
        <v>22331</v>
      </c>
      <c r="Y346" s="85">
        <v>22410</v>
      </c>
      <c r="Z346" s="85">
        <v>22255</v>
      </c>
      <c r="AA346" s="85">
        <v>22507</v>
      </c>
      <c r="AB346" s="85">
        <v>22403</v>
      </c>
      <c r="AC346" s="85">
        <v>22412</v>
      </c>
      <c r="AD346" s="85">
        <v>22362</v>
      </c>
      <c r="AE346" s="85">
        <v>22464</v>
      </c>
      <c r="AF346" s="85">
        <v>22238</v>
      </c>
      <c r="AG346" s="85">
        <v>22290</v>
      </c>
      <c r="AH346" s="25"/>
      <c r="AI346" s="25"/>
      <c r="AJ346" s="25"/>
      <c r="AK346" s="25"/>
    </row>
    <row r="347" spans="1:37" x14ac:dyDescent="0.25">
      <c r="A347" s="25" t="s">
        <v>423</v>
      </c>
      <c r="B347" s="85">
        <v>12517</v>
      </c>
      <c r="C347" s="85">
        <v>12538</v>
      </c>
      <c r="D347" s="85">
        <v>12610</v>
      </c>
      <c r="E347" s="85">
        <v>12633</v>
      </c>
      <c r="F347" s="85">
        <v>12629</v>
      </c>
      <c r="G347" s="85">
        <v>12844</v>
      </c>
      <c r="H347" s="85">
        <v>12889</v>
      </c>
      <c r="I347" s="85">
        <v>12831</v>
      </c>
      <c r="J347" s="85">
        <v>12708</v>
      </c>
      <c r="K347" s="85">
        <v>12777</v>
      </c>
      <c r="L347" s="85">
        <v>12802</v>
      </c>
      <c r="M347" s="85">
        <v>12809</v>
      </c>
      <c r="N347" s="85">
        <v>12862</v>
      </c>
      <c r="O347" s="85">
        <v>12972</v>
      </c>
      <c r="P347" s="85">
        <v>13012</v>
      </c>
      <c r="Q347" s="85">
        <v>13024</v>
      </c>
      <c r="R347" s="85">
        <v>13055</v>
      </c>
      <c r="S347" s="85">
        <v>13315</v>
      </c>
      <c r="T347" s="85">
        <v>13316</v>
      </c>
      <c r="U347" s="85">
        <v>13221</v>
      </c>
      <c r="V347" s="85">
        <v>13093</v>
      </c>
      <c r="W347" s="85">
        <v>13176</v>
      </c>
      <c r="X347" s="85">
        <v>13174</v>
      </c>
      <c r="Y347" s="85">
        <v>13078</v>
      </c>
      <c r="Z347" s="85">
        <v>13177</v>
      </c>
      <c r="AA347" s="85">
        <v>13165</v>
      </c>
      <c r="AB347" s="85">
        <v>13169</v>
      </c>
      <c r="AC347" s="85">
        <v>13164</v>
      </c>
      <c r="AD347" s="85">
        <v>13244</v>
      </c>
      <c r="AE347" s="85">
        <v>13349</v>
      </c>
      <c r="AF347" s="85">
        <v>13284</v>
      </c>
      <c r="AG347" s="85">
        <v>13352</v>
      </c>
      <c r="AH347" s="25"/>
      <c r="AI347" s="25"/>
      <c r="AJ347" s="25"/>
      <c r="AK347" s="25"/>
    </row>
    <row r="348" spans="1:37" x14ac:dyDescent="0.25">
      <c r="A348" s="25" t="s">
        <v>424</v>
      </c>
      <c r="B348" s="85">
        <v>1056</v>
      </c>
      <c r="C348" s="85">
        <v>1072</v>
      </c>
      <c r="D348" s="85">
        <v>1076</v>
      </c>
      <c r="E348" s="85">
        <v>1069</v>
      </c>
      <c r="F348" s="85">
        <v>1058</v>
      </c>
      <c r="G348" s="85">
        <v>1065</v>
      </c>
      <c r="H348" s="85">
        <v>1057</v>
      </c>
      <c r="I348" s="85">
        <v>1056</v>
      </c>
      <c r="J348" s="85">
        <v>1055</v>
      </c>
      <c r="K348" s="85">
        <v>1065</v>
      </c>
      <c r="L348" s="85">
        <v>1081</v>
      </c>
      <c r="M348" s="85">
        <v>1075</v>
      </c>
      <c r="N348" s="85">
        <v>1060</v>
      </c>
      <c r="O348" s="85">
        <v>1080</v>
      </c>
      <c r="P348" s="85">
        <v>1081</v>
      </c>
      <c r="Q348" s="85">
        <v>1090</v>
      </c>
      <c r="R348" s="85">
        <v>1080</v>
      </c>
      <c r="S348" s="85">
        <v>1085</v>
      </c>
      <c r="T348" s="85">
        <v>1081</v>
      </c>
      <c r="U348" s="85">
        <v>1079</v>
      </c>
      <c r="V348" s="85">
        <v>1080</v>
      </c>
      <c r="W348" s="85">
        <v>1097</v>
      </c>
      <c r="X348" s="85">
        <v>1108</v>
      </c>
      <c r="Y348" s="85">
        <v>1111</v>
      </c>
      <c r="Z348" s="85">
        <v>1104</v>
      </c>
      <c r="AA348" s="85">
        <v>1114</v>
      </c>
      <c r="AB348" s="85">
        <v>1107</v>
      </c>
      <c r="AC348" s="85">
        <v>1111</v>
      </c>
      <c r="AD348" s="85">
        <v>1103</v>
      </c>
      <c r="AE348" s="85">
        <v>1108</v>
      </c>
      <c r="AF348" s="85">
        <v>1102</v>
      </c>
      <c r="AG348" s="85">
        <v>1104</v>
      </c>
      <c r="AH348" s="25"/>
      <c r="AI348" s="25"/>
      <c r="AJ348" s="25"/>
      <c r="AK348" s="25"/>
    </row>
    <row r="349" spans="1:37" x14ac:dyDescent="0.25">
      <c r="A349" s="25" t="s">
        <v>425</v>
      </c>
      <c r="B349" s="85">
        <v>4599</v>
      </c>
      <c r="C349" s="85">
        <v>4626</v>
      </c>
      <c r="D349" s="85">
        <v>4648</v>
      </c>
      <c r="E349" s="85">
        <v>4641</v>
      </c>
      <c r="F349" s="85">
        <v>4631</v>
      </c>
      <c r="G349" s="85">
        <v>4684</v>
      </c>
      <c r="H349" s="85">
        <v>4675</v>
      </c>
      <c r="I349" s="85">
        <v>4657</v>
      </c>
      <c r="J349" s="85">
        <v>4631</v>
      </c>
      <c r="K349" s="85">
        <v>4638</v>
      </c>
      <c r="L349" s="85">
        <v>4693</v>
      </c>
      <c r="M349" s="85">
        <v>4727</v>
      </c>
      <c r="N349" s="85">
        <v>4730</v>
      </c>
      <c r="O349" s="85">
        <v>4767</v>
      </c>
      <c r="P349" s="85">
        <v>4780</v>
      </c>
      <c r="Q349" s="85">
        <v>4773</v>
      </c>
      <c r="R349" s="85">
        <v>4799</v>
      </c>
      <c r="S349" s="85">
        <v>4865</v>
      </c>
      <c r="T349" s="85">
        <v>4840</v>
      </c>
      <c r="U349" s="85">
        <v>4836</v>
      </c>
      <c r="V349" s="85">
        <v>4805</v>
      </c>
      <c r="W349" s="85">
        <v>4839</v>
      </c>
      <c r="X349" s="85">
        <v>4888</v>
      </c>
      <c r="Y349" s="85">
        <v>4893</v>
      </c>
      <c r="Z349" s="85">
        <v>4900</v>
      </c>
      <c r="AA349" s="85">
        <v>4886</v>
      </c>
      <c r="AB349" s="85">
        <v>4888</v>
      </c>
      <c r="AC349" s="85">
        <v>4857</v>
      </c>
      <c r="AD349" s="85">
        <v>4874</v>
      </c>
      <c r="AE349" s="85">
        <v>4890</v>
      </c>
      <c r="AF349" s="85">
        <v>4845</v>
      </c>
      <c r="AG349" s="85">
        <v>4874</v>
      </c>
      <c r="AH349" s="25"/>
      <c r="AI349" s="25"/>
      <c r="AJ349" s="25"/>
      <c r="AK349" s="25"/>
    </row>
    <row r="350" spans="1:37" x14ac:dyDescent="0.25">
      <c r="A350" s="25" t="s">
        <v>426</v>
      </c>
      <c r="B350" s="85">
        <v>5376</v>
      </c>
      <c r="C350" s="85">
        <v>5412</v>
      </c>
      <c r="D350" s="85">
        <v>5448</v>
      </c>
      <c r="E350" s="85">
        <v>5456</v>
      </c>
      <c r="F350" s="85">
        <v>5457</v>
      </c>
      <c r="G350" s="85">
        <v>5547</v>
      </c>
      <c r="H350" s="85">
        <v>5563</v>
      </c>
      <c r="I350" s="85">
        <v>5528</v>
      </c>
      <c r="J350" s="85">
        <v>5479</v>
      </c>
      <c r="K350" s="85">
        <v>5494</v>
      </c>
      <c r="L350" s="85">
        <v>5509</v>
      </c>
      <c r="M350" s="85">
        <v>5489</v>
      </c>
      <c r="N350" s="85">
        <v>5499</v>
      </c>
      <c r="O350" s="85">
        <v>5570</v>
      </c>
      <c r="P350" s="85">
        <v>5616</v>
      </c>
      <c r="Q350" s="85">
        <v>5627</v>
      </c>
      <c r="R350" s="85">
        <v>5642</v>
      </c>
      <c r="S350" s="85">
        <v>5755</v>
      </c>
      <c r="T350" s="85">
        <v>5774</v>
      </c>
      <c r="U350" s="85">
        <v>5720</v>
      </c>
      <c r="V350" s="85">
        <v>5650</v>
      </c>
      <c r="W350" s="85">
        <v>5703</v>
      </c>
      <c r="X350" s="85">
        <v>5705</v>
      </c>
      <c r="Y350" s="85">
        <v>5681</v>
      </c>
      <c r="Z350" s="85">
        <v>5696</v>
      </c>
      <c r="AA350" s="85">
        <v>5706</v>
      </c>
      <c r="AB350" s="85">
        <v>5723</v>
      </c>
      <c r="AC350" s="85">
        <v>5701</v>
      </c>
      <c r="AD350" s="85">
        <v>5729</v>
      </c>
      <c r="AE350" s="85">
        <v>5778</v>
      </c>
      <c r="AF350" s="85">
        <v>5768</v>
      </c>
      <c r="AG350" s="85">
        <v>5787</v>
      </c>
      <c r="AH350" s="25"/>
      <c r="AI350" s="25"/>
      <c r="AJ350" s="25"/>
      <c r="AK350" s="25"/>
    </row>
    <row r="351" spans="1:37" x14ac:dyDescent="0.25">
      <c r="A351" s="25" t="s">
        <v>427</v>
      </c>
      <c r="B351" s="85">
        <v>8473</v>
      </c>
      <c r="C351" s="85">
        <v>8482</v>
      </c>
      <c r="D351" s="85">
        <v>8478</v>
      </c>
      <c r="E351" s="85">
        <v>8368</v>
      </c>
      <c r="F351" s="85">
        <v>8367</v>
      </c>
      <c r="G351" s="85">
        <v>8429</v>
      </c>
      <c r="H351" s="85">
        <v>8449</v>
      </c>
      <c r="I351" s="85">
        <v>8435</v>
      </c>
      <c r="J351" s="85">
        <v>8383</v>
      </c>
      <c r="K351" s="85">
        <v>8393</v>
      </c>
      <c r="L351" s="85">
        <v>8458</v>
      </c>
      <c r="M351" s="85">
        <v>8471</v>
      </c>
      <c r="N351" s="85">
        <v>8614</v>
      </c>
      <c r="O351" s="85">
        <v>8690</v>
      </c>
      <c r="P351" s="85">
        <v>8690</v>
      </c>
      <c r="Q351" s="85">
        <v>8608</v>
      </c>
      <c r="R351" s="85">
        <v>8627</v>
      </c>
      <c r="S351" s="85">
        <v>8718</v>
      </c>
      <c r="T351" s="85">
        <v>8734</v>
      </c>
      <c r="U351" s="85">
        <v>8663</v>
      </c>
      <c r="V351" s="85">
        <v>8611</v>
      </c>
      <c r="W351" s="85">
        <v>8647</v>
      </c>
      <c r="X351" s="85">
        <v>8632</v>
      </c>
      <c r="Y351" s="85">
        <v>8668</v>
      </c>
      <c r="Z351" s="85">
        <v>8776</v>
      </c>
      <c r="AA351" s="85">
        <v>8753</v>
      </c>
      <c r="AB351" s="85">
        <v>8738</v>
      </c>
      <c r="AC351" s="85">
        <v>8654</v>
      </c>
      <c r="AD351" s="85">
        <v>8675</v>
      </c>
      <c r="AE351" s="85">
        <v>8716</v>
      </c>
      <c r="AF351" s="85">
        <v>8665</v>
      </c>
      <c r="AG351" s="85">
        <v>8734</v>
      </c>
      <c r="AH351" s="25"/>
      <c r="AI351" s="25"/>
      <c r="AJ351" s="25"/>
      <c r="AK351" s="25"/>
    </row>
    <row r="352" spans="1:37" x14ac:dyDescent="0.25">
      <c r="A352" s="25" t="s">
        <v>428</v>
      </c>
      <c r="B352" s="85">
        <v>8036</v>
      </c>
      <c r="C352" s="85">
        <v>8083</v>
      </c>
      <c r="D352" s="85">
        <v>8130</v>
      </c>
      <c r="E352" s="85">
        <v>8127</v>
      </c>
      <c r="F352" s="85">
        <v>8105</v>
      </c>
      <c r="G352" s="85">
        <v>8220</v>
      </c>
      <c r="H352" s="85">
        <v>8239</v>
      </c>
      <c r="I352" s="85">
        <v>8201</v>
      </c>
      <c r="J352" s="85">
        <v>8157</v>
      </c>
      <c r="K352" s="85">
        <v>8191</v>
      </c>
      <c r="L352" s="85">
        <v>8246</v>
      </c>
      <c r="M352" s="85">
        <v>8251</v>
      </c>
      <c r="N352" s="85">
        <v>8248</v>
      </c>
      <c r="O352" s="85">
        <v>8353</v>
      </c>
      <c r="P352" s="85">
        <v>8390</v>
      </c>
      <c r="Q352" s="85">
        <v>8415</v>
      </c>
      <c r="R352" s="85">
        <v>8425</v>
      </c>
      <c r="S352" s="85">
        <v>8572</v>
      </c>
      <c r="T352" s="85">
        <v>8608</v>
      </c>
      <c r="U352" s="85">
        <v>8538</v>
      </c>
      <c r="V352" s="85">
        <v>8448</v>
      </c>
      <c r="W352" s="85">
        <v>8531</v>
      </c>
      <c r="X352" s="85">
        <v>8544</v>
      </c>
      <c r="Y352" s="85">
        <v>8517</v>
      </c>
      <c r="Z352" s="85">
        <v>8546</v>
      </c>
      <c r="AA352" s="85">
        <v>8542</v>
      </c>
      <c r="AB352" s="85">
        <v>8566</v>
      </c>
      <c r="AC352" s="85">
        <v>8524</v>
      </c>
      <c r="AD352" s="85">
        <v>8560</v>
      </c>
      <c r="AE352" s="85">
        <v>8638</v>
      </c>
      <c r="AF352" s="85">
        <v>8629</v>
      </c>
      <c r="AG352" s="85">
        <v>8664</v>
      </c>
      <c r="AH352" s="25"/>
      <c r="AI352" s="25"/>
      <c r="AJ352" s="25"/>
      <c r="AK352" s="25"/>
    </row>
    <row r="353" spans="1:37" x14ac:dyDescent="0.25">
      <c r="A353" s="25" t="s">
        <v>429</v>
      </c>
      <c r="B353" s="85">
        <v>30848</v>
      </c>
      <c r="C353" s="85">
        <v>31027</v>
      </c>
      <c r="D353" s="85">
        <v>31172</v>
      </c>
      <c r="E353" s="85">
        <v>31081</v>
      </c>
      <c r="F353" s="85">
        <v>31045</v>
      </c>
      <c r="G353" s="85">
        <v>31475</v>
      </c>
      <c r="H353" s="85">
        <v>31482</v>
      </c>
      <c r="I353" s="85">
        <v>31361</v>
      </c>
      <c r="J353" s="85">
        <v>31053</v>
      </c>
      <c r="K353" s="85">
        <v>31187</v>
      </c>
      <c r="L353" s="85">
        <v>31423</v>
      </c>
      <c r="M353" s="85">
        <v>31433</v>
      </c>
      <c r="N353" s="85">
        <v>31642</v>
      </c>
      <c r="O353" s="85">
        <v>32012</v>
      </c>
      <c r="P353" s="85">
        <v>32077</v>
      </c>
      <c r="Q353" s="85">
        <v>32088</v>
      </c>
      <c r="R353" s="85">
        <v>32080</v>
      </c>
      <c r="S353" s="85">
        <v>32521</v>
      </c>
      <c r="T353" s="85">
        <v>32688</v>
      </c>
      <c r="U353" s="85">
        <v>32460</v>
      </c>
      <c r="V353" s="85">
        <v>32156</v>
      </c>
      <c r="W353" s="85">
        <v>32417</v>
      </c>
      <c r="X353" s="85">
        <v>32468</v>
      </c>
      <c r="Y353" s="85">
        <v>32436</v>
      </c>
      <c r="Z353" s="85">
        <v>32666</v>
      </c>
      <c r="AA353" s="85">
        <v>32641</v>
      </c>
      <c r="AB353" s="85">
        <v>32678</v>
      </c>
      <c r="AC353" s="85">
        <v>32439</v>
      </c>
      <c r="AD353" s="85">
        <v>32524</v>
      </c>
      <c r="AE353" s="85">
        <v>32821</v>
      </c>
      <c r="AF353" s="85">
        <v>32754</v>
      </c>
      <c r="AG353" s="85">
        <v>32900</v>
      </c>
      <c r="AH353" s="25"/>
      <c r="AI353" s="25"/>
      <c r="AJ353" s="25"/>
      <c r="AK353" s="25"/>
    </row>
    <row r="354" spans="1:37" x14ac:dyDescent="0.25">
      <c r="A354" s="25" t="s">
        <v>430</v>
      </c>
      <c r="B354" s="85">
        <v>1026</v>
      </c>
      <c r="C354" s="85">
        <v>1035</v>
      </c>
      <c r="D354" s="85">
        <v>1043</v>
      </c>
      <c r="E354" s="85">
        <v>1049</v>
      </c>
      <c r="F354" s="85">
        <v>1041</v>
      </c>
      <c r="G354" s="85">
        <v>1040</v>
      </c>
      <c r="H354" s="85">
        <v>1029</v>
      </c>
      <c r="I354" s="85">
        <v>1028</v>
      </c>
      <c r="J354" s="85">
        <v>1028</v>
      </c>
      <c r="K354" s="85">
        <v>1044</v>
      </c>
      <c r="L354" s="85">
        <v>1047</v>
      </c>
      <c r="M354" s="85">
        <v>1054</v>
      </c>
      <c r="N354" s="85">
        <v>1039</v>
      </c>
      <c r="O354" s="85">
        <v>1056</v>
      </c>
      <c r="P354" s="85">
        <v>1059</v>
      </c>
      <c r="Q354" s="85">
        <v>1067</v>
      </c>
      <c r="R354" s="85">
        <v>1062</v>
      </c>
      <c r="S354" s="85">
        <v>1073</v>
      </c>
      <c r="T354" s="85">
        <v>1062</v>
      </c>
      <c r="U354" s="85">
        <v>1062</v>
      </c>
      <c r="V354" s="85">
        <v>1066</v>
      </c>
      <c r="W354" s="85">
        <v>1076</v>
      </c>
      <c r="X354" s="85">
        <v>1084</v>
      </c>
      <c r="Y354" s="85">
        <v>1086</v>
      </c>
      <c r="Z354" s="85">
        <v>1075</v>
      </c>
      <c r="AA354" s="85">
        <v>1093</v>
      </c>
      <c r="AB354" s="85">
        <v>1088</v>
      </c>
      <c r="AC354" s="85">
        <v>1096</v>
      </c>
      <c r="AD354" s="85">
        <v>1090</v>
      </c>
      <c r="AE354" s="85">
        <v>1088</v>
      </c>
      <c r="AF354" s="85">
        <v>1077</v>
      </c>
      <c r="AG354" s="85">
        <v>1081</v>
      </c>
      <c r="AH354" s="25"/>
      <c r="AI354" s="25"/>
      <c r="AJ354" s="25"/>
      <c r="AK354" s="25"/>
    </row>
    <row r="355" spans="1:37" x14ac:dyDescent="0.25">
      <c r="A355" s="25" t="s">
        <v>431</v>
      </c>
      <c r="B355" s="85">
        <v>9128</v>
      </c>
      <c r="C355" s="85">
        <v>9213</v>
      </c>
      <c r="D355" s="85">
        <v>9247</v>
      </c>
      <c r="E355" s="85">
        <v>9214</v>
      </c>
      <c r="F355" s="85">
        <v>9219</v>
      </c>
      <c r="G355" s="85">
        <v>9254</v>
      </c>
      <c r="H355" s="85">
        <v>9279</v>
      </c>
      <c r="I355" s="85">
        <v>9235</v>
      </c>
      <c r="J355" s="85">
        <v>9227</v>
      </c>
      <c r="K355" s="85">
        <v>9270</v>
      </c>
      <c r="L355" s="85">
        <v>9351</v>
      </c>
      <c r="M355" s="85">
        <v>9347</v>
      </c>
      <c r="N355" s="85">
        <v>9345</v>
      </c>
      <c r="O355" s="85">
        <v>9474</v>
      </c>
      <c r="P355" s="85">
        <v>9513</v>
      </c>
      <c r="Q355" s="85">
        <v>9527</v>
      </c>
      <c r="R355" s="85">
        <v>9489</v>
      </c>
      <c r="S355" s="85">
        <v>9531</v>
      </c>
      <c r="T355" s="85">
        <v>9584</v>
      </c>
      <c r="U355" s="85">
        <v>9548</v>
      </c>
      <c r="V355" s="85">
        <v>9500</v>
      </c>
      <c r="W355" s="85">
        <v>9588</v>
      </c>
      <c r="X355" s="85">
        <v>9642</v>
      </c>
      <c r="Y355" s="85">
        <v>9650</v>
      </c>
      <c r="Z355" s="85">
        <v>9630</v>
      </c>
      <c r="AA355" s="85">
        <v>9707</v>
      </c>
      <c r="AB355" s="85">
        <v>9668</v>
      </c>
      <c r="AC355" s="85">
        <v>9617</v>
      </c>
      <c r="AD355" s="85">
        <v>9583</v>
      </c>
      <c r="AE355" s="85">
        <v>9580</v>
      </c>
      <c r="AF355" s="85">
        <v>9584</v>
      </c>
      <c r="AG355" s="85">
        <v>9662</v>
      </c>
      <c r="AH355" s="25"/>
      <c r="AI355" s="25"/>
      <c r="AJ355" s="25"/>
      <c r="AK355" s="25"/>
    </row>
    <row r="356" spans="1:37" x14ac:dyDescent="0.25">
      <c r="A356" s="25" t="s">
        <v>432</v>
      </c>
      <c r="B356" s="85">
        <v>7635</v>
      </c>
      <c r="C356" s="85">
        <v>7728</v>
      </c>
      <c r="D356" s="85">
        <v>7754</v>
      </c>
      <c r="E356" s="85">
        <v>7751</v>
      </c>
      <c r="F356" s="85">
        <v>7726</v>
      </c>
      <c r="G356" s="85">
        <v>7786</v>
      </c>
      <c r="H356" s="85">
        <v>7749</v>
      </c>
      <c r="I356" s="85">
        <v>7721</v>
      </c>
      <c r="J356" s="85">
        <v>7726</v>
      </c>
      <c r="K356" s="85">
        <v>7783</v>
      </c>
      <c r="L356" s="85">
        <v>7801</v>
      </c>
      <c r="M356" s="85">
        <v>7824</v>
      </c>
      <c r="N356" s="85">
        <v>7772</v>
      </c>
      <c r="O356" s="85">
        <v>7884</v>
      </c>
      <c r="P356" s="85">
        <v>7920</v>
      </c>
      <c r="Q356" s="85">
        <v>7957</v>
      </c>
      <c r="R356" s="85">
        <v>7942</v>
      </c>
      <c r="S356" s="85">
        <v>7998</v>
      </c>
      <c r="T356" s="85">
        <v>7949</v>
      </c>
      <c r="U356" s="85">
        <v>7938</v>
      </c>
      <c r="V356" s="85">
        <v>7969</v>
      </c>
      <c r="W356" s="85">
        <v>8060</v>
      </c>
      <c r="X356" s="85">
        <v>8121</v>
      </c>
      <c r="Y356" s="85">
        <v>8142</v>
      </c>
      <c r="Z356" s="85">
        <v>8069</v>
      </c>
      <c r="AA356" s="85">
        <v>8160</v>
      </c>
      <c r="AB356" s="85">
        <v>8127</v>
      </c>
      <c r="AC356" s="85">
        <v>8125</v>
      </c>
      <c r="AD356" s="85">
        <v>8090</v>
      </c>
      <c r="AE356" s="85">
        <v>8124</v>
      </c>
      <c r="AF356" s="85">
        <v>8064</v>
      </c>
      <c r="AG356" s="85">
        <v>8082</v>
      </c>
      <c r="AH356" s="25"/>
      <c r="AI356" s="25"/>
      <c r="AJ356" s="25"/>
      <c r="AK356" s="25"/>
    </row>
    <row r="357" spans="1:37" x14ac:dyDescent="0.25">
      <c r="A357" s="25" t="s">
        <v>433</v>
      </c>
      <c r="B357" s="85">
        <v>1457</v>
      </c>
      <c r="C357" s="85">
        <v>1471</v>
      </c>
      <c r="D357" s="85">
        <v>1472</v>
      </c>
      <c r="E357" s="85">
        <v>1463</v>
      </c>
      <c r="F357" s="85">
        <v>1469</v>
      </c>
      <c r="G357" s="85">
        <v>1478</v>
      </c>
      <c r="H357" s="85">
        <v>1472</v>
      </c>
      <c r="I357" s="85">
        <v>1468</v>
      </c>
      <c r="J357" s="85">
        <v>1477</v>
      </c>
      <c r="K357" s="85">
        <v>1478</v>
      </c>
      <c r="L357" s="85">
        <v>1482</v>
      </c>
      <c r="M357" s="85">
        <v>1484</v>
      </c>
      <c r="N357" s="85">
        <v>1479</v>
      </c>
      <c r="O357" s="85">
        <v>1504</v>
      </c>
      <c r="P357" s="85">
        <v>1508</v>
      </c>
      <c r="Q357" s="85">
        <v>1511</v>
      </c>
      <c r="R357" s="85">
        <v>1495</v>
      </c>
      <c r="S357" s="85">
        <v>1500</v>
      </c>
      <c r="T357" s="85">
        <v>1492</v>
      </c>
      <c r="U357" s="85">
        <v>1495</v>
      </c>
      <c r="V357" s="85">
        <v>1506</v>
      </c>
      <c r="W357" s="85">
        <v>1516</v>
      </c>
      <c r="X357" s="85">
        <v>1528</v>
      </c>
      <c r="Y357" s="85">
        <v>1537</v>
      </c>
      <c r="Z357" s="85">
        <v>1522</v>
      </c>
      <c r="AA357" s="85">
        <v>1544</v>
      </c>
      <c r="AB357" s="85">
        <v>1536</v>
      </c>
      <c r="AC357" s="85">
        <v>1537</v>
      </c>
      <c r="AD357" s="85">
        <v>1533</v>
      </c>
      <c r="AE357" s="85">
        <v>1540</v>
      </c>
      <c r="AF357" s="85">
        <v>1519</v>
      </c>
      <c r="AG357" s="85">
        <v>1523</v>
      </c>
      <c r="AH357" s="25"/>
      <c r="AI357" s="25"/>
      <c r="AJ357" s="25"/>
      <c r="AK357" s="25"/>
    </row>
    <row r="358" spans="1:37" x14ac:dyDescent="0.25">
      <c r="A358" s="25" t="s">
        <v>434</v>
      </c>
      <c r="B358" s="85">
        <v>3320</v>
      </c>
      <c r="C358" s="85">
        <v>3321</v>
      </c>
      <c r="D358" s="85">
        <v>3310</v>
      </c>
      <c r="E358" s="85">
        <v>3354</v>
      </c>
      <c r="F358" s="85">
        <v>3347</v>
      </c>
      <c r="G358" s="85">
        <v>3470</v>
      </c>
      <c r="H358" s="85">
        <v>3505</v>
      </c>
      <c r="I358" s="85">
        <v>3403</v>
      </c>
      <c r="J358" s="85">
        <v>3341</v>
      </c>
      <c r="K358" s="85">
        <v>3354</v>
      </c>
      <c r="L358" s="85">
        <v>3352</v>
      </c>
      <c r="M358" s="85">
        <v>3341</v>
      </c>
      <c r="N358" s="85">
        <v>3333</v>
      </c>
      <c r="O358" s="85">
        <v>3378</v>
      </c>
      <c r="P358" s="85">
        <v>3382</v>
      </c>
      <c r="Q358" s="85">
        <v>3367</v>
      </c>
      <c r="R358" s="85">
        <v>3385</v>
      </c>
      <c r="S358" s="85">
        <v>3515</v>
      </c>
      <c r="T358" s="85">
        <v>3594</v>
      </c>
      <c r="U358" s="85">
        <v>3526</v>
      </c>
      <c r="V358" s="85">
        <v>3374</v>
      </c>
      <c r="W358" s="85">
        <v>3413</v>
      </c>
      <c r="X358" s="85">
        <v>3387</v>
      </c>
      <c r="Y358" s="85">
        <v>3391</v>
      </c>
      <c r="Z358" s="85">
        <v>3410</v>
      </c>
      <c r="AA358" s="85">
        <v>3410</v>
      </c>
      <c r="AB358" s="85">
        <v>3414</v>
      </c>
      <c r="AC358" s="85">
        <v>3377</v>
      </c>
      <c r="AD358" s="85">
        <v>3406</v>
      </c>
      <c r="AE358" s="85">
        <v>3509</v>
      </c>
      <c r="AF358" s="85">
        <v>3530</v>
      </c>
      <c r="AG358" s="85">
        <v>3470</v>
      </c>
      <c r="AH358" s="25"/>
      <c r="AI358" s="25"/>
      <c r="AJ358" s="25"/>
      <c r="AK358" s="25"/>
    </row>
    <row r="359" spans="1:37" x14ac:dyDescent="0.25">
      <c r="A359" s="25" t="s">
        <v>435</v>
      </c>
      <c r="B359" s="85">
        <v>13002</v>
      </c>
      <c r="C359" s="85">
        <v>13097</v>
      </c>
      <c r="D359" s="85">
        <v>13122</v>
      </c>
      <c r="E359" s="85">
        <v>13086</v>
      </c>
      <c r="F359" s="85">
        <v>13048</v>
      </c>
      <c r="G359" s="85">
        <v>13236</v>
      </c>
      <c r="H359" s="85">
        <v>13308</v>
      </c>
      <c r="I359" s="85">
        <v>13251</v>
      </c>
      <c r="J359" s="85">
        <v>13094</v>
      </c>
      <c r="K359" s="85">
        <v>13170</v>
      </c>
      <c r="L359" s="85">
        <v>13287</v>
      </c>
      <c r="M359" s="85">
        <v>13281</v>
      </c>
      <c r="N359" s="85">
        <v>13323</v>
      </c>
      <c r="O359" s="85">
        <v>13480</v>
      </c>
      <c r="P359" s="85">
        <v>13521</v>
      </c>
      <c r="Q359" s="85">
        <v>13527</v>
      </c>
      <c r="R359" s="85">
        <v>13556</v>
      </c>
      <c r="S359" s="85">
        <v>13750</v>
      </c>
      <c r="T359" s="85">
        <v>13820</v>
      </c>
      <c r="U359" s="85">
        <v>13731</v>
      </c>
      <c r="V359" s="85">
        <v>13574</v>
      </c>
      <c r="W359" s="85">
        <v>13688</v>
      </c>
      <c r="X359" s="85">
        <v>13714</v>
      </c>
      <c r="Y359" s="85">
        <v>13684</v>
      </c>
      <c r="Z359" s="85">
        <v>13750</v>
      </c>
      <c r="AA359" s="85">
        <v>13763</v>
      </c>
      <c r="AB359" s="85">
        <v>13785</v>
      </c>
      <c r="AC359" s="85">
        <v>13683</v>
      </c>
      <c r="AD359" s="85">
        <v>13738</v>
      </c>
      <c r="AE359" s="85">
        <v>13872</v>
      </c>
      <c r="AF359" s="85">
        <v>13863</v>
      </c>
      <c r="AG359" s="85">
        <v>13912</v>
      </c>
      <c r="AH359" s="25"/>
      <c r="AI359" s="25"/>
      <c r="AJ359" s="25"/>
      <c r="AK359" s="25"/>
    </row>
    <row r="360" spans="1:37" x14ac:dyDescent="0.25">
      <c r="A360" s="25" t="s">
        <v>436</v>
      </c>
      <c r="B360" s="85">
        <v>5653</v>
      </c>
      <c r="C360" s="85">
        <v>5678</v>
      </c>
      <c r="D360" s="85">
        <v>5696</v>
      </c>
      <c r="E360" s="85">
        <v>5688</v>
      </c>
      <c r="F360" s="85">
        <v>5685</v>
      </c>
      <c r="G360" s="85">
        <v>5735</v>
      </c>
      <c r="H360" s="85">
        <v>5751</v>
      </c>
      <c r="I360" s="85">
        <v>5734</v>
      </c>
      <c r="J360" s="85">
        <v>5703</v>
      </c>
      <c r="K360" s="85">
        <v>5714</v>
      </c>
      <c r="L360" s="85">
        <v>5775</v>
      </c>
      <c r="M360" s="85">
        <v>5797</v>
      </c>
      <c r="N360" s="85">
        <v>5830</v>
      </c>
      <c r="O360" s="85">
        <v>5865</v>
      </c>
      <c r="P360" s="85">
        <v>5886</v>
      </c>
      <c r="Q360" s="85">
        <v>5909</v>
      </c>
      <c r="R360" s="85">
        <v>5904</v>
      </c>
      <c r="S360" s="85">
        <v>5975</v>
      </c>
      <c r="T360" s="85">
        <v>5986</v>
      </c>
      <c r="U360" s="85">
        <v>5957</v>
      </c>
      <c r="V360" s="85">
        <v>5888</v>
      </c>
      <c r="W360" s="85">
        <v>5924</v>
      </c>
      <c r="X360" s="85">
        <v>6002</v>
      </c>
      <c r="Y360" s="85">
        <v>6031</v>
      </c>
      <c r="Z360" s="85">
        <v>6062</v>
      </c>
      <c r="AA360" s="85">
        <v>6028</v>
      </c>
      <c r="AB360" s="85">
        <v>6041</v>
      </c>
      <c r="AC360" s="85">
        <v>5999</v>
      </c>
      <c r="AD360" s="85">
        <v>6033</v>
      </c>
      <c r="AE360" s="85">
        <v>6038</v>
      </c>
      <c r="AF360" s="85">
        <v>5985</v>
      </c>
      <c r="AG360" s="85">
        <v>6018</v>
      </c>
      <c r="AH360" s="25"/>
      <c r="AI360" s="25"/>
      <c r="AJ360" s="25"/>
      <c r="AK360" s="25"/>
    </row>
    <row r="361" spans="1:37" x14ac:dyDescent="0.25">
      <c r="A361" s="25" t="s">
        <v>437</v>
      </c>
      <c r="B361" s="85">
        <v>10936</v>
      </c>
      <c r="C361" s="85">
        <v>10993</v>
      </c>
      <c r="D361" s="85">
        <v>11043</v>
      </c>
      <c r="E361" s="85">
        <v>11040</v>
      </c>
      <c r="F361" s="85">
        <v>11035</v>
      </c>
      <c r="G361" s="85">
        <v>11206</v>
      </c>
      <c r="H361" s="85">
        <v>11247</v>
      </c>
      <c r="I361" s="85">
        <v>11215</v>
      </c>
      <c r="J361" s="85">
        <v>11097</v>
      </c>
      <c r="K361" s="85">
        <v>11149</v>
      </c>
      <c r="L361" s="85">
        <v>11196</v>
      </c>
      <c r="M361" s="85">
        <v>11177</v>
      </c>
      <c r="N361" s="85">
        <v>11204</v>
      </c>
      <c r="O361" s="85">
        <v>11341</v>
      </c>
      <c r="P361" s="85">
        <v>11395</v>
      </c>
      <c r="Q361" s="85">
        <v>11432</v>
      </c>
      <c r="R361" s="85">
        <v>11456</v>
      </c>
      <c r="S361" s="85">
        <v>11630</v>
      </c>
      <c r="T361" s="85">
        <v>11683</v>
      </c>
      <c r="U361" s="85">
        <v>11607</v>
      </c>
      <c r="V361" s="85">
        <v>11503</v>
      </c>
      <c r="W361" s="85">
        <v>11586</v>
      </c>
      <c r="X361" s="85">
        <v>11595</v>
      </c>
      <c r="Y361" s="85">
        <v>11575</v>
      </c>
      <c r="Z361" s="85">
        <v>11593</v>
      </c>
      <c r="AA361" s="85">
        <v>11599</v>
      </c>
      <c r="AB361" s="85">
        <v>11634</v>
      </c>
      <c r="AC361" s="85">
        <v>11585</v>
      </c>
      <c r="AD361" s="85">
        <v>11619</v>
      </c>
      <c r="AE361" s="85">
        <v>11726</v>
      </c>
      <c r="AF361" s="85">
        <v>11718</v>
      </c>
      <c r="AG361" s="85">
        <v>11760</v>
      </c>
      <c r="AH361" s="25"/>
      <c r="AI361" s="25"/>
      <c r="AJ361" s="25"/>
      <c r="AK361" s="25"/>
    </row>
    <row r="362" spans="1:37" x14ac:dyDescent="0.25">
      <c r="A362" s="25" t="s">
        <v>439</v>
      </c>
      <c r="B362" s="85">
        <v>10587</v>
      </c>
      <c r="C362" s="85">
        <v>10655</v>
      </c>
      <c r="D362" s="85">
        <v>10691</v>
      </c>
      <c r="E362" s="85">
        <v>10669</v>
      </c>
      <c r="F362" s="85">
        <v>10670</v>
      </c>
      <c r="G362" s="85">
        <v>10799</v>
      </c>
      <c r="H362" s="85">
        <v>10815</v>
      </c>
      <c r="I362" s="85">
        <v>10785</v>
      </c>
      <c r="J362" s="85">
        <v>10717</v>
      </c>
      <c r="K362" s="85">
        <v>10747</v>
      </c>
      <c r="L362" s="85">
        <v>10830</v>
      </c>
      <c r="M362" s="85">
        <v>10838</v>
      </c>
      <c r="N362" s="85">
        <v>10875</v>
      </c>
      <c r="O362" s="85">
        <v>11000</v>
      </c>
      <c r="P362" s="85">
        <v>11037</v>
      </c>
      <c r="Q362" s="85">
        <v>11053</v>
      </c>
      <c r="R362" s="85">
        <v>11055</v>
      </c>
      <c r="S362" s="85">
        <v>11205</v>
      </c>
      <c r="T362" s="85">
        <v>11250</v>
      </c>
      <c r="U362" s="85">
        <v>11156</v>
      </c>
      <c r="V362" s="85">
        <v>11048</v>
      </c>
      <c r="W362" s="85">
        <v>11123</v>
      </c>
      <c r="X362" s="85">
        <v>11152</v>
      </c>
      <c r="Y362" s="85">
        <v>11134</v>
      </c>
      <c r="Z362" s="85">
        <v>11186</v>
      </c>
      <c r="AA362" s="85">
        <v>11211</v>
      </c>
      <c r="AB362" s="85">
        <v>11228</v>
      </c>
      <c r="AC362" s="85">
        <v>11159</v>
      </c>
      <c r="AD362" s="85">
        <v>11212</v>
      </c>
      <c r="AE362" s="85">
        <v>11301</v>
      </c>
      <c r="AF362" s="85">
        <v>11290</v>
      </c>
      <c r="AG362" s="85">
        <v>11327</v>
      </c>
      <c r="AH362" s="25"/>
      <c r="AI362" s="25"/>
      <c r="AJ362" s="25"/>
      <c r="AK362" s="25"/>
    </row>
    <row r="363" spans="1:37" x14ac:dyDescent="0.25">
      <c r="A363" s="25" t="s">
        <v>440</v>
      </c>
      <c r="B363" s="85">
        <v>22738</v>
      </c>
      <c r="C363" s="85">
        <v>22867</v>
      </c>
      <c r="D363" s="85">
        <v>22956</v>
      </c>
      <c r="E363" s="85">
        <v>22950</v>
      </c>
      <c r="F363" s="85">
        <v>22878</v>
      </c>
      <c r="G363" s="85">
        <v>23186</v>
      </c>
      <c r="H363" s="85">
        <v>23244</v>
      </c>
      <c r="I363" s="85">
        <v>23154</v>
      </c>
      <c r="J363" s="85">
        <v>22952</v>
      </c>
      <c r="K363" s="85">
        <v>23049</v>
      </c>
      <c r="L363" s="85">
        <v>23213</v>
      </c>
      <c r="M363" s="85">
        <v>23239</v>
      </c>
      <c r="N363" s="85">
        <v>23345</v>
      </c>
      <c r="O363" s="85">
        <v>23614</v>
      </c>
      <c r="P363" s="85">
        <v>23696</v>
      </c>
      <c r="Q363" s="85">
        <v>23745</v>
      </c>
      <c r="R363" s="85">
        <v>23765</v>
      </c>
      <c r="S363" s="85">
        <v>24105</v>
      </c>
      <c r="T363" s="85">
        <v>24195</v>
      </c>
      <c r="U363" s="85">
        <v>24036</v>
      </c>
      <c r="V363" s="85">
        <v>23775</v>
      </c>
      <c r="W363" s="85">
        <v>23949</v>
      </c>
      <c r="X363" s="85">
        <v>23981</v>
      </c>
      <c r="Y363" s="85">
        <v>23953</v>
      </c>
      <c r="Z363" s="85">
        <v>24067</v>
      </c>
      <c r="AA363" s="85">
        <v>24095</v>
      </c>
      <c r="AB363" s="85">
        <v>24131</v>
      </c>
      <c r="AC363" s="85">
        <v>24017</v>
      </c>
      <c r="AD363" s="85">
        <v>24086</v>
      </c>
      <c r="AE363" s="85">
        <v>24308</v>
      </c>
      <c r="AF363" s="85">
        <v>24244</v>
      </c>
      <c r="AG363" s="85">
        <v>24353</v>
      </c>
      <c r="AH363" s="25"/>
      <c r="AI363" s="25"/>
      <c r="AJ363" s="25"/>
      <c r="AK363" s="25"/>
    </row>
    <row r="364" spans="1:37" x14ac:dyDescent="0.25">
      <c r="A364" s="25" t="s">
        <v>442</v>
      </c>
      <c r="B364" s="85">
        <v>435250</v>
      </c>
      <c r="C364" s="85">
        <v>437408</v>
      </c>
      <c r="D364" s="85">
        <v>439543</v>
      </c>
      <c r="E364" s="85">
        <v>437075</v>
      </c>
      <c r="F364" s="85">
        <v>436885</v>
      </c>
      <c r="G364" s="85">
        <v>441238</v>
      </c>
      <c r="H364" s="85">
        <v>440386</v>
      </c>
      <c r="I364" s="85">
        <v>439239</v>
      </c>
      <c r="J364" s="85">
        <v>437835</v>
      </c>
      <c r="K364" s="85">
        <v>439333</v>
      </c>
      <c r="L364" s="85">
        <v>442407</v>
      </c>
      <c r="M364" s="85">
        <v>443448</v>
      </c>
      <c r="N364" s="85">
        <v>444180</v>
      </c>
      <c r="O364" s="85">
        <v>448470</v>
      </c>
      <c r="P364" s="85">
        <v>450375</v>
      </c>
      <c r="Q364" s="85">
        <v>449039</v>
      </c>
      <c r="R364" s="85">
        <v>450017</v>
      </c>
      <c r="S364" s="85">
        <v>455010</v>
      </c>
      <c r="T364" s="85">
        <v>452770</v>
      </c>
      <c r="U364" s="85">
        <v>450905</v>
      </c>
      <c r="V364" s="85">
        <v>448130</v>
      </c>
      <c r="W364" s="85">
        <v>450944</v>
      </c>
      <c r="X364" s="85">
        <v>453949</v>
      </c>
      <c r="Y364" s="85">
        <v>454259</v>
      </c>
      <c r="Z364" s="85">
        <v>455673</v>
      </c>
      <c r="AA364" s="85">
        <v>455613</v>
      </c>
      <c r="AB364" s="85">
        <v>454539</v>
      </c>
      <c r="AC364" s="85">
        <v>450651</v>
      </c>
      <c r="AD364" s="85">
        <v>451587</v>
      </c>
      <c r="AE364" s="85">
        <v>452758</v>
      </c>
      <c r="AF364" s="85">
        <v>448675</v>
      </c>
      <c r="AG364" s="85">
        <v>452046</v>
      </c>
      <c r="AH364" s="25"/>
      <c r="AI364" s="25"/>
      <c r="AJ364" s="25"/>
      <c r="AK364" s="25"/>
    </row>
    <row r="365" spans="1:37" x14ac:dyDescent="0.25">
      <c r="A365" s="25" t="s">
        <v>441</v>
      </c>
      <c r="B365" s="85">
        <v>91600</v>
      </c>
      <c r="C365" s="85">
        <v>91968</v>
      </c>
      <c r="D365" s="85">
        <v>92492</v>
      </c>
      <c r="E365" s="85">
        <v>92037</v>
      </c>
      <c r="F365" s="85">
        <v>92274</v>
      </c>
      <c r="G365" s="85">
        <v>93397</v>
      </c>
      <c r="H365" s="85">
        <v>92909</v>
      </c>
      <c r="I365" s="85">
        <v>92518</v>
      </c>
      <c r="J365" s="85">
        <v>92359</v>
      </c>
      <c r="K365" s="85">
        <v>92616</v>
      </c>
      <c r="L365" s="85">
        <v>93017</v>
      </c>
      <c r="M365" s="85">
        <v>93169</v>
      </c>
      <c r="N365" s="85">
        <v>93108</v>
      </c>
      <c r="O365" s="85">
        <v>94113</v>
      </c>
      <c r="P365" s="85">
        <v>94667</v>
      </c>
      <c r="Q365" s="85">
        <v>94425</v>
      </c>
      <c r="R365" s="85">
        <v>94812</v>
      </c>
      <c r="S365" s="85">
        <v>96012</v>
      </c>
      <c r="T365" s="85">
        <v>95247</v>
      </c>
      <c r="U365" s="85">
        <v>94724</v>
      </c>
      <c r="V365" s="85">
        <v>94252</v>
      </c>
      <c r="W365" s="85">
        <v>94746</v>
      </c>
      <c r="X365" s="85">
        <v>95242</v>
      </c>
      <c r="Y365" s="85">
        <v>95113</v>
      </c>
      <c r="Z365" s="85">
        <v>95260</v>
      </c>
      <c r="AA365" s="85">
        <v>95239</v>
      </c>
      <c r="AB365" s="85">
        <v>95014</v>
      </c>
      <c r="AC365" s="85">
        <v>94318</v>
      </c>
      <c r="AD365" s="85">
        <v>94644</v>
      </c>
      <c r="AE365" s="85">
        <v>94885</v>
      </c>
      <c r="AF365" s="85">
        <v>93948</v>
      </c>
      <c r="AG365" s="85">
        <v>94792</v>
      </c>
      <c r="AH365" s="25"/>
      <c r="AI365" s="25"/>
      <c r="AJ365" s="25"/>
      <c r="AK365" s="25"/>
    </row>
    <row r="366" spans="1:37" x14ac:dyDescent="0.25">
      <c r="A366" s="25" t="s">
        <v>443</v>
      </c>
      <c r="B366" s="85">
        <v>351890</v>
      </c>
      <c r="C366" s="85">
        <v>353864</v>
      </c>
      <c r="D366" s="85">
        <v>355761</v>
      </c>
      <c r="E366" s="85">
        <v>353469</v>
      </c>
      <c r="F366" s="85">
        <v>353594</v>
      </c>
      <c r="G366" s="85">
        <v>356723</v>
      </c>
      <c r="H366" s="85">
        <v>355796</v>
      </c>
      <c r="I366" s="85">
        <v>354511</v>
      </c>
      <c r="J366" s="85">
        <v>353554</v>
      </c>
      <c r="K366" s="85">
        <v>354834</v>
      </c>
      <c r="L366" s="85">
        <v>356482</v>
      </c>
      <c r="M366" s="85">
        <v>357292</v>
      </c>
      <c r="N366" s="85">
        <v>357584</v>
      </c>
      <c r="O366" s="85">
        <v>361321</v>
      </c>
      <c r="P366" s="85">
        <v>362974</v>
      </c>
      <c r="Q366" s="85">
        <v>361222</v>
      </c>
      <c r="R366" s="85">
        <v>362076</v>
      </c>
      <c r="S366" s="85">
        <v>365788</v>
      </c>
      <c r="T366" s="85">
        <v>364105</v>
      </c>
      <c r="U366" s="85">
        <v>362130</v>
      </c>
      <c r="V366" s="85">
        <v>360122</v>
      </c>
      <c r="W366" s="85">
        <v>362453</v>
      </c>
      <c r="X366" s="85">
        <v>364388</v>
      </c>
      <c r="Y366" s="85">
        <v>364469</v>
      </c>
      <c r="Z366" s="85">
        <v>365210</v>
      </c>
      <c r="AA366" s="85">
        <v>365585</v>
      </c>
      <c r="AB366" s="85">
        <v>364406</v>
      </c>
      <c r="AC366" s="85">
        <v>361091</v>
      </c>
      <c r="AD366" s="85">
        <v>361479</v>
      </c>
      <c r="AE366" s="85">
        <v>362402</v>
      </c>
      <c r="AF366" s="85">
        <v>359833</v>
      </c>
      <c r="AG366" s="85">
        <v>362565</v>
      </c>
      <c r="AH366" s="25"/>
      <c r="AI366" s="25"/>
      <c r="AJ366" s="25"/>
      <c r="AK366" s="25"/>
    </row>
    <row r="367" spans="1:37" x14ac:dyDescent="0.25">
      <c r="A367" s="25" t="s">
        <v>444</v>
      </c>
      <c r="B367" s="85">
        <v>311096</v>
      </c>
      <c r="C367" s="85">
        <v>312927</v>
      </c>
      <c r="D367" s="85">
        <v>314495</v>
      </c>
      <c r="E367" s="85">
        <v>312481</v>
      </c>
      <c r="F367" s="85">
        <v>312394</v>
      </c>
      <c r="G367" s="85">
        <v>315270</v>
      </c>
      <c r="H367" s="85">
        <v>314025</v>
      </c>
      <c r="I367" s="85">
        <v>313239</v>
      </c>
      <c r="J367" s="85">
        <v>312788</v>
      </c>
      <c r="K367" s="85">
        <v>313945</v>
      </c>
      <c r="L367" s="85">
        <v>315771</v>
      </c>
      <c r="M367" s="85">
        <v>316596</v>
      </c>
      <c r="N367" s="85">
        <v>316881</v>
      </c>
      <c r="O367" s="85">
        <v>320435</v>
      </c>
      <c r="P367" s="85">
        <v>321862</v>
      </c>
      <c r="Q367" s="85">
        <v>320455</v>
      </c>
      <c r="R367" s="85">
        <v>320885</v>
      </c>
      <c r="S367" s="85">
        <v>324215</v>
      </c>
      <c r="T367" s="85">
        <v>321980</v>
      </c>
      <c r="U367" s="85">
        <v>320590</v>
      </c>
      <c r="V367" s="85">
        <v>319098</v>
      </c>
      <c r="W367" s="85">
        <v>321063</v>
      </c>
      <c r="X367" s="85">
        <v>323103</v>
      </c>
      <c r="Y367" s="85">
        <v>323133</v>
      </c>
      <c r="Z367" s="85">
        <v>323955</v>
      </c>
      <c r="AA367" s="85">
        <v>324311</v>
      </c>
      <c r="AB367" s="85">
        <v>323311</v>
      </c>
      <c r="AC367" s="85">
        <v>320412</v>
      </c>
      <c r="AD367" s="85">
        <v>320640</v>
      </c>
      <c r="AE367" s="85">
        <v>321212</v>
      </c>
      <c r="AF367" s="85">
        <v>318152</v>
      </c>
      <c r="AG367" s="85">
        <v>321026</v>
      </c>
      <c r="AH367" s="25"/>
      <c r="AI367" s="25"/>
      <c r="AJ367" s="25"/>
      <c r="AK367" s="25"/>
    </row>
    <row r="368" spans="1:37" x14ac:dyDescent="0.25">
      <c r="A368" s="25" t="s">
        <v>445</v>
      </c>
      <c r="B368" s="85">
        <v>696</v>
      </c>
      <c r="C368" s="85">
        <v>711</v>
      </c>
      <c r="D368" s="85">
        <v>715</v>
      </c>
      <c r="E368" s="85">
        <v>705</v>
      </c>
      <c r="F368" s="85">
        <v>704</v>
      </c>
      <c r="G368" s="85">
        <v>707</v>
      </c>
      <c r="H368" s="85">
        <v>699</v>
      </c>
      <c r="I368" s="85">
        <v>698</v>
      </c>
      <c r="J368" s="85">
        <v>692</v>
      </c>
      <c r="K368" s="85">
        <v>698</v>
      </c>
      <c r="L368" s="85">
        <v>706</v>
      </c>
      <c r="M368" s="85">
        <v>708</v>
      </c>
      <c r="N368" s="85">
        <v>703</v>
      </c>
      <c r="O368" s="85">
        <v>710</v>
      </c>
      <c r="P368" s="85">
        <v>711</v>
      </c>
      <c r="Q368" s="85">
        <v>713</v>
      </c>
      <c r="R368" s="85">
        <v>713</v>
      </c>
      <c r="S368" s="85">
        <v>720</v>
      </c>
      <c r="T368" s="85">
        <v>719</v>
      </c>
      <c r="U368" s="85">
        <v>720</v>
      </c>
      <c r="V368" s="85">
        <v>723</v>
      </c>
      <c r="W368" s="85">
        <v>730</v>
      </c>
      <c r="X368" s="85">
        <v>736</v>
      </c>
      <c r="Y368" s="85">
        <v>737</v>
      </c>
      <c r="Z368" s="85">
        <v>730</v>
      </c>
      <c r="AA368" s="85">
        <v>736</v>
      </c>
      <c r="AB368" s="85">
        <v>732</v>
      </c>
      <c r="AC368" s="85">
        <v>735</v>
      </c>
      <c r="AD368" s="85">
        <v>737</v>
      </c>
      <c r="AE368" s="85">
        <v>739</v>
      </c>
      <c r="AF368" s="85">
        <v>733</v>
      </c>
      <c r="AG368" s="85">
        <v>740</v>
      </c>
      <c r="AH368" s="25"/>
      <c r="AI368" s="25"/>
      <c r="AJ368" s="25"/>
      <c r="AK368" s="25"/>
    </row>
    <row r="369" spans="1:37" x14ac:dyDescent="0.25">
      <c r="A369" s="25" t="s">
        <v>446</v>
      </c>
      <c r="B369" s="85">
        <v>6732</v>
      </c>
      <c r="C369" s="85">
        <v>6774</v>
      </c>
      <c r="D369" s="85">
        <v>6810</v>
      </c>
      <c r="E369" s="85">
        <v>6765</v>
      </c>
      <c r="F369" s="85">
        <v>6750</v>
      </c>
      <c r="G369" s="85">
        <v>6835</v>
      </c>
      <c r="H369" s="85">
        <v>6865</v>
      </c>
      <c r="I369" s="85">
        <v>6840</v>
      </c>
      <c r="J369" s="85">
        <v>6774</v>
      </c>
      <c r="K369" s="85">
        <v>6826</v>
      </c>
      <c r="L369" s="85">
        <v>6876</v>
      </c>
      <c r="M369" s="85">
        <v>6859</v>
      </c>
      <c r="N369" s="85">
        <v>6920</v>
      </c>
      <c r="O369" s="85">
        <v>6998</v>
      </c>
      <c r="P369" s="85">
        <v>7025</v>
      </c>
      <c r="Q369" s="85">
        <v>7022</v>
      </c>
      <c r="R369" s="85">
        <v>7002</v>
      </c>
      <c r="S369" s="85">
        <v>7108</v>
      </c>
      <c r="T369" s="85">
        <v>7149</v>
      </c>
      <c r="U369" s="85">
        <v>7093</v>
      </c>
      <c r="V369" s="85">
        <v>7012</v>
      </c>
      <c r="W369" s="85">
        <v>7079</v>
      </c>
      <c r="X369" s="85">
        <v>7099</v>
      </c>
      <c r="Y369" s="85">
        <v>7094</v>
      </c>
      <c r="Z369" s="85">
        <v>7152</v>
      </c>
      <c r="AA369" s="85">
        <v>7155</v>
      </c>
      <c r="AB369" s="85">
        <v>7166</v>
      </c>
      <c r="AC369" s="85">
        <v>7115</v>
      </c>
      <c r="AD369" s="85">
        <v>7112</v>
      </c>
      <c r="AE369" s="85">
        <v>7177</v>
      </c>
      <c r="AF369" s="85">
        <v>7168</v>
      </c>
      <c r="AG369" s="85">
        <v>7194</v>
      </c>
      <c r="AH369" s="25"/>
      <c r="AI369" s="25"/>
      <c r="AJ369" s="25"/>
      <c r="AK369" s="25"/>
    </row>
    <row r="370" spans="1:37" x14ac:dyDescent="0.25">
      <c r="A370" s="25" t="s">
        <v>447</v>
      </c>
      <c r="B370" s="85">
        <v>11365</v>
      </c>
      <c r="C370" s="85">
        <v>11331</v>
      </c>
      <c r="D370" s="85">
        <v>11386</v>
      </c>
      <c r="E370" s="85">
        <v>11513</v>
      </c>
      <c r="F370" s="85">
        <v>11942</v>
      </c>
      <c r="G370" s="85">
        <v>12976</v>
      </c>
      <c r="H370" s="85">
        <v>13606</v>
      </c>
      <c r="I370" s="85">
        <v>13542</v>
      </c>
      <c r="J370" s="85">
        <v>12363</v>
      </c>
      <c r="K370" s="85">
        <v>11956</v>
      </c>
      <c r="L370" s="85">
        <v>11771</v>
      </c>
      <c r="M370" s="85">
        <v>11684</v>
      </c>
      <c r="N370" s="85">
        <v>11603</v>
      </c>
      <c r="O370" s="85">
        <v>11527</v>
      </c>
      <c r="P370" s="85">
        <v>11559</v>
      </c>
      <c r="Q370" s="85">
        <v>11777</v>
      </c>
      <c r="R370" s="85">
        <v>12238</v>
      </c>
      <c r="S370" s="85">
        <v>13231</v>
      </c>
      <c r="T370" s="85">
        <v>13934</v>
      </c>
      <c r="U370" s="85">
        <v>13724</v>
      </c>
      <c r="V370" s="85">
        <v>12593</v>
      </c>
      <c r="W370" s="85">
        <v>12269</v>
      </c>
      <c r="X370" s="85">
        <v>12067</v>
      </c>
      <c r="Y370" s="85">
        <v>12067</v>
      </c>
      <c r="Z370" s="85">
        <v>12007</v>
      </c>
      <c r="AA370" s="85">
        <v>11784</v>
      </c>
      <c r="AB370" s="85">
        <v>11773</v>
      </c>
      <c r="AC370" s="85">
        <v>11929</v>
      </c>
      <c r="AD370" s="85">
        <v>12507</v>
      </c>
      <c r="AE370" s="85">
        <v>13305</v>
      </c>
      <c r="AF370" s="85">
        <v>13875</v>
      </c>
      <c r="AG370" s="85">
        <v>13779</v>
      </c>
      <c r="AH370" s="25"/>
      <c r="AI370" s="25"/>
      <c r="AJ370" s="25"/>
      <c r="AK370" s="25"/>
    </row>
    <row r="371" spans="1:37" x14ac:dyDescent="0.25">
      <c r="A371" s="97" t="s">
        <v>57</v>
      </c>
      <c r="B371" s="25">
        <v>238</v>
      </c>
      <c r="C371" s="25">
        <v>237</v>
      </c>
      <c r="D371" s="25">
        <v>235</v>
      </c>
      <c r="E371" s="25">
        <v>229</v>
      </c>
      <c r="F371" s="25">
        <v>238</v>
      </c>
      <c r="G371" s="25">
        <v>251</v>
      </c>
      <c r="H371" s="25">
        <v>259</v>
      </c>
      <c r="I371" s="25">
        <v>260</v>
      </c>
      <c r="J371" s="25">
        <v>245</v>
      </c>
      <c r="K371" s="25">
        <v>243</v>
      </c>
      <c r="L371" s="25">
        <v>240</v>
      </c>
      <c r="M371" s="25">
        <v>246</v>
      </c>
      <c r="N371" s="25">
        <v>252</v>
      </c>
      <c r="O371" s="25">
        <v>247</v>
      </c>
      <c r="P371" s="25">
        <v>244</v>
      </c>
      <c r="Q371" s="25">
        <v>237</v>
      </c>
      <c r="R371" s="25">
        <v>244</v>
      </c>
      <c r="S371" s="25">
        <v>256</v>
      </c>
      <c r="T371" s="25">
        <v>264</v>
      </c>
      <c r="U371" s="25">
        <v>260</v>
      </c>
      <c r="V371" s="25">
        <v>248</v>
      </c>
      <c r="W371" s="25">
        <v>248</v>
      </c>
      <c r="X371" s="25">
        <v>246</v>
      </c>
      <c r="Y371" s="25">
        <v>252</v>
      </c>
      <c r="Z371" s="25">
        <v>255</v>
      </c>
      <c r="AA371" s="25">
        <v>248</v>
      </c>
      <c r="AB371" s="25">
        <v>243</v>
      </c>
      <c r="AC371" s="25">
        <v>237</v>
      </c>
      <c r="AD371" s="25">
        <v>247</v>
      </c>
      <c r="AE371" s="25">
        <v>255</v>
      </c>
      <c r="AF371" s="25">
        <v>261</v>
      </c>
      <c r="AG371" s="25">
        <v>257</v>
      </c>
      <c r="AH371" s="25"/>
      <c r="AI371" s="25"/>
      <c r="AJ371" s="25"/>
      <c r="AK371" s="25"/>
    </row>
    <row r="372" spans="1:37" x14ac:dyDescent="0.25">
      <c r="A372" s="97" t="s">
        <v>61</v>
      </c>
      <c r="B372" s="25">
        <v>175</v>
      </c>
      <c r="C372" s="25">
        <v>175</v>
      </c>
      <c r="D372" s="25">
        <v>177</v>
      </c>
      <c r="E372" s="25">
        <v>178</v>
      </c>
      <c r="F372" s="25">
        <v>198</v>
      </c>
      <c r="G372" s="25">
        <v>247</v>
      </c>
      <c r="H372" s="25">
        <v>276</v>
      </c>
      <c r="I372" s="25">
        <v>277</v>
      </c>
      <c r="J372" s="25">
        <v>229</v>
      </c>
      <c r="K372" s="25">
        <v>201</v>
      </c>
      <c r="L372" s="25">
        <v>191</v>
      </c>
      <c r="M372" s="25">
        <v>190</v>
      </c>
      <c r="N372" s="25">
        <v>183</v>
      </c>
      <c r="O372" s="25">
        <v>178</v>
      </c>
      <c r="P372" s="25">
        <v>181</v>
      </c>
      <c r="Q372" s="25">
        <v>187</v>
      </c>
      <c r="R372" s="25">
        <v>208</v>
      </c>
      <c r="S372" s="25">
        <v>256</v>
      </c>
      <c r="T372" s="25">
        <v>283</v>
      </c>
      <c r="U372" s="25">
        <v>278</v>
      </c>
      <c r="V372" s="25">
        <v>231</v>
      </c>
      <c r="W372" s="25">
        <v>207</v>
      </c>
      <c r="X372" s="25">
        <v>192</v>
      </c>
      <c r="Y372" s="25">
        <v>192</v>
      </c>
      <c r="Z372" s="25">
        <v>188</v>
      </c>
      <c r="AA372" s="25">
        <v>182</v>
      </c>
      <c r="AB372" s="25">
        <v>181</v>
      </c>
      <c r="AC372" s="25">
        <v>191</v>
      </c>
      <c r="AD372" s="25">
        <v>215</v>
      </c>
      <c r="AE372" s="25">
        <v>255</v>
      </c>
      <c r="AF372" s="25">
        <v>282</v>
      </c>
      <c r="AG372" s="25">
        <v>282</v>
      </c>
      <c r="AH372" s="25"/>
      <c r="AI372" s="25"/>
      <c r="AJ372" s="25"/>
      <c r="AK372" s="25"/>
    </row>
    <row r="373" spans="1:37" x14ac:dyDescent="0.25">
      <c r="A373" s="97" t="s">
        <v>124</v>
      </c>
      <c r="B373" s="25">
        <v>402</v>
      </c>
      <c r="C373" s="25">
        <v>401</v>
      </c>
      <c r="D373" s="25">
        <v>407</v>
      </c>
      <c r="E373" s="25">
        <v>418</v>
      </c>
      <c r="F373" s="25">
        <v>453</v>
      </c>
      <c r="G373" s="25">
        <v>567</v>
      </c>
      <c r="H373" s="25">
        <v>629</v>
      </c>
      <c r="I373" s="25">
        <v>637</v>
      </c>
      <c r="J373" s="25">
        <v>526</v>
      </c>
      <c r="K373" s="25">
        <v>466</v>
      </c>
      <c r="L373" s="25">
        <v>427</v>
      </c>
      <c r="M373" s="25">
        <v>433</v>
      </c>
      <c r="N373" s="25">
        <v>421</v>
      </c>
      <c r="O373" s="25">
        <v>416</v>
      </c>
      <c r="P373" s="25">
        <v>416</v>
      </c>
      <c r="Q373" s="25">
        <v>438</v>
      </c>
      <c r="R373" s="25">
        <v>481</v>
      </c>
      <c r="S373" s="25">
        <v>575</v>
      </c>
      <c r="T373" s="25">
        <v>643</v>
      </c>
      <c r="U373" s="25">
        <v>635</v>
      </c>
      <c r="V373" s="25">
        <v>533</v>
      </c>
      <c r="W373" s="25">
        <v>478</v>
      </c>
      <c r="X373" s="25">
        <v>440</v>
      </c>
      <c r="Y373" s="25">
        <v>441</v>
      </c>
      <c r="Z373" s="25">
        <v>430</v>
      </c>
      <c r="AA373" s="25">
        <v>421</v>
      </c>
      <c r="AB373" s="25">
        <v>421</v>
      </c>
      <c r="AC373" s="25">
        <v>444</v>
      </c>
      <c r="AD373" s="25">
        <v>501</v>
      </c>
      <c r="AE373" s="25">
        <v>592</v>
      </c>
      <c r="AF373" s="25">
        <v>648</v>
      </c>
      <c r="AG373" s="25">
        <v>635</v>
      </c>
      <c r="AH373" s="25"/>
      <c r="AI373" s="25"/>
      <c r="AJ373" s="25"/>
      <c r="AK373" s="25"/>
    </row>
    <row r="374" spans="1:37" x14ac:dyDescent="0.25">
      <c r="A374" s="97" t="s">
        <v>131</v>
      </c>
      <c r="B374" s="25">
        <v>468</v>
      </c>
      <c r="C374" s="25">
        <v>474</v>
      </c>
      <c r="D374" s="25">
        <v>478</v>
      </c>
      <c r="E374" s="25">
        <v>467</v>
      </c>
      <c r="F374" s="25">
        <v>465</v>
      </c>
      <c r="G374" s="25">
        <v>467</v>
      </c>
      <c r="H374" s="25">
        <v>471</v>
      </c>
      <c r="I374" s="25">
        <v>465</v>
      </c>
      <c r="J374" s="25">
        <v>461</v>
      </c>
      <c r="K374" s="25">
        <v>468</v>
      </c>
      <c r="L374" s="25">
        <v>468</v>
      </c>
      <c r="M374" s="25">
        <v>472</v>
      </c>
      <c r="N374" s="25">
        <v>471</v>
      </c>
      <c r="O374" s="25">
        <v>479</v>
      </c>
      <c r="P374" s="25">
        <v>484</v>
      </c>
      <c r="Q374" s="25">
        <v>484</v>
      </c>
      <c r="R374" s="25">
        <v>481</v>
      </c>
      <c r="S374" s="25">
        <v>483</v>
      </c>
      <c r="T374" s="25">
        <v>484</v>
      </c>
      <c r="U374" s="25">
        <v>480</v>
      </c>
      <c r="V374" s="25">
        <v>478</v>
      </c>
      <c r="W374" s="25">
        <v>482</v>
      </c>
      <c r="X374" s="25">
        <v>487</v>
      </c>
      <c r="Y374" s="25">
        <v>495</v>
      </c>
      <c r="Z374" s="25">
        <v>493</v>
      </c>
      <c r="AA374" s="25">
        <v>501</v>
      </c>
      <c r="AB374" s="25">
        <v>495</v>
      </c>
      <c r="AC374" s="25">
        <v>496</v>
      </c>
      <c r="AD374" s="25">
        <v>492</v>
      </c>
      <c r="AE374" s="25">
        <v>492</v>
      </c>
      <c r="AF374" s="25">
        <v>489</v>
      </c>
      <c r="AG374" s="25">
        <v>492</v>
      </c>
      <c r="AH374" s="25"/>
      <c r="AI374" s="25"/>
      <c r="AJ374" s="25"/>
      <c r="AK374" s="25"/>
    </row>
    <row r="375" spans="1:37" x14ac:dyDescent="0.25">
      <c r="A375" s="97" t="s">
        <v>162</v>
      </c>
      <c r="B375" s="25">
        <v>413</v>
      </c>
      <c r="C375" s="25">
        <v>410</v>
      </c>
      <c r="D375" s="25">
        <v>408</v>
      </c>
      <c r="E375" s="25">
        <v>410</v>
      </c>
      <c r="F375" s="25">
        <v>406</v>
      </c>
      <c r="G375" s="25">
        <v>423</v>
      </c>
      <c r="H375" s="25">
        <v>426</v>
      </c>
      <c r="I375" s="25">
        <v>420</v>
      </c>
      <c r="J375" s="25">
        <v>419</v>
      </c>
      <c r="K375" s="25">
        <v>417</v>
      </c>
      <c r="L375" s="25">
        <v>413</v>
      </c>
      <c r="M375" s="25">
        <v>414</v>
      </c>
      <c r="N375" s="25">
        <v>404</v>
      </c>
      <c r="O375" s="25">
        <v>411</v>
      </c>
      <c r="P375" s="25">
        <v>409</v>
      </c>
      <c r="Q375" s="25">
        <v>405</v>
      </c>
      <c r="R375" s="25">
        <v>410</v>
      </c>
      <c r="S375" s="25">
        <v>425</v>
      </c>
      <c r="T375" s="25">
        <v>435</v>
      </c>
      <c r="U375" s="25">
        <v>429</v>
      </c>
      <c r="V375" s="25">
        <v>416</v>
      </c>
      <c r="W375" s="25">
        <v>422</v>
      </c>
      <c r="X375" s="25">
        <v>420</v>
      </c>
      <c r="Y375" s="25">
        <v>423</v>
      </c>
      <c r="Z375" s="25">
        <v>420</v>
      </c>
      <c r="AA375" s="25">
        <v>420</v>
      </c>
      <c r="AB375" s="25">
        <v>417</v>
      </c>
      <c r="AC375" s="25">
        <v>411</v>
      </c>
      <c r="AD375" s="25">
        <v>415</v>
      </c>
      <c r="AE375" s="25">
        <v>424</v>
      </c>
      <c r="AF375" s="25">
        <v>425</v>
      </c>
      <c r="AG375" s="25">
        <v>422</v>
      </c>
      <c r="AH375" s="25"/>
      <c r="AI375" s="25"/>
      <c r="AJ375" s="25"/>
      <c r="AK375" s="25"/>
    </row>
    <row r="376" spans="1:37" x14ac:dyDescent="0.25">
      <c r="A376" s="97" t="s">
        <v>174</v>
      </c>
      <c r="B376" s="25">
        <v>43</v>
      </c>
      <c r="C376" s="25">
        <v>42</v>
      </c>
      <c r="D376" s="25">
        <v>43</v>
      </c>
      <c r="E376" s="25">
        <v>44</v>
      </c>
      <c r="F376" s="25">
        <v>47</v>
      </c>
      <c r="G376" s="25">
        <v>51</v>
      </c>
      <c r="H376" s="25">
        <v>54</v>
      </c>
      <c r="I376" s="25">
        <v>54</v>
      </c>
      <c r="J376" s="25">
        <v>49</v>
      </c>
      <c r="K376" s="25">
        <v>47</v>
      </c>
      <c r="L376" s="25">
        <v>45</v>
      </c>
      <c r="M376" s="25">
        <v>45</v>
      </c>
      <c r="N376" s="25">
        <v>45</v>
      </c>
      <c r="O376" s="25">
        <v>44</v>
      </c>
      <c r="P376" s="25">
        <v>44</v>
      </c>
      <c r="Q376" s="25">
        <v>46</v>
      </c>
      <c r="R376" s="25">
        <v>48</v>
      </c>
      <c r="S376" s="25">
        <v>53</v>
      </c>
      <c r="T376" s="25">
        <v>56</v>
      </c>
      <c r="U376" s="25">
        <v>54</v>
      </c>
      <c r="V376" s="25">
        <v>49</v>
      </c>
      <c r="W376" s="25">
        <v>48</v>
      </c>
      <c r="X376" s="25">
        <v>47</v>
      </c>
      <c r="Y376" s="25">
        <v>47</v>
      </c>
      <c r="Z376" s="25">
        <v>45</v>
      </c>
      <c r="AA376" s="25">
        <v>45</v>
      </c>
      <c r="AB376" s="25">
        <v>45</v>
      </c>
      <c r="AC376" s="25">
        <v>46</v>
      </c>
      <c r="AD376" s="25">
        <v>50</v>
      </c>
      <c r="AE376" s="25">
        <v>52</v>
      </c>
      <c r="AF376" s="25">
        <v>55</v>
      </c>
      <c r="AG376" s="25">
        <v>54</v>
      </c>
      <c r="AH376" s="25"/>
      <c r="AI376" s="25"/>
      <c r="AJ376" s="25"/>
      <c r="AK376" s="25"/>
    </row>
    <row r="377" spans="1:37" x14ac:dyDescent="0.25">
      <c r="A377" s="97" t="s">
        <v>190</v>
      </c>
      <c r="B377" s="25">
        <v>403</v>
      </c>
      <c r="C377" s="25">
        <v>400</v>
      </c>
      <c r="D377" s="25">
        <v>396</v>
      </c>
      <c r="E377" s="25">
        <v>400</v>
      </c>
      <c r="F377" s="25">
        <v>403</v>
      </c>
      <c r="G377" s="25">
        <v>421</v>
      </c>
      <c r="H377" s="25">
        <v>424</v>
      </c>
      <c r="I377" s="25">
        <v>418</v>
      </c>
      <c r="J377" s="25">
        <v>397</v>
      </c>
      <c r="K377" s="25">
        <v>400</v>
      </c>
      <c r="L377" s="25">
        <v>399</v>
      </c>
      <c r="M377" s="25">
        <v>404</v>
      </c>
      <c r="N377" s="25">
        <v>402</v>
      </c>
      <c r="O377" s="25">
        <v>405</v>
      </c>
      <c r="P377" s="25">
        <v>405</v>
      </c>
      <c r="Q377" s="25">
        <v>399</v>
      </c>
      <c r="R377" s="25">
        <v>411</v>
      </c>
      <c r="S377" s="25">
        <v>426</v>
      </c>
      <c r="T377" s="25">
        <v>434</v>
      </c>
      <c r="U377" s="25">
        <v>426</v>
      </c>
      <c r="V377" s="25">
        <v>410</v>
      </c>
      <c r="W377" s="25">
        <v>409</v>
      </c>
      <c r="X377" s="25">
        <v>405</v>
      </c>
      <c r="Y377" s="25">
        <v>409</v>
      </c>
      <c r="Z377" s="25">
        <v>408</v>
      </c>
      <c r="AA377" s="25">
        <v>406</v>
      </c>
      <c r="AB377" s="25">
        <v>402</v>
      </c>
      <c r="AC377" s="25">
        <v>397</v>
      </c>
      <c r="AD377" s="25">
        <v>407</v>
      </c>
      <c r="AE377" s="25">
        <v>423</v>
      </c>
      <c r="AF377" s="25">
        <v>428</v>
      </c>
      <c r="AG377" s="25">
        <v>430</v>
      </c>
      <c r="AH377" s="25"/>
      <c r="AI377" s="25"/>
      <c r="AJ377" s="25"/>
      <c r="AK377" s="25"/>
    </row>
    <row r="378" spans="1:37" x14ac:dyDescent="0.25">
      <c r="A378" s="97" t="s">
        <v>200</v>
      </c>
      <c r="B378" s="25">
        <v>214</v>
      </c>
      <c r="C378" s="25">
        <v>215</v>
      </c>
      <c r="D378" s="25">
        <v>218</v>
      </c>
      <c r="E378" s="25">
        <v>214</v>
      </c>
      <c r="F378" s="25">
        <v>218</v>
      </c>
      <c r="G378" s="25">
        <v>226</v>
      </c>
      <c r="H378" s="25">
        <v>224</v>
      </c>
      <c r="I378" s="25">
        <v>224</v>
      </c>
      <c r="J378" s="25">
        <v>215</v>
      </c>
      <c r="K378" s="25">
        <v>214</v>
      </c>
      <c r="L378" s="25">
        <v>212</v>
      </c>
      <c r="M378" s="25">
        <v>214</v>
      </c>
      <c r="N378" s="25">
        <v>211</v>
      </c>
      <c r="O378" s="25">
        <v>216</v>
      </c>
      <c r="P378" s="25">
        <v>220</v>
      </c>
      <c r="Q378" s="25">
        <v>222</v>
      </c>
      <c r="R378" s="25">
        <v>222</v>
      </c>
      <c r="S378" s="25">
        <v>228</v>
      </c>
      <c r="T378" s="25">
        <v>232</v>
      </c>
      <c r="U378" s="25">
        <v>230</v>
      </c>
      <c r="V378" s="25">
        <v>226</v>
      </c>
      <c r="W378" s="25">
        <v>227</v>
      </c>
      <c r="X378" s="25">
        <v>222</v>
      </c>
      <c r="Y378" s="25">
        <v>227</v>
      </c>
      <c r="Z378" s="25">
        <v>219</v>
      </c>
      <c r="AA378" s="25">
        <v>222</v>
      </c>
      <c r="AB378" s="25">
        <v>220</v>
      </c>
      <c r="AC378" s="25">
        <v>224</v>
      </c>
      <c r="AD378" s="25">
        <v>232</v>
      </c>
      <c r="AE378" s="25">
        <v>236</v>
      </c>
      <c r="AF378" s="25">
        <v>232</v>
      </c>
      <c r="AG378" s="25">
        <v>228</v>
      </c>
      <c r="AH378" s="25"/>
      <c r="AI378" s="25"/>
      <c r="AJ378" s="25"/>
      <c r="AK378" s="25"/>
    </row>
    <row r="379" spans="1:37" x14ac:dyDescent="0.25">
      <c r="A379" s="97" t="s">
        <v>201</v>
      </c>
      <c r="B379" s="25">
        <v>367</v>
      </c>
      <c r="C379" s="25">
        <v>368</v>
      </c>
      <c r="D379" s="25">
        <v>374</v>
      </c>
      <c r="E379" s="25">
        <v>369</v>
      </c>
      <c r="F379" s="25">
        <v>366</v>
      </c>
      <c r="G379" s="25">
        <v>378</v>
      </c>
      <c r="H379" s="25">
        <v>379</v>
      </c>
      <c r="I379" s="25">
        <v>377</v>
      </c>
      <c r="J379" s="25">
        <v>370</v>
      </c>
      <c r="K379" s="25">
        <v>372</v>
      </c>
      <c r="L379" s="25">
        <v>376</v>
      </c>
      <c r="M379" s="25">
        <v>374</v>
      </c>
      <c r="N379" s="25">
        <v>369</v>
      </c>
      <c r="O379" s="25">
        <v>372</v>
      </c>
      <c r="P379" s="25">
        <v>376</v>
      </c>
      <c r="Q379" s="25">
        <v>382</v>
      </c>
      <c r="R379" s="25">
        <v>381</v>
      </c>
      <c r="S379" s="25">
        <v>384</v>
      </c>
      <c r="T379" s="25">
        <v>388</v>
      </c>
      <c r="U379" s="25">
        <v>384</v>
      </c>
      <c r="V379" s="25">
        <v>379</v>
      </c>
      <c r="W379" s="25">
        <v>384</v>
      </c>
      <c r="X379" s="25">
        <v>386</v>
      </c>
      <c r="Y379" s="25">
        <v>386</v>
      </c>
      <c r="Z379" s="25">
        <v>381</v>
      </c>
      <c r="AA379" s="25">
        <v>381</v>
      </c>
      <c r="AB379" s="25">
        <v>383</v>
      </c>
      <c r="AC379" s="25">
        <v>387</v>
      </c>
      <c r="AD379" s="25">
        <v>385</v>
      </c>
      <c r="AE379" s="25">
        <v>386</v>
      </c>
      <c r="AF379" s="25">
        <v>388</v>
      </c>
      <c r="AG379" s="25">
        <v>384</v>
      </c>
      <c r="AH379" s="25"/>
      <c r="AI379" s="25"/>
      <c r="AJ379" s="25"/>
      <c r="AK379" s="25"/>
    </row>
    <row r="380" spans="1:37" x14ac:dyDescent="0.25">
      <c r="A380" s="97" t="s">
        <v>230</v>
      </c>
      <c r="B380" s="25">
        <v>474</v>
      </c>
      <c r="C380" s="25">
        <v>476</v>
      </c>
      <c r="D380" s="25">
        <v>483</v>
      </c>
      <c r="E380" s="25">
        <v>480</v>
      </c>
      <c r="F380" s="25">
        <v>481</v>
      </c>
      <c r="G380" s="25">
        <v>489</v>
      </c>
      <c r="H380" s="25">
        <v>489</v>
      </c>
      <c r="I380" s="25">
        <v>490</v>
      </c>
      <c r="J380" s="25">
        <v>485</v>
      </c>
      <c r="K380" s="25">
        <v>488</v>
      </c>
      <c r="L380" s="25">
        <v>487</v>
      </c>
      <c r="M380" s="25">
        <v>489</v>
      </c>
      <c r="N380" s="25">
        <v>486</v>
      </c>
      <c r="O380" s="25">
        <v>488</v>
      </c>
      <c r="P380" s="25">
        <v>493</v>
      </c>
      <c r="Q380" s="25">
        <v>496</v>
      </c>
      <c r="R380" s="25">
        <v>488</v>
      </c>
      <c r="S380" s="25">
        <v>497</v>
      </c>
      <c r="T380" s="25">
        <v>507</v>
      </c>
      <c r="U380" s="25">
        <v>501</v>
      </c>
      <c r="V380" s="25">
        <v>498</v>
      </c>
      <c r="W380" s="25">
        <v>502</v>
      </c>
      <c r="X380" s="25">
        <v>500</v>
      </c>
      <c r="Y380" s="25">
        <v>502</v>
      </c>
      <c r="Z380" s="25">
        <v>497</v>
      </c>
      <c r="AA380" s="25">
        <v>499</v>
      </c>
      <c r="AB380" s="25">
        <v>498</v>
      </c>
      <c r="AC380" s="25">
        <v>502</v>
      </c>
      <c r="AD380" s="25">
        <v>501</v>
      </c>
      <c r="AE380" s="25">
        <v>501</v>
      </c>
      <c r="AF380" s="25">
        <v>504</v>
      </c>
      <c r="AG380" s="25">
        <v>502</v>
      </c>
      <c r="AH380" s="25"/>
      <c r="AI380" s="25"/>
      <c r="AJ380" s="25"/>
      <c r="AK380" s="25"/>
    </row>
    <row r="381" spans="1:37" x14ac:dyDescent="0.25">
      <c r="A381" s="97" t="s">
        <v>260</v>
      </c>
      <c r="B381" s="25">
        <v>352</v>
      </c>
      <c r="C381" s="25">
        <v>344</v>
      </c>
      <c r="D381" s="25">
        <v>345</v>
      </c>
      <c r="E381" s="25">
        <v>346</v>
      </c>
      <c r="F381" s="25">
        <v>347</v>
      </c>
      <c r="G381" s="25">
        <v>365</v>
      </c>
      <c r="H381" s="25">
        <v>370</v>
      </c>
      <c r="I381" s="25">
        <v>363</v>
      </c>
      <c r="J381" s="25">
        <v>348</v>
      </c>
      <c r="K381" s="25">
        <v>349</v>
      </c>
      <c r="L381" s="25">
        <v>348</v>
      </c>
      <c r="M381" s="25">
        <v>351</v>
      </c>
      <c r="N381" s="25">
        <v>350</v>
      </c>
      <c r="O381" s="25">
        <v>350</v>
      </c>
      <c r="P381" s="25">
        <v>347</v>
      </c>
      <c r="Q381" s="25">
        <v>346</v>
      </c>
      <c r="R381" s="25">
        <v>352</v>
      </c>
      <c r="S381" s="25">
        <v>370</v>
      </c>
      <c r="T381" s="25">
        <v>374</v>
      </c>
      <c r="U381" s="25">
        <v>367</v>
      </c>
      <c r="V381" s="25">
        <v>354</v>
      </c>
      <c r="W381" s="25">
        <v>355</v>
      </c>
      <c r="X381" s="25">
        <v>353</v>
      </c>
      <c r="Y381" s="25">
        <v>356</v>
      </c>
      <c r="Z381" s="25">
        <v>356</v>
      </c>
      <c r="AA381" s="25">
        <v>353</v>
      </c>
      <c r="AB381" s="25">
        <v>353</v>
      </c>
      <c r="AC381" s="25">
        <v>346</v>
      </c>
      <c r="AD381" s="25">
        <v>351</v>
      </c>
      <c r="AE381" s="25">
        <v>365</v>
      </c>
      <c r="AF381" s="25">
        <v>370</v>
      </c>
      <c r="AG381" s="25">
        <v>369</v>
      </c>
      <c r="AH381" s="25"/>
      <c r="AI381" s="25"/>
      <c r="AJ381" s="25"/>
      <c r="AK381" s="25"/>
    </row>
    <row r="382" spans="1:37" x14ac:dyDescent="0.25">
      <c r="A382" s="97" t="s">
        <v>268</v>
      </c>
      <c r="B382" s="25">
        <v>79</v>
      </c>
      <c r="C382" s="25">
        <v>79</v>
      </c>
      <c r="D382" s="25">
        <v>80</v>
      </c>
      <c r="E382" s="25">
        <v>78</v>
      </c>
      <c r="F382" s="25">
        <v>77</v>
      </c>
      <c r="G382" s="25">
        <v>78</v>
      </c>
      <c r="H382" s="25">
        <v>78</v>
      </c>
      <c r="I382" s="25">
        <v>78</v>
      </c>
      <c r="J382" s="25">
        <v>77</v>
      </c>
      <c r="K382" s="25">
        <v>75</v>
      </c>
      <c r="L382" s="25">
        <v>76</v>
      </c>
      <c r="M382" s="25">
        <v>75</v>
      </c>
      <c r="N382" s="25">
        <v>76</v>
      </c>
      <c r="O382" s="25">
        <v>77</v>
      </c>
      <c r="P382" s="25">
        <v>78</v>
      </c>
      <c r="Q382" s="25">
        <v>81</v>
      </c>
      <c r="R382" s="25">
        <v>79</v>
      </c>
      <c r="S382" s="25">
        <v>81</v>
      </c>
      <c r="T382" s="25">
        <v>82</v>
      </c>
      <c r="U382" s="25">
        <v>82</v>
      </c>
      <c r="V382" s="25">
        <v>79</v>
      </c>
      <c r="W382" s="25">
        <v>79</v>
      </c>
      <c r="X382" s="25">
        <v>78</v>
      </c>
      <c r="Y382" s="25">
        <v>78</v>
      </c>
      <c r="Z382" s="25">
        <v>76</v>
      </c>
      <c r="AA382" s="25">
        <v>76</v>
      </c>
      <c r="AB382" s="25">
        <v>77</v>
      </c>
      <c r="AC382" s="25">
        <v>78</v>
      </c>
      <c r="AD382" s="25">
        <v>79</v>
      </c>
      <c r="AE382" s="25">
        <v>80</v>
      </c>
      <c r="AF382" s="25">
        <v>80</v>
      </c>
      <c r="AG382" s="25">
        <v>79</v>
      </c>
      <c r="AH382" s="25"/>
      <c r="AI382" s="25"/>
      <c r="AJ382" s="25"/>
      <c r="AK382" s="25"/>
    </row>
    <row r="383" spans="1:37" x14ac:dyDescent="0.25">
      <c r="A383" s="97" t="s">
        <v>271</v>
      </c>
      <c r="B383" s="25">
        <v>435</v>
      </c>
      <c r="C383" s="25">
        <v>436</v>
      </c>
      <c r="D383" s="25">
        <v>431</v>
      </c>
      <c r="E383" s="25">
        <v>421</v>
      </c>
      <c r="F383" s="25">
        <v>436</v>
      </c>
      <c r="G383" s="25">
        <v>455</v>
      </c>
      <c r="H383" s="25">
        <v>471</v>
      </c>
      <c r="I383" s="25">
        <v>470</v>
      </c>
      <c r="J383" s="25">
        <v>444</v>
      </c>
      <c r="K383" s="25">
        <v>442</v>
      </c>
      <c r="L383" s="25">
        <v>442</v>
      </c>
      <c r="M383" s="25">
        <v>456</v>
      </c>
      <c r="N383" s="25">
        <v>457</v>
      </c>
      <c r="O383" s="25">
        <v>450</v>
      </c>
      <c r="P383" s="25">
        <v>445</v>
      </c>
      <c r="Q383" s="25">
        <v>434</v>
      </c>
      <c r="R383" s="25">
        <v>449</v>
      </c>
      <c r="S383" s="25">
        <v>465</v>
      </c>
      <c r="T383" s="25">
        <v>480</v>
      </c>
      <c r="U383" s="25">
        <v>474</v>
      </c>
      <c r="V383" s="25">
        <v>451</v>
      </c>
      <c r="W383" s="25">
        <v>458</v>
      </c>
      <c r="X383" s="25">
        <v>452</v>
      </c>
      <c r="Y383" s="25">
        <v>468</v>
      </c>
      <c r="Z383" s="25">
        <v>473</v>
      </c>
      <c r="AA383" s="25">
        <v>464</v>
      </c>
      <c r="AB383" s="25">
        <v>454</v>
      </c>
      <c r="AC383" s="25">
        <v>445</v>
      </c>
      <c r="AD383" s="25">
        <v>461</v>
      </c>
      <c r="AE383" s="25">
        <v>467</v>
      </c>
      <c r="AF383" s="25">
        <v>476</v>
      </c>
      <c r="AG383" s="25">
        <v>471</v>
      </c>
      <c r="AH383" s="25"/>
      <c r="AI383" s="25"/>
      <c r="AJ383" s="25"/>
      <c r="AK383" s="25"/>
    </row>
    <row r="384" spans="1:37" x14ac:dyDescent="0.25">
      <c r="A384" s="97" t="s">
        <v>272</v>
      </c>
      <c r="B384" s="25">
        <v>512</v>
      </c>
      <c r="C384" s="25">
        <v>521</v>
      </c>
      <c r="D384" s="25">
        <v>521</v>
      </c>
      <c r="E384" s="25">
        <v>524</v>
      </c>
      <c r="F384" s="25">
        <v>520</v>
      </c>
      <c r="G384" s="25">
        <v>525</v>
      </c>
      <c r="H384" s="25">
        <v>520</v>
      </c>
      <c r="I384" s="25">
        <v>513</v>
      </c>
      <c r="J384" s="25">
        <v>521</v>
      </c>
      <c r="K384" s="25">
        <v>525</v>
      </c>
      <c r="L384" s="25">
        <v>521</v>
      </c>
      <c r="M384" s="25">
        <v>522</v>
      </c>
      <c r="N384" s="25">
        <v>516</v>
      </c>
      <c r="O384" s="25">
        <v>530</v>
      </c>
      <c r="P384" s="25">
        <v>531</v>
      </c>
      <c r="Q384" s="25">
        <v>528</v>
      </c>
      <c r="R384" s="25">
        <v>526</v>
      </c>
      <c r="S384" s="25">
        <v>535</v>
      </c>
      <c r="T384" s="25">
        <v>532</v>
      </c>
      <c r="U384" s="25">
        <v>535</v>
      </c>
      <c r="V384" s="25">
        <v>531</v>
      </c>
      <c r="W384" s="25">
        <v>539</v>
      </c>
      <c r="X384" s="25">
        <v>542</v>
      </c>
      <c r="Y384" s="25">
        <v>544</v>
      </c>
      <c r="Z384" s="25">
        <v>540</v>
      </c>
      <c r="AA384" s="25">
        <v>544</v>
      </c>
      <c r="AB384" s="25">
        <v>543</v>
      </c>
      <c r="AC384" s="25">
        <v>546</v>
      </c>
      <c r="AD384" s="25">
        <v>545</v>
      </c>
      <c r="AE384" s="25">
        <v>547</v>
      </c>
      <c r="AF384" s="25">
        <v>540</v>
      </c>
      <c r="AG384" s="25">
        <v>548</v>
      </c>
      <c r="AH384" s="25"/>
      <c r="AI384" s="25"/>
      <c r="AJ384" s="25"/>
      <c r="AK384" s="25"/>
    </row>
    <row r="385" spans="1:37" x14ac:dyDescent="0.25">
      <c r="A385" s="97" t="s">
        <v>273</v>
      </c>
      <c r="B385" s="25">
        <v>86</v>
      </c>
      <c r="C385" s="25">
        <v>86</v>
      </c>
      <c r="D385" s="25">
        <v>84</v>
      </c>
      <c r="E385" s="25">
        <v>80</v>
      </c>
      <c r="F385" s="25">
        <v>83</v>
      </c>
      <c r="G385" s="25">
        <v>87</v>
      </c>
      <c r="H385" s="25">
        <v>90</v>
      </c>
      <c r="I385" s="25">
        <v>90</v>
      </c>
      <c r="J385" s="25">
        <v>85</v>
      </c>
      <c r="K385" s="25">
        <v>87</v>
      </c>
      <c r="L385" s="25">
        <v>87</v>
      </c>
      <c r="M385" s="25">
        <v>87</v>
      </c>
      <c r="N385" s="25">
        <v>88</v>
      </c>
      <c r="O385" s="25">
        <v>88</v>
      </c>
      <c r="P385" s="25">
        <v>85</v>
      </c>
      <c r="Q385" s="25">
        <v>82</v>
      </c>
      <c r="R385" s="25">
        <v>85</v>
      </c>
      <c r="S385" s="25">
        <v>89</v>
      </c>
      <c r="T385" s="25">
        <v>95</v>
      </c>
      <c r="U385" s="25">
        <v>93</v>
      </c>
      <c r="V385" s="25">
        <v>89</v>
      </c>
      <c r="W385" s="25">
        <v>89</v>
      </c>
      <c r="X385" s="25">
        <v>89</v>
      </c>
      <c r="Y385" s="25">
        <v>91</v>
      </c>
      <c r="Z385" s="25">
        <v>92</v>
      </c>
      <c r="AA385" s="25">
        <v>89</v>
      </c>
      <c r="AB385" s="25">
        <v>87</v>
      </c>
      <c r="AC385" s="25">
        <v>84</v>
      </c>
      <c r="AD385" s="25">
        <v>87</v>
      </c>
      <c r="AE385" s="25">
        <v>89</v>
      </c>
      <c r="AF385" s="25">
        <v>92</v>
      </c>
      <c r="AG385" s="25">
        <v>91</v>
      </c>
      <c r="AH385" s="25"/>
      <c r="AI385" s="25"/>
      <c r="AJ385" s="25"/>
      <c r="AK385" s="25"/>
    </row>
    <row r="386" spans="1:37" x14ac:dyDescent="0.25">
      <c r="A386" s="97" t="s">
        <v>279</v>
      </c>
      <c r="B386" s="25">
        <v>138</v>
      </c>
      <c r="C386" s="25">
        <v>138</v>
      </c>
      <c r="D386" s="25">
        <v>139</v>
      </c>
      <c r="E386" s="25">
        <v>139</v>
      </c>
      <c r="F386" s="25">
        <v>145</v>
      </c>
      <c r="G386" s="25">
        <v>146</v>
      </c>
      <c r="H386" s="25">
        <v>152</v>
      </c>
      <c r="I386" s="25">
        <v>153</v>
      </c>
      <c r="J386" s="25">
        <v>143</v>
      </c>
      <c r="K386" s="25">
        <v>141</v>
      </c>
      <c r="L386" s="25">
        <v>138</v>
      </c>
      <c r="M386" s="25">
        <v>137</v>
      </c>
      <c r="N386" s="25">
        <v>138</v>
      </c>
      <c r="O386" s="25">
        <v>139</v>
      </c>
      <c r="P386" s="25">
        <v>140</v>
      </c>
      <c r="Q386" s="25">
        <v>139</v>
      </c>
      <c r="R386" s="25">
        <v>141</v>
      </c>
      <c r="S386" s="25">
        <v>147</v>
      </c>
      <c r="T386" s="25">
        <v>151</v>
      </c>
      <c r="U386" s="25">
        <v>151</v>
      </c>
      <c r="V386" s="25">
        <v>142</v>
      </c>
      <c r="W386" s="25">
        <v>142</v>
      </c>
      <c r="X386" s="25">
        <v>141</v>
      </c>
      <c r="Y386" s="25">
        <v>143</v>
      </c>
      <c r="Z386" s="25">
        <v>140</v>
      </c>
      <c r="AA386" s="25">
        <v>140</v>
      </c>
      <c r="AB386" s="25">
        <v>140</v>
      </c>
      <c r="AC386" s="25">
        <v>136</v>
      </c>
      <c r="AD386" s="25">
        <v>137</v>
      </c>
      <c r="AE386" s="25">
        <v>142</v>
      </c>
      <c r="AF386" s="25">
        <v>147</v>
      </c>
      <c r="AG386" s="25">
        <v>150</v>
      </c>
      <c r="AH386" s="25"/>
      <c r="AI386" s="25"/>
      <c r="AJ386" s="25"/>
      <c r="AK386" s="25"/>
    </row>
    <row r="387" spans="1:37" x14ac:dyDescent="0.25">
      <c r="A387" s="97" t="s">
        <v>282</v>
      </c>
      <c r="B387" s="25">
        <v>549</v>
      </c>
      <c r="C387" s="25">
        <v>552</v>
      </c>
      <c r="D387" s="25">
        <v>548</v>
      </c>
      <c r="E387" s="25">
        <v>542</v>
      </c>
      <c r="F387" s="25">
        <v>538</v>
      </c>
      <c r="G387" s="25">
        <v>548</v>
      </c>
      <c r="H387" s="25">
        <v>552</v>
      </c>
      <c r="I387" s="25">
        <v>549</v>
      </c>
      <c r="J387" s="25">
        <v>539</v>
      </c>
      <c r="K387" s="25">
        <v>540</v>
      </c>
      <c r="L387" s="25">
        <v>548</v>
      </c>
      <c r="M387" s="25">
        <v>551</v>
      </c>
      <c r="N387" s="25">
        <v>557</v>
      </c>
      <c r="O387" s="25">
        <v>563</v>
      </c>
      <c r="P387" s="25">
        <v>566</v>
      </c>
      <c r="Q387" s="25">
        <v>561</v>
      </c>
      <c r="R387" s="25">
        <v>553</v>
      </c>
      <c r="S387" s="25">
        <v>559</v>
      </c>
      <c r="T387" s="25">
        <v>562</v>
      </c>
      <c r="U387" s="25">
        <v>558</v>
      </c>
      <c r="V387" s="25">
        <v>549</v>
      </c>
      <c r="W387" s="25">
        <v>550</v>
      </c>
      <c r="X387" s="25">
        <v>554</v>
      </c>
      <c r="Y387" s="25">
        <v>561</v>
      </c>
      <c r="Z387" s="25">
        <v>567</v>
      </c>
      <c r="AA387" s="25">
        <v>577</v>
      </c>
      <c r="AB387" s="25">
        <v>577</v>
      </c>
      <c r="AC387" s="25">
        <v>568</v>
      </c>
      <c r="AD387" s="25">
        <v>561</v>
      </c>
      <c r="AE387" s="25">
        <v>555</v>
      </c>
      <c r="AF387" s="25">
        <v>556</v>
      </c>
      <c r="AG387" s="25">
        <v>559</v>
      </c>
      <c r="AH387" s="25"/>
      <c r="AI387" s="25"/>
      <c r="AJ387" s="25"/>
      <c r="AK387" s="25"/>
    </row>
    <row r="388" spans="1:37" x14ac:dyDescent="0.25">
      <c r="A388" s="97" t="s">
        <v>284</v>
      </c>
      <c r="B388" s="25">
        <v>599</v>
      </c>
      <c r="C388" s="25">
        <v>601</v>
      </c>
      <c r="D388" s="25">
        <v>601</v>
      </c>
      <c r="E388" s="25">
        <v>593</v>
      </c>
      <c r="F388" s="25">
        <v>592</v>
      </c>
      <c r="G388" s="25">
        <v>603</v>
      </c>
      <c r="H388" s="25">
        <v>604</v>
      </c>
      <c r="I388" s="25">
        <v>607</v>
      </c>
      <c r="J388" s="25">
        <v>600</v>
      </c>
      <c r="K388" s="25">
        <v>603</v>
      </c>
      <c r="L388" s="25">
        <v>608</v>
      </c>
      <c r="M388" s="25">
        <v>617</v>
      </c>
      <c r="N388" s="25">
        <v>617</v>
      </c>
      <c r="O388" s="25">
        <v>616</v>
      </c>
      <c r="P388" s="25">
        <v>618</v>
      </c>
      <c r="Q388" s="25">
        <v>616</v>
      </c>
      <c r="R388" s="25">
        <v>617</v>
      </c>
      <c r="S388" s="25">
        <v>621</v>
      </c>
      <c r="T388" s="25">
        <v>624</v>
      </c>
      <c r="U388" s="25">
        <v>619</v>
      </c>
      <c r="V388" s="25">
        <v>616</v>
      </c>
      <c r="W388" s="25">
        <v>623</v>
      </c>
      <c r="X388" s="25">
        <v>628</v>
      </c>
      <c r="Y388" s="25">
        <v>636</v>
      </c>
      <c r="Z388" s="25">
        <v>637</v>
      </c>
      <c r="AA388" s="25">
        <v>631</v>
      </c>
      <c r="AB388" s="25">
        <v>625</v>
      </c>
      <c r="AC388" s="25">
        <v>626</v>
      </c>
      <c r="AD388" s="25">
        <v>626</v>
      </c>
      <c r="AE388" s="25">
        <v>626</v>
      </c>
      <c r="AF388" s="25">
        <v>622</v>
      </c>
      <c r="AG388" s="25">
        <v>620</v>
      </c>
      <c r="AH388" s="25"/>
      <c r="AI388" s="25"/>
      <c r="AJ388" s="25"/>
      <c r="AK388" s="25"/>
    </row>
    <row r="389" spans="1:37" x14ac:dyDescent="0.25">
      <c r="A389" s="97" t="s">
        <v>317</v>
      </c>
      <c r="B389" s="25">
        <v>506</v>
      </c>
      <c r="C389" s="25">
        <v>502</v>
      </c>
      <c r="D389" s="25">
        <v>501</v>
      </c>
      <c r="E389" s="25">
        <v>503</v>
      </c>
      <c r="F389" s="25">
        <v>503</v>
      </c>
      <c r="G389" s="25">
        <v>519</v>
      </c>
      <c r="H389" s="25">
        <v>528</v>
      </c>
      <c r="I389" s="25">
        <v>521</v>
      </c>
      <c r="J389" s="25">
        <v>502</v>
      </c>
      <c r="K389" s="25">
        <v>502</v>
      </c>
      <c r="L389" s="25">
        <v>502</v>
      </c>
      <c r="M389" s="25">
        <v>510</v>
      </c>
      <c r="N389" s="25">
        <v>507</v>
      </c>
      <c r="O389" s="25">
        <v>507</v>
      </c>
      <c r="P389" s="25">
        <v>506</v>
      </c>
      <c r="Q389" s="25">
        <v>497</v>
      </c>
      <c r="R389" s="25">
        <v>500</v>
      </c>
      <c r="S389" s="25">
        <v>521</v>
      </c>
      <c r="T389" s="25">
        <v>535</v>
      </c>
      <c r="U389" s="25">
        <v>529</v>
      </c>
      <c r="V389" s="25">
        <v>507</v>
      </c>
      <c r="W389" s="25">
        <v>510</v>
      </c>
      <c r="X389" s="25">
        <v>512</v>
      </c>
      <c r="Y389" s="25">
        <v>525</v>
      </c>
      <c r="Z389" s="25">
        <v>524</v>
      </c>
      <c r="AA389" s="25">
        <v>513</v>
      </c>
      <c r="AB389" s="25">
        <v>509</v>
      </c>
      <c r="AC389" s="25">
        <v>506</v>
      </c>
      <c r="AD389" s="25">
        <v>510</v>
      </c>
      <c r="AE389" s="25">
        <v>524</v>
      </c>
      <c r="AF389" s="25">
        <v>530</v>
      </c>
      <c r="AG389" s="25">
        <v>540</v>
      </c>
      <c r="AH389" s="25"/>
      <c r="AI389" s="25"/>
      <c r="AJ389" s="25"/>
      <c r="AK389" s="25"/>
    </row>
    <row r="390" spans="1:37" x14ac:dyDescent="0.25">
      <c r="A390" s="97" t="s">
        <v>323</v>
      </c>
      <c r="B390" s="25">
        <v>359</v>
      </c>
      <c r="C390" s="25">
        <v>356</v>
      </c>
      <c r="D390" s="25">
        <v>372</v>
      </c>
      <c r="E390" s="25">
        <v>363</v>
      </c>
      <c r="F390" s="25">
        <v>373</v>
      </c>
      <c r="G390" s="25">
        <v>387</v>
      </c>
      <c r="H390" s="25">
        <v>385</v>
      </c>
      <c r="I390" s="25">
        <v>383</v>
      </c>
      <c r="J390" s="25">
        <v>369</v>
      </c>
      <c r="K390" s="25">
        <v>371</v>
      </c>
      <c r="L390" s="25">
        <v>366</v>
      </c>
      <c r="M390" s="25">
        <v>364</v>
      </c>
      <c r="N390" s="25">
        <v>361</v>
      </c>
      <c r="O390" s="25">
        <v>366</v>
      </c>
      <c r="P390" s="25">
        <v>371</v>
      </c>
      <c r="Q390" s="25">
        <v>376</v>
      </c>
      <c r="R390" s="25">
        <v>380</v>
      </c>
      <c r="S390" s="25">
        <v>392</v>
      </c>
      <c r="T390" s="25">
        <v>398</v>
      </c>
      <c r="U390" s="25">
        <v>392</v>
      </c>
      <c r="V390" s="25">
        <v>387</v>
      </c>
      <c r="W390" s="25">
        <v>386</v>
      </c>
      <c r="X390" s="25">
        <v>378</v>
      </c>
      <c r="Y390" s="25">
        <v>383</v>
      </c>
      <c r="Z390" s="25">
        <v>381</v>
      </c>
      <c r="AA390" s="25">
        <v>378</v>
      </c>
      <c r="AB390" s="25">
        <v>377</v>
      </c>
      <c r="AC390" s="25">
        <v>379</v>
      </c>
      <c r="AD390" s="25">
        <v>386</v>
      </c>
      <c r="AE390" s="25">
        <v>395</v>
      </c>
      <c r="AF390" s="25">
        <v>391</v>
      </c>
      <c r="AG390" s="25">
        <v>386</v>
      </c>
      <c r="AH390" s="25"/>
      <c r="AI390" s="25"/>
      <c r="AJ390" s="25"/>
      <c r="AK390" s="25"/>
    </row>
    <row r="391" spans="1:37" x14ac:dyDescent="0.25">
      <c r="A391" s="97" t="s">
        <v>341</v>
      </c>
      <c r="B391" s="25">
        <v>157</v>
      </c>
      <c r="C391" s="25">
        <v>158</v>
      </c>
      <c r="D391" s="25">
        <v>161</v>
      </c>
      <c r="E391" s="25">
        <v>160</v>
      </c>
      <c r="F391" s="25">
        <v>163</v>
      </c>
      <c r="G391" s="25">
        <v>168</v>
      </c>
      <c r="H391" s="25">
        <v>166</v>
      </c>
      <c r="I391" s="25">
        <v>168</v>
      </c>
      <c r="J391" s="25">
        <v>164</v>
      </c>
      <c r="K391" s="25">
        <v>163</v>
      </c>
      <c r="L391" s="25">
        <v>163</v>
      </c>
      <c r="M391" s="25">
        <v>162</v>
      </c>
      <c r="N391" s="25">
        <v>161</v>
      </c>
      <c r="O391" s="25">
        <v>162</v>
      </c>
      <c r="P391" s="25">
        <v>161</v>
      </c>
      <c r="Q391" s="25">
        <v>164</v>
      </c>
      <c r="R391" s="25">
        <v>165</v>
      </c>
      <c r="S391" s="25">
        <v>170</v>
      </c>
      <c r="T391" s="25">
        <v>172</v>
      </c>
      <c r="U391" s="25">
        <v>171</v>
      </c>
      <c r="V391" s="25">
        <v>170</v>
      </c>
      <c r="W391" s="25">
        <v>172</v>
      </c>
      <c r="X391" s="25">
        <v>167</v>
      </c>
      <c r="Y391" s="25">
        <v>170</v>
      </c>
      <c r="Z391" s="25">
        <v>165</v>
      </c>
      <c r="AA391" s="25">
        <v>168</v>
      </c>
      <c r="AB391" s="25">
        <v>167</v>
      </c>
      <c r="AC391" s="25">
        <v>168</v>
      </c>
      <c r="AD391" s="25">
        <v>172</v>
      </c>
      <c r="AE391" s="25">
        <v>175</v>
      </c>
      <c r="AF391" s="25">
        <v>172</v>
      </c>
      <c r="AG391" s="25">
        <v>172</v>
      </c>
      <c r="AH391" s="25"/>
      <c r="AI391" s="25"/>
      <c r="AJ391" s="25"/>
      <c r="AK391" s="25"/>
    </row>
    <row r="392" spans="1:37" x14ac:dyDescent="0.25">
      <c r="A392" s="97" t="s">
        <v>348</v>
      </c>
      <c r="B392" s="25">
        <v>476</v>
      </c>
      <c r="C392" s="25">
        <v>475</v>
      </c>
      <c r="D392" s="25">
        <v>471</v>
      </c>
      <c r="E392" s="25">
        <v>450</v>
      </c>
      <c r="F392" s="25">
        <v>466</v>
      </c>
      <c r="G392" s="25">
        <v>486</v>
      </c>
      <c r="H392" s="25">
        <v>504</v>
      </c>
      <c r="I392" s="25">
        <v>504</v>
      </c>
      <c r="J392" s="25">
        <v>473</v>
      </c>
      <c r="K392" s="25">
        <v>470</v>
      </c>
      <c r="L392" s="25">
        <v>467</v>
      </c>
      <c r="M392" s="25">
        <v>479</v>
      </c>
      <c r="N392" s="25">
        <v>486</v>
      </c>
      <c r="O392" s="25">
        <v>484</v>
      </c>
      <c r="P392" s="25">
        <v>476</v>
      </c>
      <c r="Q392" s="25">
        <v>460</v>
      </c>
      <c r="R392" s="25">
        <v>470</v>
      </c>
      <c r="S392" s="25">
        <v>497</v>
      </c>
      <c r="T392" s="25">
        <v>518</v>
      </c>
      <c r="U392" s="25">
        <v>510</v>
      </c>
      <c r="V392" s="25">
        <v>485</v>
      </c>
      <c r="W392" s="25">
        <v>486</v>
      </c>
      <c r="X392" s="25">
        <v>483</v>
      </c>
      <c r="Y392" s="25">
        <v>495</v>
      </c>
      <c r="Z392" s="25">
        <v>506</v>
      </c>
      <c r="AA392" s="25">
        <v>494</v>
      </c>
      <c r="AB392" s="25">
        <v>480</v>
      </c>
      <c r="AC392" s="25">
        <v>466</v>
      </c>
      <c r="AD392" s="25">
        <v>481</v>
      </c>
      <c r="AE392" s="25">
        <v>495</v>
      </c>
      <c r="AF392" s="25">
        <v>509</v>
      </c>
      <c r="AG392" s="25">
        <v>505</v>
      </c>
      <c r="AH392" s="25"/>
      <c r="AI392" s="25"/>
      <c r="AJ392" s="25"/>
      <c r="AK392" s="25"/>
    </row>
    <row r="393" spans="1:37" x14ac:dyDescent="0.25">
      <c r="A393" s="97" t="s">
        <v>351</v>
      </c>
      <c r="B393" s="25">
        <v>398</v>
      </c>
      <c r="C393" s="25">
        <v>396</v>
      </c>
      <c r="D393" s="25">
        <v>399</v>
      </c>
      <c r="E393" s="25">
        <v>394</v>
      </c>
      <c r="F393" s="25">
        <v>387</v>
      </c>
      <c r="G393" s="25">
        <v>410</v>
      </c>
      <c r="H393" s="25">
        <v>417</v>
      </c>
      <c r="I393" s="25">
        <v>415</v>
      </c>
      <c r="J393" s="25">
        <v>389</v>
      </c>
      <c r="K393" s="25">
        <v>390</v>
      </c>
      <c r="L393" s="25">
        <v>391</v>
      </c>
      <c r="M393" s="25">
        <v>401</v>
      </c>
      <c r="N393" s="25">
        <v>400</v>
      </c>
      <c r="O393" s="25">
        <v>401</v>
      </c>
      <c r="P393" s="25">
        <v>396</v>
      </c>
      <c r="Q393" s="25">
        <v>388</v>
      </c>
      <c r="R393" s="25">
        <v>394</v>
      </c>
      <c r="S393" s="25">
        <v>417</v>
      </c>
      <c r="T393" s="25">
        <v>426</v>
      </c>
      <c r="U393" s="25">
        <v>421</v>
      </c>
      <c r="V393" s="25">
        <v>403</v>
      </c>
      <c r="W393" s="25">
        <v>399</v>
      </c>
      <c r="X393" s="25">
        <v>399</v>
      </c>
      <c r="Y393" s="25">
        <v>409</v>
      </c>
      <c r="Z393" s="25">
        <v>412</v>
      </c>
      <c r="AA393" s="25">
        <v>402</v>
      </c>
      <c r="AB393" s="25">
        <v>399</v>
      </c>
      <c r="AC393" s="25">
        <v>391</v>
      </c>
      <c r="AD393" s="25">
        <v>398</v>
      </c>
      <c r="AE393" s="25">
        <v>411</v>
      </c>
      <c r="AF393" s="25">
        <v>415</v>
      </c>
      <c r="AG393" s="25">
        <v>415</v>
      </c>
      <c r="AH393" s="25"/>
      <c r="AI393" s="25"/>
      <c r="AJ393" s="25"/>
      <c r="AK393" s="25"/>
    </row>
    <row r="394" spans="1:37" x14ac:dyDescent="0.25">
      <c r="A394" s="97" t="s">
        <v>389</v>
      </c>
      <c r="B394" s="25">
        <v>294</v>
      </c>
      <c r="C394" s="25">
        <v>294</v>
      </c>
      <c r="D394" s="25">
        <v>293</v>
      </c>
      <c r="E394" s="25">
        <v>293</v>
      </c>
      <c r="F394" s="25">
        <v>290</v>
      </c>
      <c r="G394" s="25">
        <v>290</v>
      </c>
      <c r="H394" s="25">
        <v>290</v>
      </c>
      <c r="I394" s="25">
        <v>287</v>
      </c>
      <c r="J394" s="25">
        <v>288</v>
      </c>
      <c r="K394" s="25">
        <v>289</v>
      </c>
      <c r="L394" s="25">
        <v>292</v>
      </c>
      <c r="M394" s="25">
        <v>293</v>
      </c>
      <c r="N394" s="25">
        <v>292</v>
      </c>
      <c r="O394" s="25">
        <v>299</v>
      </c>
      <c r="P394" s="25">
        <v>298</v>
      </c>
      <c r="Q394" s="25">
        <v>297</v>
      </c>
      <c r="R394" s="25">
        <v>299</v>
      </c>
      <c r="S394" s="25">
        <v>303</v>
      </c>
      <c r="T394" s="25">
        <v>294</v>
      </c>
      <c r="U394" s="25">
        <v>296</v>
      </c>
      <c r="V394" s="25">
        <v>295</v>
      </c>
      <c r="W394" s="25">
        <v>299</v>
      </c>
      <c r="X394" s="25">
        <v>302</v>
      </c>
      <c r="Y394" s="25">
        <v>304</v>
      </c>
      <c r="Z394" s="25">
        <v>303</v>
      </c>
      <c r="AA394" s="25">
        <v>306</v>
      </c>
      <c r="AB394" s="25">
        <v>305</v>
      </c>
      <c r="AC394" s="25">
        <v>307</v>
      </c>
      <c r="AD394" s="25">
        <v>304</v>
      </c>
      <c r="AE394" s="25">
        <v>305</v>
      </c>
      <c r="AF394" s="25">
        <v>304</v>
      </c>
      <c r="AG394" s="25">
        <v>303</v>
      </c>
      <c r="AH394" s="25"/>
      <c r="AI394" s="25"/>
      <c r="AJ394" s="25"/>
      <c r="AK394" s="25"/>
    </row>
    <row r="395" spans="1:37" x14ac:dyDescent="0.25">
      <c r="A395" s="97" t="s">
        <v>394</v>
      </c>
      <c r="B395" s="25">
        <v>151</v>
      </c>
      <c r="C395" s="25">
        <v>150</v>
      </c>
      <c r="D395" s="25">
        <v>151</v>
      </c>
      <c r="E395" s="25">
        <v>148</v>
      </c>
      <c r="F395" s="25">
        <v>154</v>
      </c>
      <c r="G395" s="25">
        <v>163</v>
      </c>
      <c r="H395" s="25">
        <v>167</v>
      </c>
      <c r="I395" s="25">
        <v>167</v>
      </c>
      <c r="J395" s="25">
        <v>159</v>
      </c>
      <c r="K395" s="25">
        <v>159</v>
      </c>
      <c r="L395" s="25">
        <v>156</v>
      </c>
      <c r="M395" s="25">
        <v>159</v>
      </c>
      <c r="N395" s="25">
        <v>159</v>
      </c>
      <c r="O395" s="25">
        <v>158</v>
      </c>
      <c r="P395" s="25">
        <v>156</v>
      </c>
      <c r="Q395" s="25">
        <v>155</v>
      </c>
      <c r="R395" s="25">
        <v>161</v>
      </c>
      <c r="S395" s="25">
        <v>168</v>
      </c>
      <c r="T395" s="25">
        <v>172</v>
      </c>
      <c r="U395" s="25">
        <v>170</v>
      </c>
      <c r="V395" s="25">
        <v>165</v>
      </c>
      <c r="W395" s="25">
        <v>163</v>
      </c>
      <c r="X395" s="25">
        <v>163</v>
      </c>
      <c r="Y395" s="25">
        <v>165</v>
      </c>
      <c r="Z395" s="25">
        <v>167</v>
      </c>
      <c r="AA395" s="25">
        <v>163</v>
      </c>
      <c r="AB395" s="25">
        <v>159</v>
      </c>
      <c r="AC395" s="25">
        <v>156</v>
      </c>
      <c r="AD395" s="25">
        <v>164</v>
      </c>
      <c r="AE395" s="25">
        <v>166</v>
      </c>
      <c r="AF395" s="25">
        <v>170</v>
      </c>
      <c r="AG395" s="25">
        <v>167</v>
      </c>
      <c r="AH395" s="25"/>
      <c r="AI395" s="25"/>
      <c r="AJ395" s="25"/>
      <c r="AK395" s="25"/>
    </row>
    <row r="396" spans="1:37" x14ac:dyDescent="0.25">
      <c r="A396" s="97" t="s">
        <v>405</v>
      </c>
      <c r="B396" s="25">
        <v>498</v>
      </c>
      <c r="C396" s="25">
        <v>500</v>
      </c>
      <c r="D396" s="25">
        <v>505</v>
      </c>
      <c r="E396" s="25">
        <v>499</v>
      </c>
      <c r="F396" s="25">
        <v>502</v>
      </c>
      <c r="G396" s="25">
        <v>507</v>
      </c>
      <c r="H396" s="25">
        <v>513</v>
      </c>
      <c r="I396" s="25">
        <v>515</v>
      </c>
      <c r="J396" s="25">
        <v>507</v>
      </c>
      <c r="K396" s="25">
        <v>509</v>
      </c>
      <c r="L396" s="25">
        <v>509</v>
      </c>
      <c r="M396" s="25">
        <v>510</v>
      </c>
      <c r="N396" s="25">
        <v>508</v>
      </c>
      <c r="O396" s="25">
        <v>508</v>
      </c>
      <c r="P396" s="25">
        <v>513</v>
      </c>
      <c r="Q396" s="25">
        <v>514</v>
      </c>
      <c r="R396" s="25">
        <v>512</v>
      </c>
      <c r="S396" s="25">
        <v>517</v>
      </c>
      <c r="T396" s="25">
        <v>527</v>
      </c>
      <c r="U396" s="25">
        <v>525</v>
      </c>
      <c r="V396" s="25">
        <v>517</v>
      </c>
      <c r="W396" s="25">
        <v>520</v>
      </c>
      <c r="X396" s="25">
        <v>525</v>
      </c>
      <c r="Y396" s="25">
        <v>529</v>
      </c>
      <c r="Z396" s="25">
        <v>528</v>
      </c>
      <c r="AA396" s="25">
        <v>528</v>
      </c>
      <c r="AB396" s="25">
        <v>521</v>
      </c>
      <c r="AC396" s="25">
        <v>524</v>
      </c>
      <c r="AD396" s="25">
        <v>523</v>
      </c>
      <c r="AE396" s="25">
        <v>522</v>
      </c>
      <c r="AF396" s="25">
        <v>518</v>
      </c>
      <c r="AG396" s="25">
        <v>522</v>
      </c>
      <c r="AH396" s="25"/>
      <c r="AI396" s="25"/>
      <c r="AJ396" s="25"/>
      <c r="AK396" s="25"/>
    </row>
    <row r="397" spans="1:37" x14ac:dyDescent="0.25">
      <c r="A397" s="97" t="s">
        <v>406</v>
      </c>
      <c r="B397" s="25">
        <v>318</v>
      </c>
      <c r="C397" s="25">
        <v>322</v>
      </c>
      <c r="D397" s="25">
        <v>319</v>
      </c>
      <c r="E397" s="25">
        <v>315</v>
      </c>
      <c r="F397" s="25">
        <v>320</v>
      </c>
      <c r="G397" s="25">
        <v>333</v>
      </c>
      <c r="H397" s="25">
        <v>341</v>
      </c>
      <c r="I397" s="25">
        <v>332</v>
      </c>
      <c r="J397" s="25">
        <v>318</v>
      </c>
      <c r="K397" s="25">
        <v>320</v>
      </c>
      <c r="L397" s="25">
        <v>320</v>
      </c>
      <c r="M397" s="25">
        <v>320</v>
      </c>
      <c r="N397" s="25">
        <v>323</v>
      </c>
      <c r="O397" s="25">
        <v>318</v>
      </c>
      <c r="P397" s="25">
        <v>321</v>
      </c>
      <c r="Q397" s="25">
        <v>320</v>
      </c>
      <c r="R397" s="25">
        <v>329</v>
      </c>
      <c r="S397" s="25">
        <v>336</v>
      </c>
      <c r="T397" s="25">
        <v>344</v>
      </c>
      <c r="U397" s="25">
        <v>339</v>
      </c>
      <c r="V397" s="25">
        <v>324</v>
      </c>
      <c r="W397" s="25">
        <v>325</v>
      </c>
      <c r="X397" s="25">
        <v>324</v>
      </c>
      <c r="Y397" s="25">
        <v>330</v>
      </c>
      <c r="Z397" s="25">
        <v>328</v>
      </c>
      <c r="AA397" s="25">
        <v>323</v>
      </c>
      <c r="AB397" s="25">
        <v>324</v>
      </c>
      <c r="AC397" s="25">
        <v>321</v>
      </c>
      <c r="AD397" s="25">
        <v>322</v>
      </c>
      <c r="AE397" s="25">
        <v>336</v>
      </c>
      <c r="AF397" s="25">
        <v>335</v>
      </c>
      <c r="AG397" s="25">
        <v>343</v>
      </c>
      <c r="AH397" s="25"/>
      <c r="AI397" s="25"/>
      <c r="AJ397" s="25"/>
      <c r="AK397" s="25"/>
    </row>
    <row r="398" spans="1:37" x14ac:dyDescent="0.25">
      <c r="A398" s="97" t="s">
        <v>412</v>
      </c>
      <c r="B398" s="25">
        <v>465</v>
      </c>
      <c r="C398" s="25">
        <v>471</v>
      </c>
      <c r="D398" s="25">
        <v>469</v>
      </c>
      <c r="E398" s="25">
        <v>469</v>
      </c>
      <c r="F398" s="25">
        <v>464</v>
      </c>
      <c r="G398" s="25">
        <v>461</v>
      </c>
      <c r="H398" s="25">
        <v>461</v>
      </c>
      <c r="I398" s="25">
        <v>462</v>
      </c>
      <c r="J398" s="25">
        <v>466</v>
      </c>
      <c r="K398" s="25">
        <v>467</v>
      </c>
      <c r="L398" s="25">
        <v>470</v>
      </c>
      <c r="M398" s="25">
        <v>478</v>
      </c>
      <c r="N398" s="25">
        <v>474</v>
      </c>
      <c r="O398" s="25">
        <v>482</v>
      </c>
      <c r="P398" s="25">
        <v>484</v>
      </c>
      <c r="Q398" s="25">
        <v>484</v>
      </c>
      <c r="R398" s="25">
        <v>475</v>
      </c>
      <c r="S398" s="25">
        <v>483</v>
      </c>
      <c r="T398" s="25">
        <v>479</v>
      </c>
      <c r="U398" s="25">
        <v>484</v>
      </c>
      <c r="V398" s="25">
        <v>482</v>
      </c>
      <c r="W398" s="25">
        <v>485</v>
      </c>
      <c r="X398" s="25">
        <v>489</v>
      </c>
      <c r="Y398" s="25">
        <v>494</v>
      </c>
      <c r="Z398" s="25">
        <v>491</v>
      </c>
      <c r="AA398" s="25">
        <v>492</v>
      </c>
      <c r="AB398" s="25">
        <v>493</v>
      </c>
      <c r="AC398" s="25">
        <v>490</v>
      </c>
      <c r="AD398" s="25">
        <v>487</v>
      </c>
      <c r="AE398" s="25">
        <v>491</v>
      </c>
      <c r="AF398" s="25">
        <v>489</v>
      </c>
      <c r="AG398" s="25">
        <v>489</v>
      </c>
      <c r="AH398" s="25"/>
      <c r="AI398" s="25"/>
      <c r="AJ398" s="25"/>
      <c r="AK398" s="25"/>
    </row>
    <row r="399" spans="1:37" x14ac:dyDescent="0.25">
      <c r="A399" s="97" t="s">
        <v>438</v>
      </c>
      <c r="B399" s="25">
        <v>511</v>
      </c>
      <c r="C399" s="25">
        <v>507</v>
      </c>
      <c r="D399" s="25">
        <v>508</v>
      </c>
      <c r="E399" s="25">
        <v>508</v>
      </c>
      <c r="F399" s="25">
        <v>509</v>
      </c>
      <c r="G399" s="25">
        <v>531</v>
      </c>
      <c r="H399" s="25">
        <v>536</v>
      </c>
      <c r="I399" s="25">
        <v>534</v>
      </c>
      <c r="J399" s="25">
        <v>509</v>
      </c>
      <c r="K399" s="25">
        <v>507</v>
      </c>
      <c r="L399" s="25">
        <v>511</v>
      </c>
      <c r="M399" s="25">
        <v>510</v>
      </c>
      <c r="N399" s="25">
        <v>507</v>
      </c>
      <c r="O399" s="25">
        <v>505</v>
      </c>
      <c r="P399" s="25">
        <v>507</v>
      </c>
      <c r="Q399" s="25">
        <v>501</v>
      </c>
      <c r="R399" s="25">
        <v>510</v>
      </c>
      <c r="S399" s="25">
        <v>529</v>
      </c>
      <c r="T399" s="25">
        <v>541</v>
      </c>
      <c r="U399" s="25">
        <v>533</v>
      </c>
      <c r="V399" s="25">
        <v>508</v>
      </c>
      <c r="W399" s="25">
        <v>513</v>
      </c>
      <c r="X399" s="25">
        <v>514</v>
      </c>
      <c r="Y399" s="25">
        <v>511</v>
      </c>
      <c r="Z399" s="25">
        <v>516</v>
      </c>
      <c r="AA399" s="25">
        <v>514</v>
      </c>
      <c r="AB399" s="25">
        <v>511</v>
      </c>
      <c r="AC399" s="25">
        <v>507</v>
      </c>
      <c r="AD399" s="25">
        <v>513</v>
      </c>
      <c r="AE399" s="25">
        <v>531</v>
      </c>
      <c r="AF399" s="25">
        <v>539</v>
      </c>
      <c r="AG399" s="25">
        <v>544</v>
      </c>
    </row>
    <row r="401" spans="2:33" x14ac:dyDescent="0.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row>
  </sheetData>
  <autoFilter ref="A2:AK398" xr:uid="{00000000-0009-0000-0000-000008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M399"/>
  <sheetViews>
    <sheetView topLeftCell="A371" zoomScale="90" zoomScaleNormal="90" workbookViewId="0">
      <selection activeCell="A371" sqref="A371:A399"/>
    </sheetView>
  </sheetViews>
  <sheetFormatPr defaultColWidth="9.140625" defaultRowHeight="15" x14ac:dyDescent="0.25"/>
  <cols>
    <col min="1" max="1" width="55.7109375" style="7" bestFit="1" customWidth="1"/>
    <col min="2" max="10" width="12.28515625" style="7" customWidth="1"/>
    <col min="11" max="11" width="11.140625" style="7" customWidth="1"/>
    <col min="12" max="12" width="9.7109375" style="7" bestFit="1" customWidth="1"/>
    <col min="13" max="16384" width="9.140625" style="7"/>
  </cols>
  <sheetData>
    <row r="1" spans="1:13" x14ac:dyDescent="0.25">
      <c r="A1" s="23" t="s">
        <v>17</v>
      </c>
      <c r="B1" s="86">
        <v>42736</v>
      </c>
      <c r="C1" s="86">
        <v>42767</v>
      </c>
      <c r="D1" s="86">
        <v>42795</v>
      </c>
      <c r="E1" s="86">
        <v>42826</v>
      </c>
      <c r="F1" s="86">
        <v>42856</v>
      </c>
      <c r="G1" s="86">
        <v>42887</v>
      </c>
      <c r="H1" s="86">
        <v>42917</v>
      </c>
      <c r="I1" s="86">
        <v>42948</v>
      </c>
      <c r="J1" s="86">
        <v>42979</v>
      </c>
      <c r="K1" s="86"/>
      <c r="L1" s="86"/>
      <c r="M1" s="86"/>
    </row>
    <row r="2" spans="1:13" x14ac:dyDescent="0.25">
      <c r="A2" s="24" t="s">
        <v>16</v>
      </c>
      <c r="B2" s="86">
        <v>43435</v>
      </c>
      <c r="C2" s="86">
        <v>43466</v>
      </c>
      <c r="D2" s="86">
        <v>43497</v>
      </c>
      <c r="E2" s="86">
        <v>43525</v>
      </c>
      <c r="F2" s="86">
        <v>43556</v>
      </c>
      <c r="G2" s="86">
        <v>43586</v>
      </c>
      <c r="H2" s="86">
        <v>43617</v>
      </c>
      <c r="I2" s="86">
        <v>43647</v>
      </c>
      <c r="J2" s="86">
        <v>43678</v>
      </c>
      <c r="K2" s="86"/>
      <c r="L2" s="86"/>
      <c r="M2" s="86"/>
    </row>
    <row r="3" spans="1:13" x14ac:dyDescent="0.25">
      <c r="A3" s="25" t="s">
        <v>52</v>
      </c>
      <c r="B3" s="87">
        <f>SUM('Step 1'!B3:Y3)</f>
        <v>222205</v>
      </c>
      <c r="C3" s="87">
        <f>SUM('Step 1'!C3:Z3)</f>
        <v>222765</v>
      </c>
      <c r="D3" s="87">
        <f>SUM('Step 1'!D3:AA3)</f>
        <v>223256</v>
      </c>
      <c r="E3" s="87">
        <f>SUM('Step 1'!E3:AB3)</f>
        <v>223724</v>
      </c>
      <c r="F3" s="87">
        <f>SUM('Step 1'!F3:AC3)</f>
        <v>224151</v>
      </c>
      <c r="G3" s="87">
        <f>SUM('Step 1'!G3:AD3)</f>
        <v>224606</v>
      </c>
      <c r="H3" s="87">
        <f>SUM('Step 1'!H3:AE3)</f>
        <v>225036</v>
      </c>
      <c r="I3" s="87">
        <f>SUM('Step 1'!I3:AF3)</f>
        <v>225401</v>
      </c>
      <c r="J3" s="87">
        <f>SUM('Step 1'!J3:AG3)</f>
        <v>225832</v>
      </c>
      <c r="K3" s="88"/>
      <c r="L3" s="88"/>
    </row>
    <row r="4" spans="1:13" x14ac:dyDescent="0.25">
      <c r="A4" s="25" t="s">
        <v>53</v>
      </c>
      <c r="B4" s="87">
        <f>SUM('Step 1'!B4:Y4)</f>
        <v>310685</v>
      </c>
      <c r="C4" s="87">
        <f>SUM('Step 1'!C4:Z4)</f>
        <v>311431</v>
      </c>
      <c r="D4" s="87">
        <f>SUM('Step 1'!D4:AA4)</f>
        <v>312117</v>
      </c>
      <c r="E4" s="87">
        <f>SUM('Step 1'!E4:AB4)</f>
        <v>312767</v>
      </c>
      <c r="F4" s="87">
        <f>SUM('Step 1'!F4:AC4)</f>
        <v>313359</v>
      </c>
      <c r="G4" s="87">
        <f>SUM('Step 1'!G4:AD4)</f>
        <v>314012</v>
      </c>
      <c r="H4" s="87">
        <f>SUM('Step 1'!H4:AE4)</f>
        <v>314615</v>
      </c>
      <c r="I4" s="87">
        <f>SUM('Step 1'!I4:AF4)</f>
        <v>315156</v>
      </c>
      <c r="J4" s="87">
        <f>SUM('Step 1'!J4:AG4)</f>
        <v>315766</v>
      </c>
      <c r="K4" s="88"/>
      <c r="L4" s="88"/>
    </row>
    <row r="5" spans="1:13" x14ac:dyDescent="0.25">
      <c r="A5" s="25" t="s">
        <v>54</v>
      </c>
      <c r="B5" s="87">
        <f>SUM('Step 1'!B5:Y5)</f>
        <v>150882</v>
      </c>
      <c r="C5" s="87">
        <f>SUM('Step 1'!C5:Z5)</f>
        <v>151084</v>
      </c>
      <c r="D5" s="87">
        <f>SUM('Step 1'!D5:AA5)</f>
        <v>151236</v>
      </c>
      <c r="E5" s="87">
        <f>SUM('Step 1'!E5:AB5)</f>
        <v>151353</v>
      </c>
      <c r="F5" s="87">
        <f>SUM('Step 1'!F5:AC5)</f>
        <v>151498</v>
      </c>
      <c r="G5" s="87">
        <f>SUM('Step 1'!G5:AD5)</f>
        <v>151649</v>
      </c>
      <c r="H5" s="87">
        <f>SUM('Step 1'!H5:AE5)</f>
        <v>151776</v>
      </c>
      <c r="I5" s="87">
        <f>SUM('Step 1'!I5:AF5)</f>
        <v>151820</v>
      </c>
      <c r="J5" s="87">
        <f>SUM('Step 1'!J5:AG5)</f>
        <v>151885</v>
      </c>
      <c r="K5" s="88"/>
      <c r="L5" s="88"/>
    </row>
    <row r="6" spans="1:13" x14ac:dyDescent="0.25">
      <c r="A6" s="25" t="s">
        <v>55</v>
      </c>
      <c r="B6" s="87">
        <f>SUM('Step 1'!B6:Y6)</f>
        <v>102836</v>
      </c>
      <c r="C6" s="87">
        <f>SUM('Step 1'!C6:Z6)</f>
        <v>102921</v>
      </c>
      <c r="D6" s="87">
        <f>SUM('Step 1'!D6:AA6)</f>
        <v>102957</v>
      </c>
      <c r="E6" s="87">
        <f>SUM('Step 1'!E6:AB6)</f>
        <v>102987</v>
      </c>
      <c r="F6" s="87">
        <f>SUM('Step 1'!F6:AC6)</f>
        <v>102961</v>
      </c>
      <c r="G6" s="87">
        <f>SUM('Step 1'!G6:AD6)</f>
        <v>102955</v>
      </c>
      <c r="H6" s="87">
        <f>SUM('Step 1'!H6:AE6)</f>
        <v>102930</v>
      </c>
      <c r="I6" s="87">
        <f>SUM('Step 1'!I6:AF6)</f>
        <v>102912</v>
      </c>
      <c r="J6" s="87">
        <f>SUM('Step 1'!J6:AG6)</f>
        <v>102957</v>
      </c>
      <c r="K6" s="88"/>
      <c r="L6" s="88"/>
    </row>
    <row r="7" spans="1:13" x14ac:dyDescent="0.25">
      <c r="A7" s="25" t="s">
        <v>56</v>
      </c>
      <c r="B7" s="87">
        <f>SUM('Step 1'!B7:Y7)</f>
        <v>393479</v>
      </c>
      <c r="C7" s="87">
        <f>SUM('Step 1'!C7:Z7)</f>
        <v>394304</v>
      </c>
      <c r="D7" s="87">
        <f>SUM('Step 1'!D7:AA7)</f>
        <v>395152</v>
      </c>
      <c r="E7" s="87">
        <f>SUM('Step 1'!E7:AB7)</f>
        <v>395858</v>
      </c>
      <c r="F7" s="87">
        <f>SUM('Step 1'!F7:AC7)</f>
        <v>396608</v>
      </c>
      <c r="G7" s="87">
        <f>SUM('Step 1'!G7:AD7)</f>
        <v>397352</v>
      </c>
      <c r="H7" s="87">
        <f>SUM('Step 1'!H7:AE7)</f>
        <v>398056</v>
      </c>
      <c r="I7" s="87">
        <f>SUM('Step 1'!I7:AF7)</f>
        <v>398660</v>
      </c>
      <c r="J7" s="87">
        <f>SUM('Step 1'!J7:AG7)</f>
        <v>399388</v>
      </c>
      <c r="K7" s="88"/>
      <c r="L7" s="88"/>
    </row>
    <row r="8" spans="1:13" x14ac:dyDescent="0.25">
      <c r="A8" s="25" t="s">
        <v>58</v>
      </c>
      <c r="B8" s="87">
        <f>SUM('Step 1'!B8:Y8)</f>
        <v>251726</v>
      </c>
      <c r="C8" s="87">
        <f>SUM('Step 1'!C8:Z8)</f>
        <v>252268</v>
      </c>
      <c r="D8" s="87">
        <f>SUM('Step 1'!D8:AA8)</f>
        <v>252763</v>
      </c>
      <c r="E8" s="87">
        <f>SUM('Step 1'!E8:AB8)</f>
        <v>253169</v>
      </c>
      <c r="F8" s="87">
        <f>SUM('Step 1'!F8:AC8)</f>
        <v>253565</v>
      </c>
      <c r="G8" s="87">
        <f>SUM('Step 1'!G8:AD8)</f>
        <v>254054</v>
      </c>
      <c r="H8" s="87">
        <f>SUM('Step 1'!H8:AE8)</f>
        <v>254455</v>
      </c>
      <c r="I8" s="87">
        <f>SUM('Step 1'!I8:AF8)</f>
        <v>254800</v>
      </c>
      <c r="J8" s="87">
        <f>SUM('Step 1'!J8:AG8)</f>
        <v>255171</v>
      </c>
      <c r="K8" s="88"/>
      <c r="L8" s="88"/>
    </row>
    <row r="9" spans="1:13" x14ac:dyDescent="0.25">
      <c r="A9" s="25" t="s">
        <v>59</v>
      </c>
      <c r="B9" s="87">
        <f>SUM('Step 1'!B9:Y9)</f>
        <v>464384</v>
      </c>
      <c r="C9" s="87">
        <f>SUM('Step 1'!C9:Z9)</f>
        <v>465440</v>
      </c>
      <c r="D9" s="87">
        <f>SUM('Step 1'!D9:AA9)</f>
        <v>466437</v>
      </c>
      <c r="E9" s="87">
        <f>SUM('Step 1'!E9:AB9)</f>
        <v>467286</v>
      </c>
      <c r="F9" s="87">
        <f>SUM('Step 1'!F9:AC9)</f>
        <v>468085</v>
      </c>
      <c r="G9" s="87">
        <f>SUM('Step 1'!G9:AD9)</f>
        <v>468994</v>
      </c>
      <c r="H9" s="87">
        <f>SUM('Step 1'!H9:AE9)</f>
        <v>469831</v>
      </c>
      <c r="I9" s="87">
        <f>SUM('Step 1'!I9:AF9)</f>
        <v>470508</v>
      </c>
      <c r="J9" s="87">
        <f>SUM('Step 1'!J9:AG9)</f>
        <v>471405</v>
      </c>
      <c r="K9" s="88"/>
      <c r="L9" s="88"/>
    </row>
    <row r="10" spans="1:13" x14ac:dyDescent="0.25">
      <c r="A10" s="25" t="s">
        <v>60</v>
      </c>
      <c r="B10" s="87">
        <f>SUM('Step 1'!B10:Y10)</f>
        <v>448561</v>
      </c>
      <c r="C10" s="87">
        <f>SUM('Step 1'!C10:Z10)</f>
        <v>449662</v>
      </c>
      <c r="D10" s="87">
        <f>SUM('Step 1'!D10:AA10)</f>
        <v>450683</v>
      </c>
      <c r="E10" s="87">
        <f>SUM('Step 1'!E10:AB10)</f>
        <v>451625</v>
      </c>
      <c r="F10" s="87">
        <f>SUM('Step 1'!F10:AC10)</f>
        <v>452477</v>
      </c>
      <c r="G10" s="87">
        <f>SUM('Step 1'!G10:AD10)</f>
        <v>453452</v>
      </c>
      <c r="H10" s="87">
        <f>SUM('Step 1'!H10:AE10)</f>
        <v>454363</v>
      </c>
      <c r="I10" s="87">
        <f>SUM('Step 1'!I10:AF10)</f>
        <v>455177</v>
      </c>
      <c r="J10" s="87">
        <f>SUM('Step 1'!J10:AG10)</f>
        <v>456137</v>
      </c>
      <c r="K10" s="88"/>
      <c r="L10" s="88"/>
    </row>
    <row r="11" spans="1:13" x14ac:dyDescent="0.25">
      <c r="A11" s="25" t="s">
        <v>62</v>
      </c>
      <c r="B11" s="87">
        <f>SUM('Step 1'!B11:Y11)</f>
        <v>656086</v>
      </c>
      <c r="C11" s="87">
        <f>SUM('Step 1'!C11:Z11)</f>
        <v>657663</v>
      </c>
      <c r="D11" s="87">
        <f>SUM('Step 1'!D11:AA11)</f>
        <v>659137</v>
      </c>
      <c r="E11" s="87">
        <f>SUM('Step 1'!E11:AB11)</f>
        <v>660559</v>
      </c>
      <c r="F11" s="87">
        <f>SUM('Step 1'!F11:AC11)</f>
        <v>661841</v>
      </c>
      <c r="G11" s="87">
        <f>SUM('Step 1'!G11:AD11)</f>
        <v>663238</v>
      </c>
      <c r="H11" s="87">
        <f>SUM('Step 1'!H11:AE11)</f>
        <v>664489</v>
      </c>
      <c r="I11" s="87">
        <f>SUM('Step 1'!I11:AF11)</f>
        <v>665670</v>
      </c>
      <c r="J11" s="87">
        <f>SUM('Step 1'!J11:AG11)</f>
        <v>667043</v>
      </c>
      <c r="K11" s="88"/>
      <c r="L11" s="88"/>
    </row>
    <row r="12" spans="1:13" x14ac:dyDescent="0.25">
      <c r="A12" s="25" t="s">
        <v>63</v>
      </c>
      <c r="B12" s="87">
        <f>SUM('Step 1'!B12:Y12)</f>
        <v>90663</v>
      </c>
      <c r="C12" s="87">
        <f>SUM('Step 1'!C12:Z12)</f>
        <v>90908</v>
      </c>
      <c r="D12" s="87">
        <f>SUM('Step 1'!D12:AA12)</f>
        <v>91138</v>
      </c>
      <c r="E12" s="87">
        <f>SUM('Step 1'!E12:AB12)</f>
        <v>91335</v>
      </c>
      <c r="F12" s="87">
        <f>SUM('Step 1'!F12:AC12)</f>
        <v>91508</v>
      </c>
      <c r="G12" s="87">
        <f>SUM('Step 1'!G12:AD12)</f>
        <v>91703</v>
      </c>
      <c r="H12" s="87">
        <f>SUM('Step 1'!H12:AE12)</f>
        <v>91897</v>
      </c>
      <c r="I12" s="87">
        <f>SUM('Step 1'!I12:AF12)</f>
        <v>92047</v>
      </c>
      <c r="J12" s="87">
        <f>SUM('Step 1'!J12:AG12)</f>
        <v>92213</v>
      </c>
      <c r="K12" s="88"/>
      <c r="L12" s="88"/>
    </row>
    <row r="13" spans="1:13" x14ac:dyDescent="0.25">
      <c r="A13" s="25" t="s">
        <v>64</v>
      </c>
      <c r="B13" s="87">
        <f>SUM('Step 1'!B13:Y13)</f>
        <v>46342</v>
      </c>
      <c r="C13" s="87">
        <f>SUM('Step 1'!C13:Z13)</f>
        <v>46453</v>
      </c>
      <c r="D13" s="87">
        <f>SUM('Step 1'!D13:AA13)</f>
        <v>46558</v>
      </c>
      <c r="E13" s="87">
        <f>SUM('Step 1'!E13:AB13)</f>
        <v>46649</v>
      </c>
      <c r="F13" s="87">
        <f>SUM('Step 1'!F13:AC13)</f>
        <v>46731</v>
      </c>
      <c r="G13" s="87">
        <f>SUM('Step 1'!G13:AD13)</f>
        <v>46833</v>
      </c>
      <c r="H13" s="87">
        <f>SUM('Step 1'!H13:AE13)</f>
        <v>46920</v>
      </c>
      <c r="I13" s="87">
        <f>SUM('Step 1'!I13:AF13)</f>
        <v>46976</v>
      </c>
      <c r="J13" s="87">
        <f>SUM('Step 1'!J13:AG13)</f>
        <v>47050</v>
      </c>
      <c r="K13" s="88"/>
      <c r="L13" s="88"/>
    </row>
    <row r="14" spans="1:13" x14ac:dyDescent="0.25">
      <c r="A14" s="25" t="s">
        <v>65</v>
      </c>
      <c r="B14" s="87">
        <f>SUM('Step 1'!B14:Y14)</f>
        <v>28008</v>
      </c>
      <c r="C14" s="87">
        <f>SUM('Step 1'!C14:Z14)</f>
        <v>28083</v>
      </c>
      <c r="D14" s="87">
        <f>SUM('Step 1'!D14:AA14)</f>
        <v>28152</v>
      </c>
      <c r="E14" s="87">
        <f>SUM('Step 1'!E14:AB14)</f>
        <v>28207</v>
      </c>
      <c r="F14" s="87">
        <f>SUM('Step 1'!F14:AC14)</f>
        <v>28263</v>
      </c>
      <c r="G14" s="87">
        <f>SUM('Step 1'!G14:AD14)</f>
        <v>28317</v>
      </c>
      <c r="H14" s="87">
        <f>SUM('Step 1'!H14:AE14)</f>
        <v>28375</v>
      </c>
      <c r="I14" s="87">
        <f>SUM('Step 1'!I14:AF14)</f>
        <v>28429</v>
      </c>
      <c r="J14" s="87">
        <f>SUM('Step 1'!J14:AG14)</f>
        <v>28484</v>
      </c>
      <c r="K14" s="88"/>
      <c r="L14" s="88"/>
    </row>
    <row r="15" spans="1:13" x14ac:dyDescent="0.25">
      <c r="A15" s="25" t="s">
        <v>66</v>
      </c>
      <c r="B15" s="87">
        <f>SUM('Step 1'!B15:Y15)</f>
        <v>260464</v>
      </c>
      <c r="C15" s="87">
        <f>SUM('Step 1'!C15:Z15)</f>
        <v>260946</v>
      </c>
      <c r="D15" s="87">
        <f>SUM('Step 1'!D15:AA15)</f>
        <v>261399</v>
      </c>
      <c r="E15" s="87">
        <f>SUM('Step 1'!E15:AB15)</f>
        <v>261798</v>
      </c>
      <c r="F15" s="87">
        <f>SUM('Step 1'!F15:AC15)</f>
        <v>262125</v>
      </c>
      <c r="G15" s="87">
        <f>SUM('Step 1'!G15:AD15)</f>
        <v>262552</v>
      </c>
      <c r="H15" s="87">
        <f>SUM('Step 1'!H15:AE15)</f>
        <v>262861</v>
      </c>
      <c r="I15" s="87">
        <f>SUM('Step 1'!I15:AF15)</f>
        <v>263100</v>
      </c>
      <c r="J15" s="87">
        <f>SUM('Step 1'!J15:AG15)</f>
        <v>263440</v>
      </c>
      <c r="K15" s="88"/>
      <c r="L15" s="88"/>
    </row>
    <row r="16" spans="1:13" x14ac:dyDescent="0.25">
      <c r="A16" s="25" t="s">
        <v>67</v>
      </c>
      <c r="B16" s="87">
        <f>SUM('Step 1'!B16:Y16)</f>
        <v>139750</v>
      </c>
      <c r="C16" s="87">
        <f>SUM('Step 1'!C16:Z16)</f>
        <v>140045</v>
      </c>
      <c r="D16" s="87">
        <f>SUM('Step 1'!D16:AA16)</f>
        <v>140309</v>
      </c>
      <c r="E16" s="87">
        <f>SUM('Step 1'!E16:AB16)</f>
        <v>140510</v>
      </c>
      <c r="F16" s="87">
        <f>SUM('Step 1'!F16:AC16)</f>
        <v>140745</v>
      </c>
      <c r="G16" s="87">
        <f>SUM('Step 1'!G16:AD16)</f>
        <v>141019</v>
      </c>
      <c r="H16" s="87">
        <f>SUM('Step 1'!H16:AE16)</f>
        <v>141199</v>
      </c>
      <c r="I16" s="87">
        <f>SUM('Step 1'!I16:AF16)</f>
        <v>141283</v>
      </c>
      <c r="J16" s="87">
        <f>SUM('Step 1'!J16:AG16)</f>
        <v>141347</v>
      </c>
      <c r="K16" s="88"/>
      <c r="L16" s="88"/>
    </row>
    <row r="17" spans="1:12" x14ac:dyDescent="0.25">
      <c r="A17" s="25" t="s">
        <v>68</v>
      </c>
      <c r="B17" s="87">
        <f>SUM('Step 1'!B17:Y17)</f>
        <v>242285</v>
      </c>
      <c r="C17" s="87">
        <f>SUM('Step 1'!C17:Z17)</f>
        <v>242808</v>
      </c>
      <c r="D17" s="87">
        <f>SUM('Step 1'!D17:AA17)</f>
        <v>243266</v>
      </c>
      <c r="E17" s="87">
        <f>SUM('Step 1'!E17:AB17)</f>
        <v>243602</v>
      </c>
      <c r="F17" s="87">
        <f>SUM('Step 1'!F17:AC17)</f>
        <v>244037</v>
      </c>
      <c r="G17" s="87">
        <f>SUM('Step 1'!G17:AD17)</f>
        <v>244516</v>
      </c>
      <c r="H17" s="87">
        <f>SUM('Step 1'!H17:AE17)</f>
        <v>244820</v>
      </c>
      <c r="I17" s="87">
        <f>SUM('Step 1'!I17:AF17)</f>
        <v>244960</v>
      </c>
      <c r="J17" s="87">
        <f>SUM('Step 1'!J17:AG17)</f>
        <v>245065</v>
      </c>
      <c r="K17" s="88"/>
      <c r="L17" s="88"/>
    </row>
    <row r="18" spans="1:12" x14ac:dyDescent="0.25">
      <c r="A18" s="25" t="s">
        <v>69</v>
      </c>
      <c r="B18" s="87">
        <f>SUM('Step 1'!B18:Y18)</f>
        <v>601697</v>
      </c>
      <c r="C18" s="87">
        <f>SUM('Step 1'!C18:Z18)</f>
        <v>602833</v>
      </c>
      <c r="D18" s="87">
        <f>SUM('Step 1'!D18:AA18)</f>
        <v>603795</v>
      </c>
      <c r="E18" s="87">
        <f>SUM('Step 1'!E18:AB18)</f>
        <v>604683</v>
      </c>
      <c r="F18" s="87">
        <f>SUM('Step 1'!F18:AC18)</f>
        <v>605563</v>
      </c>
      <c r="G18" s="87">
        <f>SUM('Step 1'!G18:AD18)</f>
        <v>606451</v>
      </c>
      <c r="H18" s="87">
        <f>SUM('Step 1'!H18:AE18)</f>
        <v>607375</v>
      </c>
      <c r="I18" s="87">
        <f>SUM('Step 1'!I18:AF18)</f>
        <v>608170</v>
      </c>
      <c r="J18" s="87">
        <f>SUM('Step 1'!J18:AG18)</f>
        <v>609149</v>
      </c>
      <c r="K18" s="88"/>
      <c r="L18" s="88"/>
    </row>
    <row r="19" spans="1:12" x14ac:dyDescent="0.25">
      <c r="A19" s="25" t="s">
        <v>70</v>
      </c>
      <c r="B19" s="87">
        <f>SUM('Step 1'!B19:Y19)</f>
        <v>230872</v>
      </c>
      <c r="C19" s="87">
        <f>SUM('Step 1'!C19:Z19)</f>
        <v>231240</v>
      </c>
      <c r="D19" s="87">
        <f>SUM('Step 1'!D19:AA19)</f>
        <v>231566</v>
      </c>
      <c r="E19" s="87">
        <f>SUM('Step 1'!E19:AB19)</f>
        <v>231811</v>
      </c>
      <c r="F19" s="87">
        <f>SUM('Step 1'!F19:AC19)</f>
        <v>232020</v>
      </c>
      <c r="G19" s="87">
        <f>SUM('Step 1'!G19:AD19)</f>
        <v>232253</v>
      </c>
      <c r="H19" s="87">
        <f>SUM('Step 1'!H19:AE19)</f>
        <v>232432</v>
      </c>
      <c r="I19" s="87">
        <f>SUM('Step 1'!I19:AF19)</f>
        <v>232544</v>
      </c>
      <c r="J19" s="87">
        <f>SUM('Step 1'!J19:AG19)</f>
        <v>232753</v>
      </c>
      <c r="K19" s="88"/>
      <c r="L19" s="88"/>
    </row>
    <row r="20" spans="1:12" x14ac:dyDescent="0.25">
      <c r="A20" s="25" t="s">
        <v>71</v>
      </c>
      <c r="B20" s="87">
        <f>SUM('Step 1'!B20:Y20)</f>
        <v>66037</v>
      </c>
      <c r="C20" s="87">
        <f>SUM('Step 1'!C20:Z20)</f>
        <v>66191</v>
      </c>
      <c r="D20" s="87">
        <f>SUM('Step 1'!D20:AA20)</f>
        <v>66325</v>
      </c>
      <c r="E20" s="87">
        <f>SUM('Step 1'!E20:AB20)</f>
        <v>66445</v>
      </c>
      <c r="F20" s="87">
        <f>SUM('Step 1'!F20:AC20)</f>
        <v>66558</v>
      </c>
      <c r="G20" s="87">
        <f>SUM('Step 1'!G20:AD20)</f>
        <v>66671</v>
      </c>
      <c r="H20" s="87">
        <f>SUM('Step 1'!H20:AE20)</f>
        <v>66792</v>
      </c>
      <c r="I20" s="87">
        <f>SUM('Step 1'!I20:AF20)</f>
        <v>66886</v>
      </c>
      <c r="J20" s="87">
        <f>SUM('Step 1'!J20:AG20)</f>
        <v>67014</v>
      </c>
      <c r="K20" s="88"/>
      <c r="L20" s="88"/>
    </row>
    <row r="21" spans="1:12" x14ac:dyDescent="0.25">
      <c r="A21" s="25" t="s">
        <v>72</v>
      </c>
      <c r="B21" s="87">
        <f>SUM('Step 1'!B21:Y21)</f>
        <v>103805</v>
      </c>
      <c r="C21" s="87">
        <f>SUM('Step 1'!C21:Z21)</f>
        <v>104029</v>
      </c>
      <c r="D21" s="87">
        <f>SUM('Step 1'!D21:AA21)</f>
        <v>104231</v>
      </c>
      <c r="E21" s="87">
        <f>SUM('Step 1'!E21:AB21)</f>
        <v>104419</v>
      </c>
      <c r="F21" s="87">
        <f>SUM('Step 1'!F21:AC21)</f>
        <v>104603</v>
      </c>
      <c r="G21" s="87">
        <f>SUM('Step 1'!G21:AD21)</f>
        <v>104811</v>
      </c>
      <c r="H21" s="87">
        <f>SUM('Step 1'!H21:AE21)</f>
        <v>104980</v>
      </c>
      <c r="I21" s="87">
        <f>SUM('Step 1'!I21:AF21)</f>
        <v>105101</v>
      </c>
      <c r="J21" s="87">
        <f>SUM('Step 1'!J21:AG21)</f>
        <v>105284</v>
      </c>
      <c r="K21" s="88"/>
      <c r="L21" s="88"/>
    </row>
    <row r="22" spans="1:12" x14ac:dyDescent="0.25">
      <c r="A22" s="25" t="s">
        <v>73</v>
      </c>
      <c r="B22" s="87">
        <f>SUM('Step 1'!B22:Y22)</f>
        <v>2754815</v>
      </c>
      <c r="C22" s="87">
        <f>SUM('Step 1'!C22:Z22)</f>
        <v>2761183</v>
      </c>
      <c r="D22" s="87">
        <f>SUM('Step 1'!D22:AA22)</f>
        <v>2765928</v>
      </c>
      <c r="E22" s="87">
        <f>SUM('Step 1'!E22:AB22)</f>
        <v>2769977</v>
      </c>
      <c r="F22" s="87">
        <f>SUM('Step 1'!F22:AC22)</f>
        <v>2774070</v>
      </c>
      <c r="G22" s="87">
        <f>SUM('Step 1'!G22:AD22)</f>
        <v>2779648</v>
      </c>
      <c r="H22" s="87">
        <f>SUM('Step 1'!H22:AE22)</f>
        <v>2783275</v>
      </c>
      <c r="I22" s="87">
        <f>SUM('Step 1'!I22:AF22)</f>
        <v>2786216</v>
      </c>
      <c r="J22" s="87">
        <f>SUM('Step 1'!J22:AG22)</f>
        <v>2788620</v>
      </c>
      <c r="K22" s="88"/>
      <c r="L22" s="88"/>
    </row>
    <row r="23" spans="1:12" x14ac:dyDescent="0.25">
      <c r="A23" s="25" t="s">
        <v>74</v>
      </c>
      <c r="B23" s="87">
        <f>SUM('Step 1'!B23:Y23)</f>
        <v>584104</v>
      </c>
      <c r="C23" s="87">
        <f>SUM('Step 1'!C23:Z23)</f>
        <v>585541</v>
      </c>
      <c r="D23" s="87">
        <f>SUM('Step 1'!D23:AA23)</f>
        <v>586619</v>
      </c>
      <c r="E23" s="87">
        <f>SUM('Step 1'!E23:AB23)</f>
        <v>587522</v>
      </c>
      <c r="F23" s="87">
        <f>SUM('Step 1'!F23:AC23)</f>
        <v>588419</v>
      </c>
      <c r="G23" s="87">
        <f>SUM('Step 1'!G23:AD23)</f>
        <v>589696</v>
      </c>
      <c r="H23" s="87">
        <f>SUM('Step 1'!H23:AE23)</f>
        <v>590542</v>
      </c>
      <c r="I23" s="87">
        <f>SUM('Step 1'!I23:AF23)</f>
        <v>591163</v>
      </c>
      <c r="J23" s="87">
        <f>SUM('Step 1'!J23:AG23)</f>
        <v>591671</v>
      </c>
      <c r="K23" s="88"/>
      <c r="L23" s="88"/>
    </row>
    <row r="24" spans="1:12" x14ac:dyDescent="0.25">
      <c r="A24" s="25" t="s">
        <v>75</v>
      </c>
      <c r="B24" s="87">
        <f>SUM('Step 1'!B24:Y24)</f>
        <v>3046564</v>
      </c>
      <c r="C24" s="87">
        <f>SUM('Step 1'!C24:Z24)</f>
        <v>3053713</v>
      </c>
      <c r="D24" s="87">
        <f>SUM('Step 1'!D24:AA24)</f>
        <v>3059074</v>
      </c>
      <c r="E24" s="87">
        <f>SUM('Step 1'!E24:AB24)</f>
        <v>3063699</v>
      </c>
      <c r="F24" s="87">
        <f>SUM('Step 1'!F24:AC24)</f>
        <v>3068309</v>
      </c>
      <c r="G24" s="87">
        <f>SUM('Step 1'!G24:AD24)</f>
        <v>3074529</v>
      </c>
      <c r="H24" s="87">
        <f>SUM('Step 1'!H24:AE24)</f>
        <v>3078542</v>
      </c>
      <c r="I24" s="87">
        <f>SUM('Step 1'!I24:AF24)</f>
        <v>3081784</v>
      </c>
      <c r="J24" s="87">
        <f>SUM('Step 1'!J24:AG24)</f>
        <v>3084427</v>
      </c>
      <c r="K24" s="88"/>
      <c r="L24" s="88"/>
    </row>
    <row r="25" spans="1:12" x14ac:dyDescent="0.25">
      <c r="A25" s="25" t="s">
        <v>76</v>
      </c>
      <c r="B25" s="87">
        <f>SUM('Step 1'!B25:Y25)</f>
        <v>72334</v>
      </c>
      <c r="C25" s="87">
        <f>SUM('Step 1'!C25:Z25)</f>
        <v>72476</v>
      </c>
      <c r="D25" s="87">
        <f>SUM('Step 1'!D25:AA25)</f>
        <v>72600</v>
      </c>
      <c r="E25" s="87">
        <f>SUM('Step 1'!E25:AB25)</f>
        <v>72693</v>
      </c>
      <c r="F25" s="87">
        <f>SUM('Step 1'!F25:AC25)</f>
        <v>72770</v>
      </c>
      <c r="G25" s="87">
        <f>SUM('Step 1'!G25:AD25)</f>
        <v>72843</v>
      </c>
      <c r="H25" s="87">
        <f>SUM('Step 1'!H25:AE25)</f>
        <v>72904</v>
      </c>
      <c r="I25" s="87">
        <f>SUM('Step 1'!I25:AF25)</f>
        <v>72921</v>
      </c>
      <c r="J25" s="87">
        <f>SUM('Step 1'!J25:AG25)</f>
        <v>72966</v>
      </c>
      <c r="K25" s="88"/>
      <c r="L25" s="88"/>
    </row>
    <row r="26" spans="1:12" x14ac:dyDescent="0.25">
      <c r="A26" s="25" t="s">
        <v>77</v>
      </c>
      <c r="B26" s="87">
        <f>SUM('Step 1'!B26:Y26)</f>
        <v>22703</v>
      </c>
      <c r="C26" s="87">
        <f>SUM('Step 1'!C26:Z26)</f>
        <v>22712</v>
      </c>
      <c r="D26" s="87">
        <f>SUM('Step 1'!D26:AA26)</f>
        <v>22722</v>
      </c>
      <c r="E26" s="87">
        <f>SUM('Step 1'!E26:AB26)</f>
        <v>22734</v>
      </c>
      <c r="F26" s="87">
        <f>SUM('Step 1'!F26:AC26)</f>
        <v>22732</v>
      </c>
      <c r="G26" s="87">
        <f>SUM('Step 1'!G26:AD26)</f>
        <v>22730</v>
      </c>
      <c r="H26" s="87">
        <f>SUM('Step 1'!H26:AE26)</f>
        <v>22722</v>
      </c>
      <c r="I26" s="87">
        <f>SUM('Step 1'!I26:AF26)</f>
        <v>22710</v>
      </c>
      <c r="J26" s="87">
        <f>SUM('Step 1'!J26:AG26)</f>
        <v>22723</v>
      </c>
      <c r="K26" s="88"/>
      <c r="L26" s="88"/>
    </row>
    <row r="27" spans="1:12" x14ac:dyDescent="0.25">
      <c r="A27" s="25" t="s">
        <v>78</v>
      </c>
      <c r="B27" s="87">
        <f>SUM('Step 1'!B27:Y27)</f>
        <v>176144</v>
      </c>
      <c r="C27" s="87">
        <f>SUM('Step 1'!C27:Z27)</f>
        <v>176581</v>
      </c>
      <c r="D27" s="87">
        <f>SUM('Step 1'!D27:AA27)</f>
        <v>177002</v>
      </c>
      <c r="E27" s="87">
        <f>SUM('Step 1'!E27:AB27)</f>
        <v>177386</v>
      </c>
      <c r="F27" s="87">
        <f>SUM('Step 1'!F27:AC27)</f>
        <v>177754</v>
      </c>
      <c r="G27" s="87">
        <f>SUM('Step 1'!G27:AD27)</f>
        <v>178138</v>
      </c>
      <c r="H27" s="87">
        <f>SUM('Step 1'!H27:AE27)</f>
        <v>178474</v>
      </c>
      <c r="I27" s="87">
        <f>SUM('Step 1'!I27:AF27)</f>
        <v>178780</v>
      </c>
      <c r="J27" s="87">
        <f>SUM('Step 1'!J27:AG27)</f>
        <v>179141</v>
      </c>
      <c r="K27" s="88"/>
      <c r="L27" s="88"/>
    </row>
    <row r="28" spans="1:12" x14ac:dyDescent="0.25">
      <c r="A28" s="25" t="s">
        <v>79</v>
      </c>
      <c r="B28" s="87">
        <f>SUM('Step 1'!B28:Y28)</f>
        <v>210873</v>
      </c>
      <c r="C28" s="87">
        <f>SUM('Step 1'!C28:Z28)</f>
        <v>211322</v>
      </c>
      <c r="D28" s="87">
        <f>SUM('Step 1'!D28:AA28)</f>
        <v>211776</v>
      </c>
      <c r="E28" s="87">
        <f>SUM('Step 1'!E28:AB28)</f>
        <v>212189</v>
      </c>
      <c r="F28" s="87">
        <f>SUM('Step 1'!F28:AC28)</f>
        <v>212628</v>
      </c>
      <c r="G28" s="87">
        <f>SUM('Step 1'!G28:AD28)</f>
        <v>213094</v>
      </c>
      <c r="H28" s="87">
        <f>SUM('Step 1'!H28:AE28)</f>
        <v>213517</v>
      </c>
      <c r="I28" s="87">
        <f>SUM('Step 1'!I28:AF28)</f>
        <v>213881</v>
      </c>
      <c r="J28" s="87">
        <f>SUM('Step 1'!J28:AG28)</f>
        <v>214293</v>
      </c>
      <c r="K28" s="88"/>
      <c r="L28" s="88"/>
    </row>
    <row r="29" spans="1:12" x14ac:dyDescent="0.25">
      <c r="A29" s="25" t="s">
        <v>80</v>
      </c>
      <c r="B29" s="87">
        <f>SUM('Step 1'!B29:Y29)</f>
        <v>250156</v>
      </c>
      <c r="C29" s="87">
        <f>SUM('Step 1'!C29:Z29)</f>
        <v>250619</v>
      </c>
      <c r="D29" s="87">
        <f>SUM('Step 1'!D29:AA29)</f>
        <v>251022</v>
      </c>
      <c r="E29" s="87">
        <f>SUM('Step 1'!E29:AB29)</f>
        <v>251354</v>
      </c>
      <c r="F29" s="87">
        <f>SUM('Step 1'!F29:AC29)</f>
        <v>251717</v>
      </c>
      <c r="G29" s="87">
        <f>SUM('Step 1'!G29:AD29)</f>
        <v>252108</v>
      </c>
      <c r="H29" s="87">
        <f>SUM('Step 1'!H29:AE29)</f>
        <v>252494</v>
      </c>
      <c r="I29" s="87">
        <f>SUM('Step 1'!I29:AF29)</f>
        <v>252856</v>
      </c>
      <c r="J29" s="87">
        <f>SUM('Step 1'!J29:AG29)</f>
        <v>253243</v>
      </c>
      <c r="K29" s="88"/>
      <c r="L29" s="88"/>
    </row>
    <row r="30" spans="1:12" x14ac:dyDescent="0.25">
      <c r="A30" s="25" t="s">
        <v>81</v>
      </c>
      <c r="B30" s="87">
        <f>SUM('Step 1'!B30:Y30)</f>
        <v>342458</v>
      </c>
      <c r="C30" s="87">
        <f>SUM('Step 1'!C30:Z30)</f>
        <v>343258</v>
      </c>
      <c r="D30" s="87">
        <f>SUM('Step 1'!D30:AA30)</f>
        <v>344015</v>
      </c>
      <c r="E30" s="87">
        <f>SUM('Step 1'!E30:AB30)</f>
        <v>344746</v>
      </c>
      <c r="F30" s="87">
        <f>SUM('Step 1'!F30:AC30)</f>
        <v>345434</v>
      </c>
      <c r="G30" s="87">
        <f>SUM('Step 1'!G30:AD30)</f>
        <v>346179</v>
      </c>
      <c r="H30" s="87">
        <f>SUM('Step 1'!H30:AE30)</f>
        <v>346857</v>
      </c>
      <c r="I30" s="87">
        <f>SUM('Step 1'!I30:AF30)</f>
        <v>347482</v>
      </c>
      <c r="J30" s="87">
        <f>SUM('Step 1'!J30:AG30)</f>
        <v>348204</v>
      </c>
      <c r="K30" s="88"/>
      <c r="L30" s="88"/>
    </row>
    <row r="31" spans="1:12" x14ac:dyDescent="0.25">
      <c r="A31" s="25" t="s">
        <v>82</v>
      </c>
      <c r="B31" s="87">
        <f>SUM('Step 1'!B31:Y31)</f>
        <v>89811</v>
      </c>
      <c r="C31" s="87">
        <f>SUM('Step 1'!C31:Z31)</f>
        <v>90014</v>
      </c>
      <c r="D31" s="87">
        <f>SUM('Step 1'!D31:AA31)</f>
        <v>90181</v>
      </c>
      <c r="E31" s="87">
        <f>SUM('Step 1'!E31:AB31)</f>
        <v>90342</v>
      </c>
      <c r="F31" s="87">
        <f>SUM('Step 1'!F31:AC31)</f>
        <v>90486</v>
      </c>
      <c r="G31" s="87">
        <f>SUM('Step 1'!G31:AD31)</f>
        <v>90661</v>
      </c>
      <c r="H31" s="87">
        <f>SUM('Step 1'!H31:AE31)</f>
        <v>90824</v>
      </c>
      <c r="I31" s="87">
        <f>SUM('Step 1'!I31:AF31)</f>
        <v>90947</v>
      </c>
      <c r="J31" s="87">
        <f>SUM('Step 1'!J31:AG31)</f>
        <v>91099</v>
      </c>
      <c r="K31" s="88"/>
      <c r="L31" s="88"/>
    </row>
    <row r="32" spans="1:12" x14ac:dyDescent="0.25">
      <c r="A32" s="25" t="s">
        <v>83</v>
      </c>
      <c r="B32" s="87">
        <f>SUM('Step 1'!B32:Y32)</f>
        <v>1578266</v>
      </c>
      <c r="C32" s="87">
        <f>SUM('Step 1'!C32:Z32)</f>
        <v>1580150</v>
      </c>
      <c r="D32" s="87">
        <f>SUM('Step 1'!D32:AA32)</f>
        <v>1581442</v>
      </c>
      <c r="E32" s="87">
        <f>SUM('Step 1'!E32:AB32)</f>
        <v>1582389</v>
      </c>
      <c r="F32" s="87">
        <f>SUM('Step 1'!F32:AC32)</f>
        <v>1582669</v>
      </c>
      <c r="G32" s="87">
        <f>SUM('Step 1'!G32:AD32)</f>
        <v>1583624</v>
      </c>
      <c r="H32" s="87">
        <f>SUM('Step 1'!H32:AE32)</f>
        <v>1584106</v>
      </c>
      <c r="I32" s="87">
        <f>SUM('Step 1'!I32:AF32)</f>
        <v>1584115</v>
      </c>
      <c r="J32" s="87">
        <f>SUM('Step 1'!J32:AG32)</f>
        <v>1585005</v>
      </c>
      <c r="K32" s="88"/>
      <c r="L32" s="88"/>
    </row>
    <row r="33" spans="1:12" x14ac:dyDescent="0.25">
      <c r="A33" s="25" t="s">
        <v>84</v>
      </c>
      <c r="B33" s="87">
        <f>SUM('Step 1'!B33:Y33)</f>
        <v>46735</v>
      </c>
      <c r="C33" s="87">
        <f>SUM('Step 1'!C33:Z33)</f>
        <v>46838</v>
      </c>
      <c r="D33" s="87">
        <f>SUM('Step 1'!D33:AA33)</f>
        <v>46935</v>
      </c>
      <c r="E33" s="87">
        <f>SUM('Step 1'!E33:AB33)</f>
        <v>47020</v>
      </c>
      <c r="F33" s="87">
        <f>SUM('Step 1'!F33:AC33)</f>
        <v>47079</v>
      </c>
      <c r="G33" s="87">
        <f>SUM('Step 1'!G33:AD33)</f>
        <v>47161</v>
      </c>
      <c r="H33" s="87">
        <f>SUM('Step 1'!H33:AE33)</f>
        <v>47250</v>
      </c>
      <c r="I33" s="87">
        <f>SUM('Step 1'!I33:AF33)</f>
        <v>47333</v>
      </c>
      <c r="J33" s="87">
        <f>SUM('Step 1'!J33:AG33)</f>
        <v>47435</v>
      </c>
      <c r="K33" s="88"/>
      <c r="L33" s="88"/>
    </row>
    <row r="34" spans="1:12" x14ac:dyDescent="0.25">
      <c r="A34" s="25" t="s">
        <v>85</v>
      </c>
      <c r="B34" s="87">
        <f>SUM('Step 1'!B34:Y34)</f>
        <v>29992</v>
      </c>
      <c r="C34" s="87">
        <f>SUM('Step 1'!C34:Z34)</f>
        <v>30071</v>
      </c>
      <c r="D34" s="87">
        <f>SUM('Step 1'!D34:AA34)</f>
        <v>30133</v>
      </c>
      <c r="E34" s="87">
        <f>SUM('Step 1'!E34:AB34)</f>
        <v>30172</v>
      </c>
      <c r="F34" s="87">
        <f>SUM('Step 1'!F34:AC34)</f>
        <v>30220</v>
      </c>
      <c r="G34" s="87">
        <f>SUM('Step 1'!G34:AD34)</f>
        <v>30272</v>
      </c>
      <c r="H34" s="87">
        <f>SUM('Step 1'!H34:AE34)</f>
        <v>30317</v>
      </c>
      <c r="I34" s="87">
        <f>SUM('Step 1'!I34:AF34)</f>
        <v>30348</v>
      </c>
      <c r="J34" s="87">
        <f>SUM('Step 1'!J34:AG34)</f>
        <v>30368</v>
      </c>
      <c r="K34" s="88"/>
      <c r="L34" s="88"/>
    </row>
    <row r="35" spans="1:12" x14ac:dyDescent="0.25">
      <c r="A35" s="25" t="s">
        <v>86</v>
      </c>
      <c r="B35" s="87">
        <f>SUM('Step 1'!B35:Y35)</f>
        <v>569374</v>
      </c>
      <c r="C35" s="87">
        <f>SUM('Step 1'!C35:Z35)</f>
        <v>570405</v>
      </c>
      <c r="D35" s="87">
        <f>SUM('Step 1'!D35:AA35)</f>
        <v>571293</v>
      </c>
      <c r="E35" s="87">
        <f>SUM('Step 1'!E35:AB35)</f>
        <v>572065</v>
      </c>
      <c r="F35" s="87">
        <f>SUM('Step 1'!F35:AC35)</f>
        <v>572821</v>
      </c>
      <c r="G35" s="87">
        <f>SUM('Step 1'!G35:AD35)</f>
        <v>573754</v>
      </c>
      <c r="H35" s="87">
        <f>SUM('Step 1'!H35:AE35)</f>
        <v>574639</v>
      </c>
      <c r="I35" s="87">
        <f>SUM('Step 1'!I35:AF35)</f>
        <v>575451</v>
      </c>
      <c r="J35" s="87">
        <f>SUM('Step 1'!J35:AG35)</f>
        <v>576357</v>
      </c>
      <c r="K35" s="88"/>
      <c r="L35" s="88"/>
    </row>
    <row r="36" spans="1:12" x14ac:dyDescent="0.25">
      <c r="A36" s="25" t="s">
        <v>87</v>
      </c>
      <c r="B36" s="87">
        <f>SUM('Step 1'!B36:Y36)</f>
        <v>596773</v>
      </c>
      <c r="C36" s="87">
        <f>SUM('Step 1'!C36:Z36)</f>
        <v>598102</v>
      </c>
      <c r="D36" s="87">
        <f>SUM('Step 1'!D36:AA36)</f>
        <v>599277</v>
      </c>
      <c r="E36" s="87">
        <f>SUM('Step 1'!E36:AB36)</f>
        <v>600352</v>
      </c>
      <c r="F36" s="87">
        <f>SUM('Step 1'!F36:AC36)</f>
        <v>601355</v>
      </c>
      <c r="G36" s="87">
        <f>SUM('Step 1'!G36:AD36)</f>
        <v>602542</v>
      </c>
      <c r="H36" s="87">
        <f>SUM('Step 1'!H36:AE36)</f>
        <v>603537</v>
      </c>
      <c r="I36" s="87">
        <f>SUM('Step 1'!I36:AF36)</f>
        <v>604408</v>
      </c>
      <c r="J36" s="87">
        <f>SUM('Step 1'!J36:AG36)</f>
        <v>605498</v>
      </c>
      <c r="K36" s="88"/>
      <c r="L36" s="88"/>
    </row>
    <row r="37" spans="1:12" x14ac:dyDescent="0.25">
      <c r="A37" s="25" t="s">
        <v>88</v>
      </c>
      <c r="B37" s="87">
        <f>SUM('Step 1'!B37:Y37)</f>
        <v>131146</v>
      </c>
      <c r="C37" s="87">
        <f>SUM('Step 1'!C37:Z37)</f>
        <v>131414</v>
      </c>
      <c r="D37" s="87">
        <f>SUM('Step 1'!D37:AA37)</f>
        <v>131642</v>
      </c>
      <c r="E37" s="87">
        <f>SUM('Step 1'!E37:AB37)</f>
        <v>131831</v>
      </c>
      <c r="F37" s="87">
        <f>SUM('Step 1'!F37:AC37)</f>
        <v>131997</v>
      </c>
      <c r="G37" s="87">
        <f>SUM('Step 1'!G37:AD37)</f>
        <v>132167</v>
      </c>
      <c r="H37" s="87">
        <f>SUM('Step 1'!H37:AE37)</f>
        <v>132340</v>
      </c>
      <c r="I37" s="87">
        <f>SUM('Step 1'!I37:AF37)</f>
        <v>132488</v>
      </c>
      <c r="J37" s="87">
        <f>SUM('Step 1'!J37:AG37)</f>
        <v>132675</v>
      </c>
      <c r="K37" s="88"/>
      <c r="L37" s="88"/>
    </row>
    <row r="38" spans="1:12" x14ac:dyDescent="0.25">
      <c r="A38" s="25" t="s">
        <v>89</v>
      </c>
      <c r="B38" s="87">
        <f>SUM('Step 1'!B38:Y38)</f>
        <v>18639</v>
      </c>
      <c r="C38" s="87">
        <f>SUM('Step 1'!C38:Z38)</f>
        <v>18667</v>
      </c>
      <c r="D38" s="87">
        <f>SUM('Step 1'!D38:AA38)</f>
        <v>18691</v>
      </c>
      <c r="E38" s="87">
        <f>SUM('Step 1'!E38:AB38)</f>
        <v>18720</v>
      </c>
      <c r="F38" s="87">
        <f>SUM('Step 1'!F38:AC38)</f>
        <v>18753</v>
      </c>
      <c r="G38" s="87">
        <f>SUM('Step 1'!G38:AD38)</f>
        <v>18794</v>
      </c>
      <c r="H38" s="87">
        <f>SUM('Step 1'!H38:AE38)</f>
        <v>18839</v>
      </c>
      <c r="I38" s="87">
        <f>SUM('Step 1'!I38:AF38)</f>
        <v>18869</v>
      </c>
      <c r="J38" s="87">
        <f>SUM('Step 1'!J38:AG38)</f>
        <v>18903</v>
      </c>
      <c r="K38" s="88"/>
      <c r="L38" s="88"/>
    </row>
    <row r="39" spans="1:12" x14ac:dyDescent="0.25">
      <c r="A39" s="25" t="s">
        <v>90</v>
      </c>
      <c r="B39" s="87">
        <f>SUM('Step 1'!B39:Y39)</f>
        <v>72896</v>
      </c>
      <c r="C39" s="87">
        <f>SUM('Step 1'!C39:Z39)</f>
        <v>73083</v>
      </c>
      <c r="D39" s="87">
        <f>SUM('Step 1'!D39:AA39)</f>
        <v>73265</v>
      </c>
      <c r="E39" s="87">
        <f>SUM('Step 1'!E39:AB39)</f>
        <v>73433</v>
      </c>
      <c r="F39" s="87">
        <f>SUM('Step 1'!F39:AC39)</f>
        <v>73578</v>
      </c>
      <c r="G39" s="87">
        <f>SUM('Step 1'!G39:AD39)</f>
        <v>73737</v>
      </c>
      <c r="H39" s="87">
        <f>SUM('Step 1'!H39:AE39)</f>
        <v>73883</v>
      </c>
      <c r="I39" s="87">
        <f>SUM('Step 1'!I39:AF39)</f>
        <v>74011</v>
      </c>
      <c r="J39" s="87">
        <f>SUM('Step 1'!J39:AG39)</f>
        <v>74155</v>
      </c>
      <c r="K39" s="88"/>
      <c r="L39" s="88"/>
    </row>
    <row r="40" spans="1:12" x14ac:dyDescent="0.25">
      <c r="A40" s="25" t="s">
        <v>91</v>
      </c>
      <c r="B40" s="87">
        <f>SUM('Step 1'!B40:Y40)</f>
        <v>9306698</v>
      </c>
      <c r="C40" s="87">
        <f>SUM('Step 1'!C40:Z40)</f>
        <v>9329069</v>
      </c>
      <c r="D40" s="87">
        <f>SUM('Step 1'!D40:AA40)</f>
        <v>9349434</v>
      </c>
      <c r="E40" s="87">
        <f>SUM('Step 1'!E40:AB40)</f>
        <v>9368687</v>
      </c>
      <c r="F40" s="87">
        <f>SUM('Step 1'!F40:AC40)</f>
        <v>9385989</v>
      </c>
      <c r="G40" s="87">
        <f>SUM('Step 1'!G40:AD40)</f>
        <v>9405617</v>
      </c>
      <c r="H40" s="87">
        <f>SUM('Step 1'!H40:AE40)</f>
        <v>9423355</v>
      </c>
      <c r="I40" s="87">
        <f>SUM('Step 1'!I40:AF40)</f>
        <v>9439098</v>
      </c>
      <c r="J40" s="87">
        <f>SUM('Step 1'!J40:AG40)</f>
        <v>9457979</v>
      </c>
      <c r="K40" s="88"/>
      <c r="L40" s="88"/>
    </row>
    <row r="41" spans="1:12" x14ac:dyDescent="0.25">
      <c r="A41" s="25" t="s">
        <v>92</v>
      </c>
      <c r="B41" s="87">
        <f>SUM('Step 1'!B41:Y41)</f>
        <v>66466125</v>
      </c>
      <c r="C41" s="87">
        <f>SUM('Step 1'!C41:Z41)</f>
        <v>66607832</v>
      </c>
      <c r="D41" s="87">
        <f>SUM('Step 1'!D41:AA41)</f>
        <v>66737816</v>
      </c>
      <c r="E41" s="87">
        <f>SUM('Step 1'!E41:AB41)</f>
        <v>66858592</v>
      </c>
      <c r="F41" s="87">
        <f>SUM('Step 1'!F41:AC41)</f>
        <v>66967907</v>
      </c>
      <c r="G41" s="87">
        <f>SUM('Step 1'!G41:AD41)</f>
        <v>67093325</v>
      </c>
      <c r="H41" s="87">
        <f>SUM('Step 1'!H41:AE41)</f>
        <v>67205322</v>
      </c>
      <c r="I41" s="87">
        <f>SUM('Step 1'!I41:AF41)</f>
        <v>67304747</v>
      </c>
      <c r="J41" s="87">
        <f>SUM('Step 1'!J41:AG41)</f>
        <v>67424977</v>
      </c>
      <c r="K41" s="88"/>
      <c r="L41" s="88"/>
    </row>
    <row r="42" spans="1:12" x14ac:dyDescent="0.25">
      <c r="A42" s="25" t="s">
        <v>93</v>
      </c>
      <c r="B42" s="87">
        <f>SUM('Step 1'!B42:Y42)</f>
        <v>39588264</v>
      </c>
      <c r="C42" s="87">
        <f>SUM('Step 1'!C42:Z42)</f>
        <v>39683215</v>
      </c>
      <c r="D42" s="87">
        <f>SUM('Step 1'!D42:AA42)</f>
        <v>39769821</v>
      </c>
      <c r="E42" s="87">
        <f>SUM('Step 1'!E42:AB42)</f>
        <v>39851734</v>
      </c>
      <c r="F42" s="87">
        <f>SUM('Step 1'!F42:AC42)</f>
        <v>39925993</v>
      </c>
      <c r="G42" s="87">
        <f>SUM('Step 1'!G42:AD42)</f>
        <v>40009716</v>
      </c>
      <c r="H42" s="87">
        <f>SUM('Step 1'!H42:AE42)</f>
        <v>40085733</v>
      </c>
      <c r="I42" s="87">
        <f>SUM('Step 1'!I42:AF42)</f>
        <v>40154094</v>
      </c>
      <c r="J42" s="87">
        <f>SUM('Step 1'!J42:AG42)</f>
        <v>40235698</v>
      </c>
      <c r="K42" s="88"/>
      <c r="L42" s="88"/>
    </row>
    <row r="43" spans="1:12" x14ac:dyDescent="0.25">
      <c r="A43" s="25" t="s">
        <v>94</v>
      </c>
      <c r="B43" s="87">
        <f>SUM('Step 1'!B43:Y43)</f>
        <v>104683655</v>
      </c>
      <c r="C43" s="87">
        <f>SUM('Step 1'!C43:Z43)</f>
        <v>104867955</v>
      </c>
      <c r="D43" s="87">
        <f>SUM('Step 1'!D43:AA43)</f>
        <v>105033175</v>
      </c>
      <c r="E43" s="87">
        <f>SUM('Step 1'!E43:AB43)</f>
        <v>105180505</v>
      </c>
      <c r="F43" s="87">
        <f>SUM('Step 1'!F43:AC43)</f>
        <v>105315940</v>
      </c>
      <c r="G43" s="87">
        <f>SUM('Step 1'!G43:AD43)</f>
        <v>105472066</v>
      </c>
      <c r="H43" s="87">
        <f>SUM('Step 1'!H43:AE43)</f>
        <v>105611040</v>
      </c>
      <c r="I43" s="87">
        <f>SUM('Step 1'!I43:AF43)</f>
        <v>105734635</v>
      </c>
      <c r="J43" s="87">
        <f>SUM('Step 1'!J43:AG43)</f>
        <v>105885633</v>
      </c>
      <c r="K43" s="88"/>
      <c r="L43" s="88"/>
    </row>
    <row r="44" spans="1:12" x14ac:dyDescent="0.25">
      <c r="A44" s="25" t="s">
        <v>95</v>
      </c>
      <c r="B44" s="87">
        <f>SUM('Step 1'!B44:Y44)</f>
        <v>260353</v>
      </c>
      <c r="C44" s="87">
        <f>SUM('Step 1'!C44:Z44)</f>
        <v>260989</v>
      </c>
      <c r="D44" s="87">
        <f>SUM('Step 1'!D44:AA44)</f>
        <v>261443</v>
      </c>
      <c r="E44" s="87">
        <f>SUM('Step 1'!E44:AB44)</f>
        <v>261848</v>
      </c>
      <c r="F44" s="87">
        <f>SUM('Step 1'!F44:AC44)</f>
        <v>262222</v>
      </c>
      <c r="G44" s="87">
        <f>SUM('Step 1'!G44:AD44)</f>
        <v>262706</v>
      </c>
      <c r="H44" s="87">
        <f>SUM('Step 1'!H44:AE44)</f>
        <v>263006</v>
      </c>
      <c r="I44" s="87">
        <f>SUM('Step 1'!I44:AF44)</f>
        <v>263241</v>
      </c>
      <c r="J44" s="87">
        <f>SUM('Step 1'!J44:AG44)</f>
        <v>263394</v>
      </c>
      <c r="K44" s="88"/>
      <c r="L44" s="88"/>
    </row>
    <row r="45" spans="1:12" x14ac:dyDescent="0.25">
      <c r="A45" s="25" t="s">
        <v>96</v>
      </c>
      <c r="B45" s="87">
        <f>SUM('Step 1'!B45:Y45)</f>
        <v>88906</v>
      </c>
      <c r="C45" s="87">
        <f>SUM('Step 1'!C45:Z45)</f>
        <v>89108</v>
      </c>
      <c r="D45" s="87">
        <f>SUM('Step 1'!D45:AA45)</f>
        <v>89286</v>
      </c>
      <c r="E45" s="87">
        <f>SUM('Step 1'!E45:AB45)</f>
        <v>89461</v>
      </c>
      <c r="F45" s="87">
        <f>SUM('Step 1'!F45:AC45)</f>
        <v>89631</v>
      </c>
      <c r="G45" s="87">
        <f>SUM('Step 1'!G45:AD45)</f>
        <v>89817</v>
      </c>
      <c r="H45" s="87">
        <f>SUM('Step 1'!H45:AE45)</f>
        <v>89989</v>
      </c>
      <c r="I45" s="87">
        <f>SUM('Step 1'!I45:AF45)</f>
        <v>90144</v>
      </c>
      <c r="J45" s="87">
        <f>SUM('Step 1'!J45:AG45)</f>
        <v>90335</v>
      </c>
      <c r="K45" s="88"/>
      <c r="L45" s="88"/>
    </row>
    <row r="46" spans="1:12" x14ac:dyDescent="0.25">
      <c r="A46" s="25" t="s">
        <v>97</v>
      </c>
      <c r="B46" s="87">
        <f>SUM('Step 1'!B46:Y46)</f>
        <v>108248</v>
      </c>
      <c r="C46" s="87">
        <f>SUM('Step 1'!C46:Z46)</f>
        <v>108511</v>
      </c>
      <c r="D46" s="87">
        <f>SUM('Step 1'!D46:AA46)</f>
        <v>108753</v>
      </c>
      <c r="E46" s="87">
        <f>SUM('Step 1'!E46:AB46)</f>
        <v>108983</v>
      </c>
      <c r="F46" s="87">
        <f>SUM('Step 1'!F46:AC46)</f>
        <v>109187</v>
      </c>
      <c r="G46" s="87">
        <f>SUM('Step 1'!G46:AD46)</f>
        <v>109414</v>
      </c>
      <c r="H46" s="87">
        <f>SUM('Step 1'!H46:AE46)</f>
        <v>109626</v>
      </c>
      <c r="I46" s="87">
        <f>SUM('Step 1'!I46:AF46)</f>
        <v>109806</v>
      </c>
      <c r="J46" s="87">
        <f>SUM('Step 1'!J46:AG46)</f>
        <v>110016</v>
      </c>
      <c r="K46" s="88"/>
      <c r="L46" s="88"/>
    </row>
    <row r="47" spans="1:12" x14ac:dyDescent="0.25">
      <c r="A47" s="25" t="s">
        <v>98</v>
      </c>
      <c r="B47" s="87">
        <f>SUM('Step 1'!B47:Y47)</f>
        <v>67103</v>
      </c>
      <c r="C47" s="87">
        <f>SUM('Step 1'!C47:Z47)</f>
        <v>67226</v>
      </c>
      <c r="D47" s="87">
        <f>SUM('Step 1'!D47:AA47)</f>
        <v>67336</v>
      </c>
      <c r="E47" s="87">
        <f>SUM('Step 1'!E47:AB47)</f>
        <v>67427</v>
      </c>
      <c r="F47" s="87">
        <f>SUM('Step 1'!F47:AC47)</f>
        <v>67506</v>
      </c>
      <c r="G47" s="87">
        <f>SUM('Step 1'!G47:AD47)</f>
        <v>67580</v>
      </c>
      <c r="H47" s="87">
        <f>SUM('Step 1'!H47:AE47)</f>
        <v>67628</v>
      </c>
      <c r="I47" s="87">
        <f>SUM('Step 1'!I47:AF47)</f>
        <v>67677</v>
      </c>
      <c r="J47" s="87">
        <f>SUM('Step 1'!J47:AG47)</f>
        <v>67760</v>
      </c>
      <c r="K47" s="88"/>
      <c r="L47" s="88"/>
    </row>
    <row r="48" spans="1:12" x14ac:dyDescent="0.25">
      <c r="A48" s="25" t="s">
        <v>99</v>
      </c>
      <c r="B48" s="87">
        <f>SUM('Step 1'!B48:Y48)</f>
        <v>500485</v>
      </c>
      <c r="C48" s="87">
        <f>SUM('Step 1'!C48:Z48)</f>
        <v>501665</v>
      </c>
      <c r="D48" s="87">
        <f>SUM('Step 1'!D48:AA48)</f>
        <v>502729</v>
      </c>
      <c r="E48" s="87">
        <f>SUM('Step 1'!E48:AB48)</f>
        <v>503736</v>
      </c>
      <c r="F48" s="87">
        <f>SUM('Step 1'!F48:AC48)</f>
        <v>504692</v>
      </c>
      <c r="G48" s="87">
        <f>SUM('Step 1'!G48:AD48)</f>
        <v>505751</v>
      </c>
      <c r="H48" s="87">
        <f>SUM('Step 1'!H48:AE48)</f>
        <v>506732</v>
      </c>
      <c r="I48" s="87">
        <f>SUM('Step 1'!I48:AF48)</f>
        <v>507559</v>
      </c>
      <c r="J48" s="87">
        <f>SUM('Step 1'!J48:AG48)</f>
        <v>508544</v>
      </c>
      <c r="K48" s="88"/>
      <c r="L48" s="88"/>
    </row>
    <row r="49" spans="1:12" x14ac:dyDescent="0.25">
      <c r="A49" s="25" t="s">
        <v>100</v>
      </c>
      <c r="B49" s="87">
        <f>SUM('Step 1'!B49:Y49)</f>
        <v>126959</v>
      </c>
      <c r="C49" s="87">
        <f>SUM('Step 1'!C49:Z49)</f>
        <v>127266</v>
      </c>
      <c r="D49" s="87">
        <f>SUM('Step 1'!D49:AA49)</f>
        <v>127503</v>
      </c>
      <c r="E49" s="87">
        <f>SUM('Step 1'!E49:AB49)</f>
        <v>127697</v>
      </c>
      <c r="F49" s="87">
        <f>SUM('Step 1'!F49:AC49)</f>
        <v>127898</v>
      </c>
      <c r="G49" s="87">
        <f>SUM('Step 1'!G49:AD49)</f>
        <v>128185</v>
      </c>
      <c r="H49" s="87">
        <f>SUM('Step 1'!H49:AE49)</f>
        <v>128400</v>
      </c>
      <c r="I49" s="87">
        <f>SUM('Step 1'!I49:AF49)</f>
        <v>128581</v>
      </c>
      <c r="J49" s="87">
        <f>SUM('Step 1'!J49:AG49)</f>
        <v>128719</v>
      </c>
      <c r="K49" s="88"/>
      <c r="L49" s="88"/>
    </row>
    <row r="50" spans="1:12" x14ac:dyDescent="0.25">
      <c r="A50" s="25" t="s">
        <v>101</v>
      </c>
      <c r="B50" s="87">
        <f>SUM('Step 1'!B50:Y50)</f>
        <v>363046</v>
      </c>
      <c r="C50" s="87">
        <f>SUM('Step 1'!C50:Z50)</f>
        <v>363868</v>
      </c>
      <c r="D50" s="87">
        <f>SUM('Step 1'!D50:AA50)</f>
        <v>364617</v>
      </c>
      <c r="E50" s="87">
        <f>SUM('Step 1'!E50:AB50)</f>
        <v>365320</v>
      </c>
      <c r="F50" s="87">
        <f>SUM('Step 1'!F50:AC50)</f>
        <v>365941</v>
      </c>
      <c r="G50" s="87">
        <f>SUM('Step 1'!G50:AD50)</f>
        <v>366602</v>
      </c>
      <c r="H50" s="87">
        <f>SUM('Step 1'!H50:AE50)</f>
        <v>367187</v>
      </c>
      <c r="I50" s="87">
        <f>SUM('Step 1'!I50:AF50)</f>
        <v>367649</v>
      </c>
      <c r="J50" s="87">
        <f>SUM('Step 1'!J50:AG50)</f>
        <v>368286</v>
      </c>
      <c r="K50" s="88"/>
      <c r="L50" s="88"/>
    </row>
    <row r="51" spans="1:12" x14ac:dyDescent="0.25">
      <c r="A51" s="25" t="s">
        <v>102</v>
      </c>
      <c r="B51" s="87">
        <f>SUM('Step 1'!B51:Y51)</f>
        <v>54617</v>
      </c>
      <c r="C51" s="87">
        <f>SUM('Step 1'!C51:Z51)</f>
        <v>54738</v>
      </c>
      <c r="D51" s="87">
        <f>SUM('Step 1'!D51:AA51)</f>
        <v>54842</v>
      </c>
      <c r="E51" s="87">
        <f>SUM('Step 1'!E51:AB51)</f>
        <v>54936</v>
      </c>
      <c r="F51" s="87">
        <f>SUM('Step 1'!F51:AC51)</f>
        <v>55018</v>
      </c>
      <c r="G51" s="87">
        <f>SUM('Step 1'!G51:AD51)</f>
        <v>55106</v>
      </c>
      <c r="H51" s="87">
        <f>SUM('Step 1'!H51:AE51)</f>
        <v>55171</v>
      </c>
      <c r="I51" s="87">
        <f>SUM('Step 1'!I51:AF51)</f>
        <v>55234</v>
      </c>
      <c r="J51" s="87">
        <f>SUM('Step 1'!J51:AG51)</f>
        <v>55304</v>
      </c>
      <c r="K51" s="88"/>
      <c r="L51" s="88"/>
    </row>
    <row r="52" spans="1:12" x14ac:dyDescent="0.25">
      <c r="A52" s="25" t="s">
        <v>103</v>
      </c>
      <c r="B52" s="87">
        <f>SUM('Step 1'!B52:Y52)</f>
        <v>7183702</v>
      </c>
      <c r="C52" s="87">
        <f>SUM('Step 1'!C52:Z52)</f>
        <v>7196484</v>
      </c>
      <c r="D52" s="87">
        <f>SUM('Step 1'!D52:AA52)</f>
        <v>7207049</v>
      </c>
      <c r="E52" s="87">
        <f>SUM('Step 1'!E52:AB52)</f>
        <v>7216335</v>
      </c>
      <c r="F52" s="87">
        <f>SUM('Step 1'!F52:AC52)</f>
        <v>7225637</v>
      </c>
      <c r="G52" s="87">
        <f>SUM('Step 1'!G52:AD52)</f>
        <v>7236178</v>
      </c>
      <c r="H52" s="87">
        <f>SUM('Step 1'!H52:AE52)</f>
        <v>7245501</v>
      </c>
      <c r="I52" s="87">
        <f>SUM('Step 1'!I52:AF52)</f>
        <v>7252409</v>
      </c>
      <c r="J52" s="87">
        <f>SUM('Step 1'!J52:AG52)</f>
        <v>7261756</v>
      </c>
      <c r="K52" s="88"/>
      <c r="L52" s="88"/>
    </row>
    <row r="53" spans="1:12" x14ac:dyDescent="0.25">
      <c r="A53" s="25" t="s">
        <v>104</v>
      </c>
      <c r="B53" s="87">
        <f>SUM('Step 1'!B53:Y53)</f>
        <v>1164180</v>
      </c>
      <c r="C53" s="87">
        <f>SUM('Step 1'!C53:Z53)</f>
        <v>1166612</v>
      </c>
      <c r="D53" s="87">
        <f>SUM('Step 1'!D53:AA53)</f>
        <v>1168786</v>
      </c>
      <c r="E53" s="87">
        <f>SUM('Step 1'!E53:AB53)</f>
        <v>1170741</v>
      </c>
      <c r="F53" s="87">
        <f>SUM('Step 1'!F53:AC53)</f>
        <v>1172355</v>
      </c>
      <c r="G53" s="87">
        <f>SUM('Step 1'!G53:AD53)</f>
        <v>1174155</v>
      </c>
      <c r="H53" s="87">
        <f>SUM('Step 1'!H53:AE53)</f>
        <v>1175677</v>
      </c>
      <c r="I53" s="87">
        <f>SUM('Step 1'!I53:AF53)</f>
        <v>1176769</v>
      </c>
      <c r="J53" s="87">
        <f>SUM('Step 1'!J53:AG53)</f>
        <v>1178609</v>
      </c>
      <c r="K53" s="88"/>
      <c r="L53" s="88"/>
    </row>
    <row r="54" spans="1:12" x14ac:dyDescent="0.25">
      <c r="A54" s="25" t="s">
        <v>105</v>
      </c>
      <c r="B54" s="87">
        <f>SUM('Step 1'!B54:Y54)</f>
        <v>2631302</v>
      </c>
      <c r="C54" s="87">
        <f>SUM('Step 1'!C54:Z54)</f>
        <v>2637001</v>
      </c>
      <c r="D54" s="87">
        <f>SUM('Step 1'!D54:AA54)</f>
        <v>2642265</v>
      </c>
      <c r="E54" s="87">
        <f>SUM('Step 1'!E54:AB54)</f>
        <v>2647060</v>
      </c>
      <c r="F54" s="87">
        <f>SUM('Step 1'!F54:AC54)</f>
        <v>2651236</v>
      </c>
      <c r="G54" s="87">
        <f>SUM('Step 1'!G54:AD54)</f>
        <v>2655681</v>
      </c>
      <c r="H54" s="87">
        <f>SUM('Step 1'!H54:AE54)</f>
        <v>2659642</v>
      </c>
      <c r="I54" s="87">
        <f>SUM('Step 1'!I54:AF54)</f>
        <v>2662790</v>
      </c>
      <c r="J54" s="87">
        <f>SUM('Step 1'!J54:AG54)</f>
        <v>2667425</v>
      </c>
      <c r="K54" s="88"/>
      <c r="L54" s="88"/>
    </row>
    <row r="55" spans="1:12" x14ac:dyDescent="0.25">
      <c r="A55" s="25" t="s">
        <v>106</v>
      </c>
      <c r="B55" s="87">
        <f>SUM('Step 1'!B55:Y55)</f>
        <v>45978</v>
      </c>
      <c r="C55" s="87">
        <f>SUM('Step 1'!C55:Z55)</f>
        <v>46061</v>
      </c>
      <c r="D55" s="87">
        <f>SUM('Step 1'!D55:AA55)</f>
        <v>46146</v>
      </c>
      <c r="E55" s="87">
        <f>SUM('Step 1'!E55:AB55)</f>
        <v>46209</v>
      </c>
      <c r="F55" s="87">
        <f>SUM('Step 1'!F55:AC55)</f>
        <v>46274</v>
      </c>
      <c r="G55" s="87">
        <f>SUM('Step 1'!G55:AD55)</f>
        <v>46322</v>
      </c>
      <c r="H55" s="87">
        <f>SUM('Step 1'!H55:AE55)</f>
        <v>46364</v>
      </c>
      <c r="I55" s="87">
        <f>SUM('Step 1'!I55:AF55)</f>
        <v>46394</v>
      </c>
      <c r="J55" s="87">
        <f>SUM('Step 1'!J55:AG55)</f>
        <v>46443</v>
      </c>
      <c r="K55" s="88"/>
      <c r="L55" s="88"/>
    </row>
    <row r="56" spans="1:12" x14ac:dyDescent="0.25">
      <c r="A56" s="25" t="s">
        <v>107</v>
      </c>
      <c r="B56" s="87">
        <f>SUM('Step 1'!B56:Y56)</f>
        <v>806360</v>
      </c>
      <c r="C56" s="87">
        <f>SUM('Step 1'!C56:Z56)</f>
        <v>808400</v>
      </c>
      <c r="D56" s="87">
        <f>SUM('Step 1'!D56:AA56)</f>
        <v>810268</v>
      </c>
      <c r="E56" s="87">
        <f>SUM('Step 1'!E56:AB56)</f>
        <v>812055</v>
      </c>
      <c r="F56" s="87">
        <f>SUM('Step 1'!F56:AC56)</f>
        <v>813658</v>
      </c>
      <c r="G56" s="87">
        <f>SUM('Step 1'!G56:AD56)</f>
        <v>815431</v>
      </c>
      <c r="H56" s="87">
        <f>SUM('Step 1'!H56:AE56)</f>
        <v>817029</v>
      </c>
      <c r="I56" s="87">
        <f>SUM('Step 1'!I56:AF56)</f>
        <v>818509</v>
      </c>
      <c r="J56" s="87">
        <f>SUM('Step 1'!J56:AG56)</f>
        <v>820204</v>
      </c>
      <c r="K56" s="88"/>
      <c r="L56" s="88"/>
    </row>
    <row r="57" spans="1:12" x14ac:dyDescent="0.25">
      <c r="A57" s="25" t="s">
        <v>108</v>
      </c>
      <c r="B57" s="87">
        <f>SUM('Step 1'!B57:Y57)</f>
        <v>23698</v>
      </c>
      <c r="C57" s="87">
        <f>SUM('Step 1'!C57:Z57)</f>
        <v>23747</v>
      </c>
      <c r="D57" s="87">
        <f>SUM('Step 1'!D57:AA57)</f>
        <v>23793</v>
      </c>
      <c r="E57" s="87">
        <f>SUM('Step 1'!E57:AB57)</f>
        <v>23818</v>
      </c>
      <c r="F57" s="87">
        <f>SUM('Step 1'!F57:AC57)</f>
        <v>23856</v>
      </c>
      <c r="G57" s="87">
        <f>SUM('Step 1'!G57:AD57)</f>
        <v>23903</v>
      </c>
      <c r="H57" s="87">
        <f>SUM('Step 1'!H57:AE57)</f>
        <v>23937</v>
      </c>
      <c r="I57" s="87">
        <f>SUM('Step 1'!I57:AF57)</f>
        <v>23968</v>
      </c>
      <c r="J57" s="87">
        <f>SUM('Step 1'!J57:AG57)</f>
        <v>23985</v>
      </c>
      <c r="K57" s="88"/>
      <c r="L57" s="88"/>
    </row>
    <row r="58" spans="1:12" x14ac:dyDescent="0.25">
      <c r="A58" s="25" t="s">
        <v>109</v>
      </c>
      <c r="B58" s="87">
        <f>SUM('Step 1'!B58:Y58)</f>
        <v>88484</v>
      </c>
      <c r="C58" s="87">
        <f>SUM('Step 1'!C58:Z58)</f>
        <v>88669</v>
      </c>
      <c r="D58" s="87">
        <f>SUM('Step 1'!D58:AA58)</f>
        <v>88836</v>
      </c>
      <c r="E58" s="87">
        <f>SUM('Step 1'!E58:AB58)</f>
        <v>88917</v>
      </c>
      <c r="F58" s="87">
        <f>SUM('Step 1'!F58:AC58)</f>
        <v>89057</v>
      </c>
      <c r="G58" s="87">
        <f>SUM('Step 1'!G58:AD58)</f>
        <v>89211</v>
      </c>
      <c r="H58" s="87">
        <f>SUM('Step 1'!H58:AE58)</f>
        <v>89305</v>
      </c>
      <c r="I58" s="87">
        <f>SUM('Step 1'!I58:AF58)</f>
        <v>89398</v>
      </c>
      <c r="J58" s="87">
        <f>SUM('Step 1'!J58:AG58)</f>
        <v>89444</v>
      </c>
      <c r="K58" s="88"/>
      <c r="L58" s="88"/>
    </row>
    <row r="59" spans="1:12" x14ac:dyDescent="0.25">
      <c r="A59" s="25" t="s">
        <v>110</v>
      </c>
      <c r="B59" s="87">
        <f>SUM('Step 1'!B59:Y59)</f>
        <v>372806</v>
      </c>
      <c r="C59" s="87">
        <f>SUM('Step 1'!C59:Z59)</f>
        <v>373719</v>
      </c>
      <c r="D59" s="87">
        <f>SUM('Step 1'!D59:AA59)</f>
        <v>374577</v>
      </c>
      <c r="E59" s="87">
        <f>SUM('Step 1'!E59:AB59)</f>
        <v>375359</v>
      </c>
      <c r="F59" s="87">
        <f>SUM('Step 1'!F59:AC59)</f>
        <v>376081</v>
      </c>
      <c r="G59" s="87">
        <f>SUM('Step 1'!G59:AD59)</f>
        <v>376868</v>
      </c>
      <c r="H59" s="87">
        <f>SUM('Step 1'!H59:AE59)</f>
        <v>377606</v>
      </c>
      <c r="I59" s="87">
        <f>SUM('Step 1'!I59:AF59)</f>
        <v>378259</v>
      </c>
      <c r="J59" s="87">
        <f>SUM('Step 1'!J59:AG59)</f>
        <v>379035</v>
      </c>
      <c r="K59" s="88"/>
      <c r="L59" s="88"/>
    </row>
    <row r="60" spans="1:12" x14ac:dyDescent="0.25">
      <c r="A60" s="25" t="s">
        <v>111</v>
      </c>
      <c r="B60" s="87">
        <f>SUM('Step 1'!B60:Y60)</f>
        <v>1653339</v>
      </c>
      <c r="C60" s="87">
        <f>SUM('Step 1'!C60:Z60)</f>
        <v>1657417</v>
      </c>
      <c r="D60" s="87">
        <f>SUM('Step 1'!D60:AA60)</f>
        <v>1661182</v>
      </c>
      <c r="E60" s="87">
        <f>SUM('Step 1'!E60:AB60)</f>
        <v>1664746</v>
      </c>
      <c r="F60" s="87">
        <f>SUM('Step 1'!F60:AC60)</f>
        <v>1667958</v>
      </c>
      <c r="G60" s="87">
        <f>SUM('Step 1'!G60:AD60)</f>
        <v>1671542</v>
      </c>
      <c r="H60" s="87">
        <f>SUM('Step 1'!H60:AE60)</f>
        <v>1674765</v>
      </c>
      <c r="I60" s="87">
        <f>SUM('Step 1'!I60:AF60)</f>
        <v>1677782</v>
      </c>
      <c r="J60" s="87">
        <f>SUM('Step 1'!J60:AG60)</f>
        <v>1681333</v>
      </c>
      <c r="K60" s="88"/>
      <c r="L60" s="88"/>
    </row>
    <row r="61" spans="1:12" x14ac:dyDescent="0.25">
      <c r="A61" s="25" t="s">
        <v>112</v>
      </c>
      <c r="B61" s="87">
        <f>SUM('Step 1'!B61:Y61)</f>
        <v>301144</v>
      </c>
      <c r="C61" s="87">
        <f>SUM('Step 1'!C61:Z61)</f>
        <v>301884</v>
      </c>
      <c r="D61" s="87">
        <f>SUM('Step 1'!D61:AA61)</f>
        <v>302513</v>
      </c>
      <c r="E61" s="87">
        <f>SUM('Step 1'!E61:AB61)</f>
        <v>303096</v>
      </c>
      <c r="F61" s="87">
        <f>SUM('Step 1'!F61:AC61)</f>
        <v>303644</v>
      </c>
      <c r="G61" s="87">
        <f>SUM('Step 1'!G61:AD61)</f>
        <v>304251</v>
      </c>
      <c r="H61" s="87">
        <f>SUM('Step 1'!H61:AE61)</f>
        <v>304810</v>
      </c>
      <c r="I61" s="87">
        <f>SUM('Step 1'!I61:AF61)</f>
        <v>305297</v>
      </c>
      <c r="J61" s="87">
        <f>SUM('Step 1'!J61:AG61)</f>
        <v>305903</v>
      </c>
      <c r="K61" s="88"/>
      <c r="L61" s="88"/>
    </row>
    <row r="62" spans="1:12" x14ac:dyDescent="0.25">
      <c r="A62" s="25" t="s">
        <v>113</v>
      </c>
      <c r="B62" s="87">
        <f>SUM('Step 1'!B62:Y62)</f>
        <v>62574</v>
      </c>
      <c r="C62" s="87">
        <f>SUM('Step 1'!C62:Z62)</f>
        <v>62720</v>
      </c>
      <c r="D62" s="87">
        <f>SUM('Step 1'!D62:AA62)</f>
        <v>62860</v>
      </c>
      <c r="E62" s="87">
        <f>SUM('Step 1'!E62:AB62)</f>
        <v>62988</v>
      </c>
      <c r="F62" s="87">
        <f>SUM('Step 1'!F62:AC62)</f>
        <v>63105</v>
      </c>
      <c r="G62" s="87">
        <f>SUM('Step 1'!G62:AD62)</f>
        <v>63232</v>
      </c>
      <c r="H62" s="87">
        <f>SUM('Step 1'!H62:AE62)</f>
        <v>63350</v>
      </c>
      <c r="I62" s="87">
        <f>SUM('Step 1'!I62:AF62)</f>
        <v>63464</v>
      </c>
      <c r="J62" s="87">
        <f>SUM('Step 1'!J62:AG62)</f>
        <v>63591</v>
      </c>
      <c r="K62" s="88"/>
      <c r="L62" s="88"/>
    </row>
    <row r="63" spans="1:12" x14ac:dyDescent="0.25">
      <c r="A63" s="25" t="s">
        <v>114</v>
      </c>
      <c r="B63" s="87">
        <f>SUM('Step 1'!B63:Y63)</f>
        <v>163199</v>
      </c>
      <c r="C63" s="87">
        <f>SUM('Step 1'!C63:Z63)</f>
        <v>163627</v>
      </c>
      <c r="D63" s="87">
        <f>SUM('Step 1'!D63:AA63)</f>
        <v>163984</v>
      </c>
      <c r="E63" s="87">
        <f>SUM('Step 1'!E63:AB63)</f>
        <v>164332</v>
      </c>
      <c r="F63" s="87">
        <f>SUM('Step 1'!F63:AC63)</f>
        <v>164616</v>
      </c>
      <c r="G63" s="87">
        <f>SUM('Step 1'!G63:AD63)</f>
        <v>164937</v>
      </c>
      <c r="H63" s="87">
        <f>SUM('Step 1'!H63:AE63)</f>
        <v>165244</v>
      </c>
      <c r="I63" s="87">
        <f>SUM('Step 1'!I63:AF63)</f>
        <v>165497</v>
      </c>
      <c r="J63" s="87">
        <f>SUM('Step 1'!J63:AG63)</f>
        <v>165796</v>
      </c>
      <c r="K63" s="88"/>
      <c r="L63" s="88"/>
    </row>
    <row r="64" spans="1:12" x14ac:dyDescent="0.25">
      <c r="A64" s="25" t="s">
        <v>115</v>
      </c>
      <c r="B64" s="87">
        <f>SUM('Step 1'!B64:Y64)</f>
        <v>15965</v>
      </c>
      <c r="C64" s="87">
        <f>SUM('Step 1'!C64:Z64)</f>
        <v>16007</v>
      </c>
      <c r="D64" s="87">
        <f>SUM('Step 1'!D64:AA64)</f>
        <v>16048</v>
      </c>
      <c r="E64" s="87">
        <f>SUM('Step 1'!E64:AB64)</f>
        <v>16072</v>
      </c>
      <c r="F64" s="87">
        <f>SUM('Step 1'!F64:AC64)</f>
        <v>16102</v>
      </c>
      <c r="G64" s="87">
        <f>SUM('Step 1'!G64:AD64)</f>
        <v>16135</v>
      </c>
      <c r="H64" s="87">
        <f>SUM('Step 1'!H64:AE64)</f>
        <v>16139</v>
      </c>
      <c r="I64" s="87">
        <f>SUM('Step 1'!I64:AF64)</f>
        <v>16150</v>
      </c>
      <c r="J64" s="87">
        <f>SUM('Step 1'!J64:AG64)</f>
        <v>16149</v>
      </c>
      <c r="K64" s="88"/>
      <c r="L64" s="88"/>
    </row>
    <row r="65" spans="1:12" x14ac:dyDescent="0.25">
      <c r="A65" s="25" t="s">
        <v>116</v>
      </c>
      <c r="B65" s="87">
        <f>SUM('Step 1'!B65:Y65)</f>
        <v>193882</v>
      </c>
      <c r="C65" s="87">
        <f>SUM('Step 1'!C65:Z65)</f>
        <v>194227</v>
      </c>
      <c r="D65" s="87">
        <f>SUM('Step 1'!D65:AA65)</f>
        <v>194559</v>
      </c>
      <c r="E65" s="87">
        <f>SUM('Step 1'!E65:AB65)</f>
        <v>194816</v>
      </c>
      <c r="F65" s="87">
        <f>SUM('Step 1'!F65:AC65)</f>
        <v>195072</v>
      </c>
      <c r="G65" s="87">
        <f>SUM('Step 1'!G65:AD65)</f>
        <v>195294</v>
      </c>
      <c r="H65" s="87">
        <f>SUM('Step 1'!H65:AE65)</f>
        <v>195495</v>
      </c>
      <c r="I65" s="87">
        <f>SUM('Step 1'!I65:AF65)</f>
        <v>195639</v>
      </c>
      <c r="J65" s="87">
        <f>SUM('Step 1'!J65:AG65)</f>
        <v>195860</v>
      </c>
      <c r="K65" s="88"/>
      <c r="L65" s="88"/>
    </row>
    <row r="66" spans="1:12" x14ac:dyDescent="0.25">
      <c r="A66" s="25" t="s">
        <v>117</v>
      </c>
      <c r="B66" s="87">
        <f>SUM('Step 1'!B66:Y66)</f>
        <v>72966</v>
      </c>
      <c r="C66" s="87">
        <f>SUM('Step 1'!C66:Z66)</f>
        <v>73151</v>
      </c>
      <c r="D66" s="87">
        <f>SUM('Step 1'!D66:AA66)</f>
        <v>73279</v>
      </c>
      <c r="E66" s="87">
        <f>SUM('Step 1'!E66:AB66)</f>
        <v>73375</v>
      </c>
      <c r="F66" s="87">
        <f>SUM('Step 1'!F66:AC66)</f>
        <v>73484</v>
      </c>
      <c r="G66" s="87">
        <f>SUM('Step 1'!G66:AD66)</f>
        <v>73645</v>
      </c>
      <c r="H66" s="87">
        <f>SUM('Step 1'!H66:AE66)</f>
        <v>73762</v>
      </c>
      <c r="I66" s="87">
        <f>SUM('Step 1'!I66:AF66)</f>
        <v>73840</v>
      </c>
      <c r="J66" s="87">
        <f>SUM('Step 1'!J66:AG66)</f>
        <v>73908</v>
      </c>
      <c r="K66" s="88"/>
      <c r="L66" s="88"/>
    </row>
    <row r="67" spans="1:12" x14ac:dyDescent="0.25">
      <c r="A67" s="25" t="s">
        <v>118</v>
      </c>
      <c r="B67" s="87">
        <f>SUM('Step 1'!B67:Y67)</f>
        <v>466425</v>
      </c>
      <c r="C67" s="87">
        <f>SUM('Step 1'!C67:Z67)</f>
        <v>467409</v>
      </c>
      <c r="D67" s="87">
        <f>SUM('Step 1'!D67:AA67)</f>
        <v>468359</v>
      </c>
      <c r="E67" s="87">
        <f>SUM('Step 1'!E67:AB67)</f>
        <v>469203</v>
      </c>
      <c r="F67" s="87">
        <f>SUM('Step 1'!F67:AC67)</f>
        <v>469994</v>
      </c>
      <c r="G67" s="87">
        <f>SUM('Step 1'!G67:AD67)</f>
        <v>470932</v>
      </c>
      <c r="H67" s="87">
        <f>SUM('Step 1'!H67:AE67)</f>
        <v>471746</v>
      </c>
      <c r="I67" s="87">
        <f>SUM('Step 1'!I67:AF67)</f>
        <v>472466</v>
      </c>
      <c r="J67" s="87">
        <f>SUM('Step 1'!J67:AG67)</f>
        <v>473355</v>
      </c>
      <c r="K67" s="88"/>
      <c r="L67" s="88"/>
    </row>
    <row r="68" spans="1:12" x14ac:dyDescent="0.25">
      <c r="A68" s="25" t="s">
        <v>119</v>
      </c>
      <c r="B68" s="87">
        <f>SUM('Step 1'!B68:Y68)</f>
        <v>497056</v>
      </c>
      <c r="C68" s="87">
        <f>SUM('Step 1'!C68:Z68)</f>
        <v>498185</v>
      </c>
      <c r="D68" s="87">
        <f>SUM('Step 1'!D68:AA68)</f>
        <v>499237</v>
      </c>
      <c r="E68" s="87">
        <f>SUM('Step 1'!E68:AB68)</f>
        <v>500220</v>
      </c>
      <c r="F68" s="87">
        <f>SUM('Step 1'!F68:AC68)</f>
        <v>501106</v>
      </c>
      <c r="G68" s="87">
        <f>SUM('Step 1'!G68:AD68)</f>
        <v>502163</v>
      </c>
      <c r="H68" s="87">
        <f>SUM('Step 1'!H68:AE68)</f>
        <v>503113</v>
      </c>
      <c r="I68" s="87">
        <f>SUM('Step 1'!I68:AF68)</f>
        <v>503971</v>
      </c>
      <c r="J68" s="87">
        <f>SUM('Step 1'!J68:AG68)</f>
        <v>505015</v>
      </c>
      <c r="K68" s="88"/>
      <c r="L68" s="88"/>
    </row>
    <row r="69" spans="1:12" x14ac:dyDescent="0.25">
      <c r="A69" s="25" t="s">
        <v>120</v>
      </c>
      <c r="B69" s="87">
        <f>SUM('Step 1'!B69:Y69)</f>
        <v>47258</v>
      </c>
      <c r="C69" s="87">
        <f>SUM('Step 1'!C69:Z69)</f>
        <v>47289</v>
      </c>
      <c r="D69" s="87">
        <f>SUM('Step 1'!D69:AA69)</f>
        <v>47305</v>
      </c>
      <c r="E69" s="87">
        <f>SUM('Step 1'!E69:AB69)</f>
        <v>47308</v>
      </c>
      <c r="F69" s="87">
        <f>SUM('Step 1'!F69:AC69)</f>
        <v>47298</v>
      </c>
      <c r="G69" s="87">
        <f>SUM('Step 1'!G69:AD69)</f>
        <v>47314</v>
      </c>
      <c r="H69" s="87">
        <f>SUM('Step 1'!H69:AE69)</f>
        <v>47328</v>
      </c>
      <c r="I69" s="87">
        <f>SUM('Step 1'!I69:AF69)</f>
        <v>47321</v>
      </c>
      <c r="J69" s="87">
        <f>SUM('Step 1'!J69:AG69)</f>
        <v>47348</v>
      </c>
      <c r="K69" s="88"/>
      <c r="L69" s="88"/>
    </row>
    <row r="70" spans="1:12" x14ac:dyDescent="0.25">
      <c r="A70" s="25" t="s">
        <v>121</v>
      </c>
      <c r="B70" s="87">
        <f>SUM('Step 1'!B70:Y70)</f>
        <v>18331</v>
      </c>
      <c r="C70" s="87">
        <f>SUM('Step 1'!C70:Z70)</f>
        <v>18373</v>
      </c>
      <c r="D70" s="87">
        <f>SUM('Step 1'!D70:AA70)</f>
        <v>18407</v>
      </c>
      <c r="E70" s="87">
        <f>SUM('Step 1'!E70:AB70)</f>
        <v>18437</v>
      </c>
      <c r="F70" s="87">
        <f>SUM('Step 1'!F70:AC70)</f>
        <v>18465</v>
      </c>
      <c r="G70" s="87">
        <f>SUM('Step 1'!G70:AD70)</f>
        <v>18499</v>
      </c>
      <c r="H70" s="87">
        <f>SUM('Step 1'!H70:AE70)</f>
        <v>18526</v>
      </c>
      <c r="I70" s="87">
        <f>SUM('Step 1'!I70:AF70)</f>
        <v>18546</v>
      </c>
      <c r="J70" s="87">
        <f>SUM('Step 1'!J70:AG70)</f>
        <v>18577</v>
      </c>
      <c r="K70" s="88"/>
      <c r="L70" s="88"/>
    </row>
    <row r="71" spans="1:12" x14ac:dyDescent="0.25">
      <c r="A71" s="25" t="s">
        <v>122</v>
      </c>
      <c r="B71" s="87">
        <f>SUM('Step 1'!B71:Y71)</f>
        <v>18631</v>
      </c>
      <c r="C71" s="87">
        <f>SUM('Step 1'!C71:Z71)</f>
        <v>18662</v>
      </c>
      <c r="D71" s="87">
        <f>SUM('Step 1'!D71:AA71)</f>
        <v>18705</v>
      </c>
      <c r="E71" s="87">
        <f>SUM('Step 1'!E71:AB71)</f>
        <v>18744</v>
      </c>
      <c r="F71" s="87">
        <f>SUM('Step 1'!F71:AC71)</f>
        <v>18787</v>
      </c>
      <c r="G71" s="87">
        <f>SUM('Step 1'!G71:AD71)</f>
        <v>18832</v>
      </c>
      <c r="H71" s="87">
        <f>SUM('Step 1'!H71:AE71)</f>
        <v>18868</v>
      </c>
      <c r="I71" s="87">
        <f>SUM('Step 1'!I71:AF71)</f>
        <v>18908</v>
      </c>
      <c r="J71" s="87">
        <f>SUM('Step 1'!J71:AG71)</f>
        <v>18948</v>
      </c>
      <c r="K71" s="88"/>
      <c r="L71" s="88"/>
    </row>
    <row r="72" spans="1:12" x14ac:dyDescent="0.25">
      <c r="A72" s="25" t="s">
        <v>123</v>
      </c>
      <c r="B72" s="87">
        <f>SUM('Step 1'!B72:Y72)</f>
        <v>673169</v>
      </c>
      <c r="C72" s="87">
        <f>SUM('Step 1'!C72:Z72)</f>
        <v>674539</v>
      </c>
      <c r="D72" s="87">
        <f>SUM('Step 1'!D72:AA72)</f>
        <v>675845</v>
      </c>
      <c r="E72" s="87">
        <f>SUM('Step 1'!E72:AB72)</f>
        <v>676973</v>
      </c>
      <c r="F72" s="87">
        <f>SUM('Step 1'!F72:AC72)</f>
        <v>678222</v>
      </c>
      <c r="G72" s="87">
        <f>SUM('Step 1'!G72:AD72)</f>
        <v>679497</v>
      </c>
      <c r="H72" s="87">
        <f>SUM('Step 1'!H72:AE72)</f>
        <v>680695</v>
      </c>
      <c r="I72" s="87">
        <f>SUM('Step 1'!I72:AF72)</f>
        <v>681731</v>
      </c>
      <c r="J72" s="87">
        <f>SUM('Step 1'!J72:AG72)</f>
        <v>683017</v>
      </c>
      <c r="K72" s="88"/>
      <c r="L72" s="88"/>
    </row>
    <row r="73" spans="1:12" x14ac:dyDescent="0.25">
      <c r="A73" s="25" t="s">
        <v>125</v>
      </c>
      <c r="B73" s="87">
        <f>SUM('Step 1'!B73:Y73)</f>
        <v>21179</v>
      </c>
      <c r="C73" s="87">
        <f>SUM('Step 1'!C73:Z73)</f>
        <v>21212</v>
      </c>
      <c r="D73" s="87">
        <f>SUM('Step 1'!D73:AA73)</f>
        <v>21245</v>
      </c>
      <c r="E73" s="87">
        <f>SUM('Step 1'!E73:AB73)</f>
        <v>21275</v>
      </c>
      <c r="F73" s="87">
        <f>SUM('Step 1'!F73:AC73)</f>
        <v>21287</v>
      </c>
      <c r="G73" s="87">
        <f>SUM('Step 1'!G73:AD73)</f>
        <v>21328</v>
      </c>
      <c r="H73" s="87">
        <f>SUM('Step 1'!H73:AE73)</f>
        <v>21356</v>
      </c>
      <c r="I73" s="87">
        <f>SUM('Step 1'!I73:AF73)</f>
        <v>21373</v>
      </c>
      <c r="J73" s="87">
        <f>SUM('Step 1'!J73:AG73)</f>
        <v>21394</v>
      </c>
      <c r="K73" s="88"/>
      <c r="L73" s="88"/>
    </row>
    <row r="74" spans="1:12" x14ac:dyDescent="0.25">
      <c r="A74" s="25" t="s">
        <v>126</v>
      </c>
      <c r="B74" s="87">
        <f>SUM('Step 1'!B74:Y74)</f>
        <v>201838</v>
      </c>
      <c r="C74" s="87">
        <f>SUM('Step 1'!C74:Z74)</f>
        <v>202179</v>
      </c>
      <c r="D74" s="87">
        <f>SUM('Step 1'!D74:AA74)</f>
        <v>202493</v>
      </c>
      <c r="E74" s="87">
        <f>SUM('Step 1'!E74:AB74)</f>
        <v>202750</v>
      </c>
      <c r="F74" s="87">
        <f>SUM('Step 1'!F74:AC74)</f>
        <v>202975</v>
      </c>
      <c r="G74" s="87">
        <f>SUM('Step 1'!G74:AD74)</f>
        <v>203204</v>
      </c>
      <c r="H74" s="87">
        <f>SUM('Step 1'!H74:AE74)</f>
        <v>203388</v>
      </c>
      <c r="I74" s="87">
        <f>SUM('Step 1'!I74:AF74)</f>
        <v>203535</v>
      </c>
      <c r="J74" s="87">
        <f>SUM('Step 1'!J74:AG74)</f>
        <v>203784</v>
      </c>
      <c r="K74" s="88"/>
      <c r="L74" s="88"/>
    </row>
    <row r="75" spans="1:12" x14ac:dyDescent="0.25">
      <c r="A75" s="25" t="s">
        <v>127</v>
      </c>
      <c r="B75" s="87">
        <f>SUM('Step 1'!B75:Y75)</f>
        <v>104163</v>
      </c>
      <c r="C75" s="87">
        <f>SUM('Step 1'!C75:Z75)</f>
        <v>104429</v>
      </c>
      <c r="D75" s="87">
        <f>SUM('Step 1'!D75:AA75)</f>
        <v>104676</v>
      </c>
      <c r="E75" s="87">
        <f>SUM('Step 1'!E75:AB75)</f>
        <v>104915</v>
      </c>
      <c r="F75" s="87">
        <f>SUM('Step 1'!F75:AC75)</f>
        <v>105125</v>
      </c>
      <c r="G75" s="87">
        <f>SUM('Step 1'!G75:AD75)</f>
        <v>105353</v>
      </c>
      <c r="H75" s="87">
        <f>SUM('Step 1'!H75:AE75)</f>
        <v>105569</v>
      </c>
      <c r="I75" s="87">
        <f>SUM('Step 1'!I75:AF75)</f>
        <v>105762</v>
      </c>
      <c r="J75" s="87">
        <f>SUM('Step 1'!J75:AG75)</f>
        <v>105987</v>
      </c>
      <c r="K75" s="88"/>
      <c r="L75" s="88"/>
    </row>
    <row r="76" spans="1:12" x14ac:dyDescent="0.25">
      <c r="A76" s="25" t="s">
        <v>128</v>
      </c>
      <c r="B76" s="87">
        <f>SUM('Step 1'!B76:Y76)</f>
        <v>24296</v>
      </c>
      <c r="C76" s="87">
        <f>SUM('Step 1'!C76:Z76)</f>
        <v>24354</v>
      </c>
      <c r="D76" s="87">
        <f>SUM('Step 1'!D76:AA76)</f>
        <v>24403</v>
      </c>
      <c r="E76" s="87">
        <f>SUM('Step 1'!E76:AB76)</f>
        <v>24433</v>
      </c>
      <c r="F76" s="87">
        <f>SUM('Step 1'!F76:AC76)</f>
        <v>24478</v>
      </c>
      <c r="G76" s="87">
        <f>SUM('Step 1'!G76:AD76)</f>
        <v>24522</v>
      </c>
      <c r="H76" s="87">
        <f>SUM('Step 1'!H76:AE76)</f>
        <v>24561</v>
      </c>
      <c r="I76" s="87">
        <f>SUM('Step 1'!I76:AF76)</f>
        <v>24597</v>
      </c>
      <c r="J76" s="87">
        <f>SUM('Step 1'!J76:AG76)</f>
        <v>24616</v>
      </c>
      <c r="K76" s="88"/>
      <c r="L76" s="88"/>
    </row>
    <row r="77" spans="1:12" x14ac:dyDescent="0.25">
      <c r="A77" s="25" t="s">
        <v>129</v>
      </c>
      <c r="B77" s="87">
        <f>SUM('Step 1'!B77:Y77)</f>
        <v>205001</v>
      </c>
      <c r="C77" s="87">
        <f>SUM('Step 1'!C77:Z77)</f>
        <v>205509</v>
      </c>
      <c r="D77" s="87">
        <f>SUM('Step 1'!D77:AA77)</f>
        <v>205954</v>
      </c>
      <c r="E77" s="87">
        <f>SUM('Step 1'!E77:AB77)</f>
        <v>206376</v>
      </c>
      <c r="F77" s="87">
        <f>SUM('Step 1'!F77:AC77)</f>
        <v>206758</v>
      </c>
      <c r="G77" s="87">
        <f>SUM('Step 1'!G77:AD77)</f>
        <v>207166</v>
      </c>
      <c r="H77" s="87">
        <f>SUM('Step 1'!H77:AE77)</f>
        <v>207504</v>
      </c>
      <c r="I77" s="87">
        <f>SUM('Step 1'!I77:AF77)</f>
        <v>207819</v>
      </c>
      <c r="J77" s="87">
        <f>SUM('Step 1'!J77:AG77)</f>
        <v>208222</v>
      </c>
      <c r="K77" s="88"/>
      <c r="L77" s="88"/>
    </row>
    <row r="78" spans="1:12" x14ac:dyDescent="0.25">
      <c r="A78" s="25" t="s">
        <v>130</v>
      </c>
      <c r="B78" s="87">
        <f>SUM('Step 1'!B78:Y78)</f>
        <v>29206</v>
      </c>
      <c r="C78" s="87">
        <f>SUM('Step 1'!C78:Z78)</f>
        <v>29270</v>
      </c>
      <c r="D78" s="87">
        <f>SUM('Step 1'!D78:AA78)</f>
        <v>29334</v>
      </c>
      <c r="E78" s="87">
        <f>SUM('Step 1'!E78:AB78)</f>
        <v>29397</v>
      </c>
      <c r="F78" s="87">
        <f>SUM('Step 1'!F78:AC78)</f>
        <v>29467</v>
      </c>
      <c r="G78" s="87">
        <f>SUM('Step 1'!G78:AD78)</f>
        <v>29544</v>
      </c>
      <c r="H78" s="87">
        <f>SUM('Step 1'!H78:AE78)</f>
        <v>29619</v>
      </c>
      <c r="I78" s="87">
        <f>SUM('Step 1'!I78:AF78)</f>
        <v>29685</v>
      </c>
      <c r="J78" s="87">
        <f>SUM('Step 1'!J78:AG78)</f>
        <v>29754</v>
      </c>
      <c r="K78" s="88"/>
      <c r="L78" s="88"/>
    </row>
    <row r="79" spans="1:12" x14ac:dyDescent="0.25">
      <c r="A79" s="25" t="s">
        <v>132</v>
      </c>
      <c r="B79" s="87">
        <f>SUM('Step 1'!B79:Y79)</f>
        <v>85367</v>
      </c>
      <c r="C79" s="87">
        <f>SUM('Step 1'!C79:Z79)</f>
        <v>85434</v>
      </c>
      <c r="D79" s="87">
        <f>SUM('Step 1'!D79:AA79)</f>
        <v>85465</v>
      </c>
      <c r="E79" s="87">
        <f>SUM('Step 1'!E79:AB79)</f>
        <v>85484</v>
      </c>
      <c r="F79" s="87">
        <f>SUM('Step 1'!F79:AC79)</f>
        <v>85463</v>
      </c>
      <c r="G79" s="87">
        <f>SUM('Step 1'!G79:AD79)</f>
        <v>85495</v>
      </c>
      <c r="H79" s="87">
        <f>SUM('Step 1'!H79:AE79)</f>
        <v>85512</v>
      </c>
      <c r="I79" s="87">
        <f>SUM('Step 1'!I79:AF79)</f>
        <v>85502</v>
      </c>
      <c r="J79" s="87">
        <f>SUM('Step 1'!J79:AG79)</f>
        <v>85600</v>
      </c>
      <c r="K79" s="88"/>
      <c r="L79" s="88"/>
    </row>
    <row r="80" spans="1:12" x14ac:dyDescent="0.25">
      <c r="A80" s="25" t="s">
        <v>133</v>
      </c>
      <c r="B80" s="87">
        <f>SUM('Step 1'!B80:Y80)</f>
        <v>377135</v>
      </c>
      <c r="C80" s="87">
        <f>SUM('Step 1'!C80:Z80)</f>
        <v>377772</v>
      </c>
      <c r="D80" s="87">
        <f>SUM('Step 1'!D80:AA80)</f>
        <v>378372</v>
      </c>
      <c r="E80" s="87">
        <f>SUM('Step 1'!E80:AB80)</f>
        <v>378943</v>
      </c>
      <c r="F80" s="87">
        <f>SUM('Step 1'!F80:AC80)</f>
        <v>379492</v>
      </c>
      <c r="G80" s="87">
        <f>SUM('Step 1'!G80:AD80)</f>
        <v>380139</v>
      </c>
      <c r="H80" s="87">
        <f>SUM('Step 1'!H80:AE80)</f>
        <v>380789</v>
      </c>
      <c r="I80" s="87">
        <f>SUM('Step 1'!I80:AF80)</f>
        <v>381420</v>
      </c>
      <c r="J80" s="87">
        <f>SUM('Step 1'!J80:AG80)</f>
        <v>382086</v>
      </c>
      <c r="K80" s="88"/>
      <c r="L80" s="88"/>
    </row>
    <row r="81" spans="1:12" x14ac:dyDescent="0.25">
      <c r="A81" s="25" t="s">
        <v>134</v>
      </c>
      <c r="B81" s="87">
        <f>SUM('Step 1'!B81:Y81)</f>
        <v>453130</v>
      </c>
      <c r="C81" s="87">
        <f>SUM('Step 1'!C81:Z81)</f>
        <v>453816</v>
      </c>
      <c r="D81" s="87">
        <f>SUM('Step 1'!D81:AA81)</f>
        <v>454368</v>
      </c>
      <c r="E81" s="87">
        <f>SUM('Step 1'!E81:AB81)</f>
        <v>454740</v>
      </c>
      <c r="F81" s="87">
        <f>SUM('Step 1'!F81:AC81)</f>
        <v>455154</v>
      </c>
      <c r="G81" s="87">
        <f>SUM('Step 1'!G81:AD81)</f>
        <v>455608</v>
      </c>
      <c r="H81" s="87">
        <f>SUM('Step 1'!H81:AE81)</f>
        <v>455970</v>
      </c>
      <c r="I81" s="87">
        <f>SUM('Step 1'!I81:AF81)</f>
        <v>456119</v>
      </c>
      <c r="J81" s="87">
        <f>SUM('Step 1'!J81:AG81)</f>
        <v>456342</v>
      </c>
      <c r="K81" s="88"/>
      <c r="L81" s="88"/>
    </row>
    <row r="82" spans="1:12" x14ac:dyDescent="0.25">
      <c r="A82" s="25" t="s">
        <v>135</v>
      </c>
      <c r="B82" s="87">
        <f>SUM('Step 1'!B82:Y82)</f>
        <v>328831</v>
      </c>
      <c r="C82" s="87">
        <f>SUM('Step 1'!C82:Z82)</f>
        <v>329630</v>
      </c>
      <c r="D82" s="87">
        <f>SUM('Step 1'!D82:AA82)</f>
        <v>330342</v>
      </c>
      <c r="E82" s="87">
        <f>SUM('Step 1'!E82:AB82)</f>
        <v>331009</v>
      </c>
      <c r="F82" s="87">
        <f>SUM('Step 1'!F82:AC82)</f>
        <v>331641</v>
      </c>
      <c r="G82" s="87">
        <f>SUM('Step 1'!G82:AD82)</f>
        <v>332356</v>
      </c>
      <c r="H82" s="87">
        <f>SUM('Step 1'!H82:AE82)</f>
        <v>333015</v>
      </c>
      <c r="I82" s="87">
        <f>SUM('Step 1'!I82:AF82)</f>
        <v>333624</v>
      </c>
      <c r="J82" s="87">
        <f>SUM('Step 1'!J82:AG82)</f>
        <v>334306</v>
      </c>
      <c r="K82" s="88"/>
      <c r="L82" s="88"/>
    </row>
    <row r="83" spans="1:12" x14ac:dyDescent="0.25">
      <c r="A83" s="25" t="s">
        <v>136</v>
      </c>
      <c r="B83" s="87">
        <f>SUM('Step 1'!B83:Y83)</f>
        <v>73939</v>
      </c>
      <c r="C83" s="87">
        <f>SUM('Step 1'!C83:Z83)</f>
        <v>74083</v>
      </c>
      <c r="D83" s="87">
        <f>SUM('Step 1'!D83:AA83)</f>
        <v>74216</v>
      </c>
      <c r="E83" s="87">
        <f>SUM('Step 1'!E83:AB83)</f>
        <v>74336</v>
      </c>
      <c r="F83" s="87">
        <f>SUM('Step 1'!F83:AC83)</f>
        <v>74470</v>
      </c>
      <c r="G83" s="87">
        <f>SUM('Step 1'!G83:AD83)</f>
        <v>74604</v>
      </c>
      <c r="H83" s="87">
        <f>SUM('Step 1'!H83:AE83)</f>
        <v>74749</v>
      </c>
      <c r="I83" s="87">
        <f>SUM('Step 1'!I83:AF83)</f>
        <v>74878</v>
      </c>
      <c r="J83" s="87">
        <f>SUM('Step 1'!J83:AG83)</f>
        <v>75031</v>
      </c>
      <c r="K83" s="88"/>
      <c r="L83" s="88"/>
    </row>
    <row r="84" spans="1:12" x14ac:dyDescent="0.25">
      <c r="A84" s="25" t="s">
        <v>137</v>
      </c>
      <c r="B84" s="87">
        <f>SUM('Step 1'!B84:Y84)</f>
        <v>162617</v>
      </c>
      <c r="C84" s="87">
        <f>SUM('Step 1'!C84:Z84)</f>
        <v>162989</v>
      </c>
      <c r="D84" s="87">
        <f>SUM('Step 1'!D84:AA84)</f>
        <v>163301</v>
      </c>
      <c r="E84" s="87">
        <f>SUM('Step 1'!E84:AB84)</f>
        <v>163537</v>
      </c>
      <c r="F84" s="87">
        <f>SUM('Step 1'!F84:AC84)</f>
        <v>163792</v>
      </c>
      <c r="G84" s="87">
        <f>SUM('Step 1'!G84:AD84)</f>
        <v>164127</v>
      </c>
      <c r="H84" s="87">
        <f>SUM('Step 1'!H84:AE84)</f>
        <v>164353</v>
      </c>
      <c r="I84" s="87">
        <f>SUM('Step 1'!I84:AF84)</f>
        <v>164530</v>
      </c>
      <c r="J84" s="87">
        <f>SUM('Step 1'!J84:AG84)</f>
        <v>164682</v>
      </c>
      <c r="K84" s="88"/>
      <c r="L84" s="88"/>
    </row>
    <row r="85" spans="1:12" x14ac:dyDescent="0.25">
      <c r="A85" s="25" t="s">
        <v>138</v>
      </c>
      <c r="B85" s="87">
        <f>SUM('Step 1'!B85:Y85)</f>
        <v>100819</v>
      </c>
      <c r="C85" s="87">
        <f>SUM('Step 1'!C85:Z85)</f>
        <v>101059</v>
      </c>
      <c r="D85" s="87">
        <f>SUM('Step 1'!D85:AA85)</f>
        <v>101250</v>
      </c>
      <c r="E85" s="87">
        <f>SUM('Step 1'!E85:AB85)</f>
        <v>101434</v>
      </c>
      <c r="F85" s="87">
        <f>SUM('Step 1'!F85:AC85)</f>
        <v>101617</v>
      </c>
      <c r="G85" s="87">
        <f>SUM('Step 1'!G85:AD85)</f>
        <v>101825</v>
      </c>
      <c r="H85" s="87">
        <f>SUM('Step 1'!H85:AE85)</f>
        <v>102023</v>
      </c>
      <c r="I85" s="87">
        <f>SUM('Step 1'!I85:AF85)</f>
        <v>102156</v>
      </c>
      <c r="J85" s="87">
        <f>SUM('Step 1'!J85:AG85)</f>
        <v>102332</v>
      </c>
      <c r="K85" s="88"/>
      <c r="L85" s="88"/>
    </row>
    <row r="86" spans="1:12" x14ac:dyDescent="0.25">
      <c r="A86" s="25" t="s">
        <v>139</v>
      </c>
      <c r="B86" s="87">
        <f>SUM('Step 1'!B86:Y86)</f>
        <v>127879</v>
      </c>
      <c r="C86" s="87">
        <f>SUM('Step 1'!C86:Z86)</f>
        <v>128087</v>
      </c>
      <c r="D86" s="87">
        <f>SUM('Step 1'!D86:AA86)</f>
        <v>128269</v>
      </c>
      <c r="E86" s="87">
        <f>SUM('Step 1'!E86:AB86)</f>
        <v>128404</v>
      </c>
      <c r="F86" s="87">
        <f>SUM('Step 1'!F86:AC86)</f>
        <v>128506</v>
      </c>
      <c r="G86" s="87">
        <f>SUM('Step 1'!G86:AD86)</f>
        <v>128603</v>
      </c>
      <c r="H86" s="87">
        <f>SUM('Step 1'!H86:AE86)</f>
        <v>128674</v>
      </c>
      <c r="I86" s="87">
        <f>SUM('Step 1'!I86:AF86)</f>
        <v>128716</v>
      </c>
      <c r="J86" s="87">
        <f>SUM('Step 1'!J86:AG86)</f>
        <v>128806</v>
      </c>
      <c r="K86" s="88"/>
      <c r="L86" s="88"/>
    </row>
    <row r="87" spans="1:12" x14ac:dyDescent="0.25">
      <c r="A87" s="25" t="s">
        <v>140</v>
      </c>
      <c r="B87" s="87">
        <f>SUM('Step 1'!B87:Y87)</f>
        <v>68172</v>
      </c>
      <c r="C87" s="87">
        <f>SUM('Step 1'!C87:Z87)</f>
        <v>68337</v>
      </c>
      <c r="D87" s="87">
        <f>SUM('Step 1'!D87:AA87)</f>
        <v>68504</v>
      </c>
      <c r="E87" s="87">
        <f>SUM('Step 1'!E87:AB87)</f>
        <v>68648</v>
      </c>
      <c r="F87" s="87">
        <f>SUM('Step 1'!F87:AC87)</f>
        <v>68782</v>
      </c>
      <c r="G87" s="87">
        <f>SUM('Step 1'!G87:AD87)</f>
        <v>68930</v>
      </c>
      <c r="H87" s="87">
        <f>SUM('Step 1'!H87:AE87)</f>
        <v>69066</v>
      </c>
      <c r="I87" s="87">
        <f>SUM('Step 1'!I87:AF87)</f>
        <v>69189</v>
      </c>
      <c r="J87" s="87">
        <f>SUM('Step 1'!J87:AG87)</f>
        <v>69330</v>
      </c>
      <c r="K87" s="88"/>
      <c r="L87" s="88"/>
    </row>
    <row r="88" spans="1:12" x14ac:dyDescent="0.25">
      <c r="A88" s="25" t="s">
        <v>141</v>
      </c>
      <c r="B88" s="87">
        <f>SUM('Step 1'!B88:Y88)</f>
        <v>440210</v>
      </c>
      <c r="C88" s="87">
        <f>SUM('Step 1'!C88:Z88)</f>
        <v>441184</v>
      </c>
      <c r="D88" s="87">
        <f>SUM('Step 1'!D88:AA88)</f>
        <v>442036</v>
      </c>
      <c r="E88" s="87">
        <f>SUM('Step 1'!E88:AB88)</f>
        <v>442809</v>
      </c>
      <c r="F88" s="87">
        <f>SUM('Step 1'!F88:AC88)</f>
        <v>443527</v>
      </c>
      <c r="G88" s="87">
        <f>SUM('Step 1'!G88:AD88)</f>
        <v>444448</v>
      </c>
      <c r="H88" s="87">
        <f>SUM('Step 1'!H88:AE88)</f>
        <v>445265</v>
      </c>
      <c r="I88" s="87">
        <f>SUM('Step 1'!I88:AF88)</f>
        <v>445933</v>
      </c>
      <c r="J88" s="87">
        <f>SUM('Step 1'!J88:AG88)</f>
        <v>446800</v>
      </c>
      <c r="K88" s="88"/>
      <c r="L88" s="88"/>
    </row>
    <row r="89" spans="1:12" x14ac:dyDescent="0.25">
      <c r="A89" s="25" t="s">
        <v>142</v>
      </c>
      <c r="B89" s="87">
        <f>SUM('Step 1'!B89:Y89)</f>
        <v>156922</v>
      </c>
      <c r="C89" s="87">
        <f>SUM('Step 1'!C89:Z89)</f>
        <v>157177</v>
      </c>
      <c r="D89" s="87">
        <f>SUM('Step 1'!D89:AA89)</f>
        <v>157390</v>
      </c>
      <c r="E89" s="87">
        <f>SUM('Step 1'!E89:AB89)</f>
        <v>157561</v>
      </c>
      <c r="F89" s="87">
        <f>SUM('Step 1'!F89:AC89)</f>
        <v>157707</v>
      </c>
      <c r="G89" s="87">
        <f>SUM('Step 1'!G89:AD89)</f>
        <v>157891</v>
      </c>
      <c r="H89" s="87">
        <f>SUM('Step 1'!H89:AE89)</f>
        <v>158021</v>
      </c>
      <c r="I89" s="87">
        <f>SUM('Step 1'!I89:AF89)</f>
        <v>158109</v>
      </c>
      <c r="J89" s="87">
        <f>SUM('Step 1'!J89:AG89)</f>
        <v>158293</v>
      </c>
      <c r="K89" s="88"/>
      <c r="L89" s="88"/>
    </row>
    <row r="90" spans="1:12" x14ac:dyDescent="0.25">
      <c r="A90" s="25" t="s">
        <v>143</v>
      </c>
      <c r="B90" s="87">
        <f>SUM('Step 1'!B90:Y90)</f>
        <v>232117</v>
      </c>
      <c r="C90" s="87">
        <f>SUM('Step 1'!C90:Z90)</f>
        <v>232735</v>
      </c>
      <c r="D90" s="87">
        <f>SUM('Step 1'!D90:AA90)</f>
        <v>233160</v>
      </c>
      <c r="E90" s="87">
        <f>SUM('Step 1'!E90:AB90)</f>
        <v>233403</v>
      </c>
      <c r="F90" s="87">
        <f>SUM('Step 1'!F90:AC90)</f>
        <v>233810</v>
      </c>
      <c r="G90" s="87">
        <f>SUM('Step 1'!G90:AD90)</f>
        <v>234531</v>
      </c>
      <c r="H90" s="87">
        <f>SUM('Step 1'!H90:AE90)</f>
        <v>234857</v>
      </c>
      <c r="I90" s="87">
        <f>SUM('Step 1'!I90:AF90)</f>
        <v>235106</v>
      </c>
      <c r="J90" s="87">
        <f>SUM('Step 1'!J90:AG90)</f>
        <v>235146</v>
      </c>
      <c r="K90" s="88"/>
      <c r="L90" s="88"/>
    </row>
    <row r="91" spans="1:12" x14ac:dyDescent="0.25">
      <c r="A91" s="25" t="s">
        <v>144</v>
      </c>
      <c r="B91" s="87">
        <f>SUM('Step 1'!B91:Y91)</f>
        <v>46801</v>
      </c>
      <c r="C91" s="87">
        <f>SUM('Step 1'!C91:Z91)</f>
        <v>46925</v>
      </c>
      <c r="D91" s="87">
        <f>SUM('Step 1'!D91:AA91)</f>
        <v>47042</v>
      </c>
      <c r="E91" s="87">
        <f>SUM('Step 1'!E91:AB91)</f>
        <v>47133</v>
      </c>
      <c r="F91" s="87">
        <f>SUM('Step 1'!F91:AC91)</f>
        <v>47221</v>
      </c>
      <c r="G91" s="87">
        <f>SUM('Step 1'!G91:AD91)</f>
        <v>47331</v>
      </c>
      <c r="H91" s="87">
        <f>SUM('Step 1'!H91:AE91)</f>
        <v>47418</v>
      </c>
      <c r="I91" s="87">
        <f>SUM('Step 1'!I91:AF91)</f>
        <v>47510</v>
      </c>
      <c r="J91" s="87">
        <f>SUM('Step 1'!J91:AG91)</f>
        <v>47608</v>
      </c>
      <c r="K91" s="88"/>
      <c r="L91" s="88"/>
    </row>
    <row r="92" spans="1:12" x14ac:dyDescent="0.25">
      <c r="A92" s="25" t="s">
        <v>145</v>
      </c>
      <c r="B92" s="87">
        <f>SUM('Step 1'!B92:Y92)</f>
        <v>186626</v>
      </c>
      <c r="C92" s="87">
        <f>SUM('Step 1'!C92:Z92)</f>
        <v>187062</v>
      </c>
      <c r="D92" s="87">
        <f>SUM('Step 1'!D92:AA92)</f>
        <v>187436</v>
      </c>
      <c r="E92" s="87">
        <f>SUM('Step 1'!E92:AB92)</f>
        <v>187798</v>
      </c>
      <c r="F92" s="87">
        <f>SUM('Step 1'!F92:AC92)</f>
        <v>188132</v>
      </c>
      <c r="G92" s="87">
        <f>SUM('Step 1'!G92:AD92)</f>
        <v>188518</v>
      </c>
      <c r="H92" s="87">
        <f>SUM('Step 1'!H92:AE92)</f>
        <v>188877</v>
      </c>
      <c r="I92" s="87">
        <f>SUM('Step 1'!I92:AF92)</f>
        <v>189188</v>
      </c>
      <c r="J92" s="87">
        <f>SUM('Step 1'!J92:AG92)</f>
        <v>189574</v>
      </c>
      <c r="K92" s="88"/>
      <c r="L92" s="88"/>
    </row>
    <row r="93" spans="1:12" x14ac:dyDescent="0.25">
      <c r="A93" s="25" t="s">
        <v>146</v>
      </c>
      <c r="B93" s="87">
        <f>SUM('Step 1'!B93:Y93)</f>
        <v>212581</v>
      </c>
      <c r="C93" s="87">
        <f>SUM('Step 1'!C93:Z93)</f>
        <v>213046</v>
      </c>
      <c r="D93" s="87">
        <f>SUM('Step 1'!D93:AA93)</f>
        <v>213512</v>
      </c>
      <c r="E93" s="87">
        <f>SUM('Step 1'!E93:AB93)</f>
        <v>213932</v>
      </c>
      <c r="F93" s="87">
        <f>SUM('Step 1'!F93:AC93)</f>
        <v>214314</v>
      </c>
      <c r="G93" s="87">
        <f>SUM('Step 1'!G93:AD93)</f>
        <v>214717</v>
      </c>
      <c r="H93" s="87">
        <f>SUM('Step 1'!H93:AE93)</f>
        <v>215105</v>
      </c>
      <c r="I93" s="87">
        <f>SUM('Step 1'!I93:AF93)</f>
        <v>215405</v>
      </c>
      <c r="J93" s="87">
        <f>SUM('Step 1'!J93:AG93)</f>
        <v>215806</v>
      </c>
      <c r="K93" s="88"/>
      <c r="L93" s="88"/>
    </row>
    <row r="94" spans="1:12" x14ac:dyDescent="0.25">
      <c r="A94" s="25" t="s">
        <v>147</v>
      </c>
      <c r="B94" s="87">
        <f>SUM('Step 1'!B94:Y94)</f>
        <v>29625</v>
      </c>
      <c r="C94" s="87">
        <f>SUM('Step 1'!C94:Z94)</f>
        <v>29677</v>
      </c>
      <c r="D94" s="87">
        <f>SUM('Step 1'!D94:AA94)</f>
        <v>29710</v>
      </c>
      <c r="E94" s="87">
        <f>SUM('Step 1'!E94:AB94)</f>
        <v>29732</v>
      </c>
      <c r="F94" s="87">
        <f>SUM('Step 1'!F94:AC94)</f>
        <v>29765</v>
      </c>
      <c r="G94" s="87">
        <f>SUM('Step 1'!G94:AD94)</f>
        <v>29784</v>
      </c>
      <c r="H94" s="87">
        <f>SUM('Step 1'!H94:AE94)</f>
        <v>29807</v>
      </c>
      <c r="I94" s="87">
        <f>SUM('Step 1'!I94:AF94)</f>
        <v>29821</v>
      </c>
      <c r="J94" s="87">
        <f>SUM('Step 1'!J94:AG94)</f>
        <v>29838</v>
      </c>
      <c r="K94" s="88"/>
      <c r="L94" s="88"/>
    </row>
    <row r="95" spans="1:12" x14ac:dyDescent="0.25">
      <c r="A95" s="25" t="s">
        <v>148</v>
      </c>
      <c r="B95" s="87">
        <f>SUM('Step 1'!B95:Y95)</f>
        <v>216276</v>
      </c>
      <c r="C95" s="87">
        <f>SUM('Step 1'!C95:Z95)</f>
        <v>216760</v>
      </c>
      <c r="D95" s="87">
        <f>SUM('Step 1'!D95:AA95)</f>
        <v>217206</v>
      </c>
      <c r="E95" s="87">
        <f>SUM('Step 1'!E95:AB95)</f>
        <v>217609</v>
      </c>
      <c r="F95" s="87">
        <f>SUM('Step 1'!F95:AC95)</f>
        <v>218010</v>
      </c>
      <c r="G95" s="87">
        <f>SUM('Step 1'!G95:AD95)</f>
        <v>218396</v>
      </c>
      <c r="H95" s="87">
        <f>SUM('Step 1'!H95:AE95)</f>
        <v>218785</v>
      </c>
      <c r="I95" s="87">
        <f>SUM('Step 1'!I95:AF95)</f>
        <v>219144</v>
      </c>
      <c r="J95" s="87">
        <f>SUM('Step 1'!J95:AG95)</f>
        <v>219565</v>
      </c>
      <c r="K95" s="88"/>
      <c r="L95" s="88"/>
    </row>
    <row r="96" spans="1:12" x14ac:dyDescent="0.25">
      <c r="A96" s="25" t="s">
        <v>149</v>
      </c>
      <c r="B96" s="87">
        <f>SUM('Step 1'!B96:Y96)</f>
        <v>63588</v>
      </c>
      <c r="C96" s="87">
        <f>SUM('Step 1'!C96:Z96)</f>
        <v>63718</v>
      </c>
      <c r="D96" s="87">
        <f>SUM('Step 1'!D96:AA96)</f>
        <v>63808</v>
      </c>
      <c r="E96" s="87">
        <f>SUM('Step 1'!E96:AB96)</f>
        <v>63904</v>
      </c>
      <c r="F96" s="87">
        <f>SUM('Step 1'!F96:AC96)</f>
        <v>64002</v>
      </c>
      <c r="G96" s="87">
        <f>SUM('Step 1'!G96:AD96)</f>
        <v>64135</v>
      </c>
      <c r="H96" s="87">
        <f>SUM('Step 1'!H96:AE96)</f>
        <v>64229</v>
      </c>
      <c r="I96" s="87">
        <f>SUM('Step 1'!I96:AF96)</f>
        <v>64293</v>
      </c>
      <c r="J96" s="87">
        <f>SUM('Step 1'!J96:AG96)</f>
        <v>64350</v>
      </c>
      <c r="K96" s="88"/>
      <c r="L96" s="88"/>
    </row>
    <row r="97" spans="1:12" x14ac:dyDescent="0.25">
      <c r="A97" s="25" t="s">
        <v>150</v>
      </c>
      <c r="B97" s="87">
        <f>SUM('Step 1'!B97:Y97)</f>
        <v>235737</v>
      </c>
      <c r="C97" s="87">
        <f>SUM('Step 1'!C97:Z97)</f>
        <v>236273</v>
      </c>
      <c r="D97" s="87">
        <f>SUM('Step 1'!D97:AA97)</f>
        <v>236813</v>
      </c>
      <c r="E97" s="87">
        <f>SUM('Step 1'!E97:AB97)</f>
        <v>237243</v>
      </c>
      <c r="F97" s="87">
        <f>SUM('Step 1'!F97:AC97)</f>
        <v>237693</v>
      </c>
      <c r="G97" s="87">
        <f>SUM('Step 1'!G97:AD97)</f>
        <v>238159</v>
      </c>
      <c r="H97" s="87">
        <f>SUM('Step 1'!H97:AE97)</f>
        <v>238594</v>
      </c>
      <c r="I97" s="87">
        <f>SUM('Step 1'!I97:AF97)</f>
        <v>238973</v>
      </c>
      <c r="J97" s="87">
        <f>SUM('Step 1'!J97:AG97)</f>
        <v>239399</v>
      </c>
      <c r="K97" s="88"/>
      <c r="L97" s="88"/>
    </row>
    <row r="98" spans="1:12" x14ac:dyDescent="0.25">
      <c r="A98" s="25" t="s">
        <v>151</v>
      </c>
      <c r="B98" s="87">
        <f>SUM('Step 1'!B98:Y98)</f>
        <v>349495</v>
      </c>
      <c r="C98" s="87">
        <f>SUM('Step 1'!C98:Z98)</f>
        <v>350238</v>
      </c>
      <c r="D98" s="87">
        <f>SUM('Step 1'!D98:AA98)</f>
        <v>350970</v>
      </c>
      <c r="E98" s="87">
        <f>SUM('Step 1'!E98:AB98)</f>
        <v>351673</v>
      </c>
      <c r="F98" s="87">
        <f>SUM('Step 1'!F98:AC98)</f>
        <v>352282</v>
      </c>
      <c r="G98" s="87">
        <f>SUM('Step 1'!G98:AD98)</f>
        <v>352929</v>
      </c>
      <c r="H98" s="87">
        <f>SUM('Step 1'!H98:AE98)</f>
        <v>353505</v>
      </c>
      <c r="I98" s="87">
        <f>SUM('Step 1'!I98:AF98)</f>
        <v>354028</v>
      </c>
      <c r="J98" s="87">
        <f>SUM('Step 1'!J98:AG98)</f>
        <v>354741</v>
      </c>
      <c r="K98" s="88"/>
      <c r="L98" s="88"/>
    </row>
    <row r="99" spans="1:12" x14ac:dyDescent="0.25">
      <c r="A99" s="25" t="s">
        <v>152</v>
      </c>
      <c r="B99" s="87">
        <f>SUM('Step 1'!B99:Y99)</f>
        <v>58509</v>
      </c>
      <c r="C99" s="87">
        <f>SUM('Step 1'!C99:Z99)</f>
        <v>58674</v>
      </c>
      <c r="D99" s="87">
        <f>SUM('Step 1'!D99:AA99)</f>
        <v>58771</v>
      </c>
      <c r="E99" s="87">
        <f>SUM('Step 1'!E99:AB99)</f>
        <v>58822</v>
      </c>
      <c r="F99" s="87">
        <f>SUM('Step 1'!F99:AC99)</f>
        <v>58906</v>
      </c>
      <c r="G99" s="87">
        <f>SUM('Step 1'!G99:AD99)</f>
        <v>59091</v>
      </c>
      <c r="H99" s="87">
        <f>SUM('Step 1'!H99:AE99)</f>
        <v>59155</v>
      </c>
      <c r="I99" s="87">
        <f>SUM('Step 1'!I99:AF99)</f>
        <v>59204</v>
      </c>
      <c r="J99" s="87">
        <f>SUM('Step 1'!J99:AG99)</f>
        <v>59211</v>
      </c>
      <c r="K99" s="88"/>
      <c r="L99" s="88"/>
    </row>
    <row r="100" spans="1:12" x14ac:dyDescent="0.25">
      <c r="A100" s="25" t="s">
        <v>153</v>
      </c>
      <c r="B100" s="87">
        <f>SUM('Step 1'!B100:Y100)</f>
        <v>17738</v>
      </c>
      <c r="C100" s="87">
        <f>SUM('Step 1'!C100:Z100)</f>
        <v>17789</v>
      </c>
      <c r="D100" s="87">
        <f>SUM('Step 1'!D100:AA100)</f>
        <v>17825</v>
      </c>
      <c r="E100" s="87">
        <f>SUM('Step 1'!E100:AB100)</f>
        <v>17850</v>
      </c>
      <c r="F100" s="87">
        <f>SUM('Step 1'!F100:AC100)</f>
        <v>17878</v>
      </c>
      <c r="G100" s="87">
        <f>SUM('Step 1'!G100:AD100)</f>
        <v>17907</v>
      </c>
      <c r="H100" s="87">
        <f>SUM('Step 1'!H100:AE100)</f>
        <v>17924</v>
      </c>
      <c r="I100" s="87">
        <f>SUM('Step 1'!I100:AF100)</f>
        <v>17926</v>
      </c>
      <c r="J100" s="87">
        <f>SUM('Step 1'!J100:AG100)</f>
        <v>17921</v>
      </c>
      <c r="K100" s="88"/>
      <c r="L100" s="88"/>
    </row>
    <row r="101" spans="1:12" x14ac:dyDescent="0.25">
      <c r="A101" s="25" t="s">
        <v>154</v>
      </c>
      <c r="B101" s="87">
        <f>SUM('Step 1'!B101:Y101)</f>
        <v>23785</v>
      </c>
      <c r="C101" s="87">
        <f>SUM('Step 1'!C101:Z101)</f>
        <v>23839</v>
      </c>
      <c r="D101" s="87">
        <f>SUM('Step 1'!D101:AA101)</f>
        <v>23892</v>
      </c>
      <c r="E101" s="87">
        <f>SUM('Step 1'!E101:AB101)</f>
        <v>23936</v>
      </c>
      <c r="F101" s="87">
        <f>SUM('Step 1'!F101:AC101)</f>
        <v>23984</v>
      </c>
      <c r="G101" s="87">
        <f>SUM('Step 1'!G101:AD101)</f>
        <v>24030</v>
      </c>
      <c r="H101" s="87">
        <f>SUM('Step 1'!H101:AE101)</f>
        <v>24060</v>
      </c>
      <c r="I101" s="87">
        <f>SUM('Step 1'!I101:AF101)</f>
        <v>24091</v>
      </c>
      <c r="J101" s="87">
        <f>SUM('Step 1'!J101:AG101)</f>
        <v>24116</v>
      </c>
      <c r="K101" s="88"/>
      <c r="L101" s="88"/>
    </row>
    <row r="102" spans="1:12" x14ac:dyDescent="0.25">
      <c r="A102" s="25" t="s">
        <v>155</v>
      </c>
      <c r="B102" s="87">
        <f>SUM('Step 1'!B102:Y102)</f>
        <v>10182928</v>
      </c>
      <c r="C102" s="87">
        <f>SUM('Step 1'!C102:Z102)</f>
        <v>10201714</v>
      </c>
      <c r="D102" s="87">
        <f>SUM('Step 1'!D102:AA102)</f>
        <v>10218240</v>
      </c>
      <c r="E102" s="87">
        <f>SUM('Step 1'!E102:AB102)</f>
        <v>10233061</v>
      </c>
      <c r="F102" s="87">
        <f>SUM('Step 1'!F102:AC102)</f>
        <v>10246060</v>
      </c>
      <c r="G102" s="87">
        <f>SUM('Step 1'!G102:AD102)</f>
        <v>10262445</v>
      </c>
      <c r="H102" s="87">
        <f>SUM('Step 1'!H102:AE102)</f>
        <v>10276929</v>
      </c>
      <c r="I102" s="87">
        <f>SUM('Step 1'!I102:AF102)</f>
        <v>10288921</v>
      </c>
      <c r="J102" s="87">
        <f>SUM('Step 1'!J102:AG102)</f>
        <v>10303446</v>
      </c>
      <c r="K102" s="88"/>
      <c r="L102" s="88"/>
    </row>
    <row r="103" spans="1:12" x14ac:dyDescent="0.25">
      <c r="A103" s="25" t="s">
        <v>156</v>
      </c>
      <c r="B103" s="87">
        <f>SUM('Step 1'!B103:Y103)</f>
        <v>54451</v>
      </c>
      <c r="C103" s="87">
        <f>SUM('Step 1'!C103:Z103)</f>
        <v>54584</v>
      </c>
      <c r="D103" s="87">
        <f>SUM('Step 1'!D103:AA103)</f>
        <v>54709</v>
      </c>
      <c r="E103" s="87">
        <f>SUM('Step 1'!E103:AB103)</f>
        <v>54828</v>
      </c>
      <c r="F103" s="87">
        <f>SUM('Step 1'!F103:AC103)</f>
        <v>54940</v>
      </c>
      <c r="G103" s="87">
        <f>SUM('Step 1'!G103:AD103)</f>
        <v>55061</v>
      </c>
      <c r="H103" s="87">
        <f>SUM('Step 1'!H103:AE103)</f>
        <v>55163</v>
      </c>
      <c r="I103" s="87">
        <f>SUM('Step 1'!I103:AF103)</f>
        <v>55273</v>
      </c>
      <c r="J103" s="87">
        <f>SUM('Step 1'!J103:AG103)</f>
        <v>55396</v>
      </c>
      <c r="K103" s="88"/>
      <c r="L103" s="88"/>
    </row>
    <row r="104" spans="1:12" x14ac:dyDescent="0.25">
      <c r="A104" s="25" t="s">
        <v>157</v>
      </c>
      <c r="B104" s="87">
        <f>SUM('Step 1'!B104:Y104)</f>
        <v>638841</v>
      </c>
      <c r="C104" s="87">
        <f>SUM('Step 1'!C104:Z104)</f>
        <v>640324</v>
      </c>
      <c r="D104" s="87">
        <f>SUM('Step 1'!D104:AA104)</f>
        <v>641687</v>
      </c>
      <c r="E104" s="87">
        <f>SUM('Step 1'!E104:AB104)</f>
        <v>642992</v>
      </c>
      <c r="F104" s="87">
        <f>SUM('Step 1'!F104:AC104)</f>
        <v>644191</v>
      </c>
      <c r="G104" s="87">
        <f>SUM('Step 1'!G104:AD104)</f>
        <v>645573</v>
      </c>
      <c r="H104" s="87">
        <f>SUM('Step 1'!H104:AE104)</f>
        <v>646815</v>
      </c>
      <c r="I104" s="87">
        <f>SUM('Step 1'!I104:AF104)</f>
        <v>647905</v>
      </c>
      <c r="J104" s="87">
        <f>SUM('Step 1'!J104:AG104)</f>
        <v>649203</v>
      </c>
      <c r="K104" s="88"/>
      <c r="L104" s="88"/>
    </row>
    <row r="105" spans="1:12" x14ac:dyDescent="0.25">
      <c r="A105" s="25" t="s">
        <v>158</v>
      </c>
      <c r="B105" s="87">
        <f>SUM('Step 1'!B105:Y105)</f>
        <v>231021</v>
      </c>
      <c r="C105" s="87">
        <f>SUM('Step 1'!C105:Z105)</f>
        <v>231386</v>
      </c>
      <c r="D105" s="87">
        <f>SUM('Step 1'!D105:AA105)</f>
        <v>231681</v>
      </c>
      <c r="E105" s="87">
        <f>SUM('Step 1'!E105:AB105)</f>
        <v>231897</v>
      </c>
      <c r="F105" s="87">
        <f>SUM('Step 1'!F105:AC105)</f>
        <v>232118</v>
      </c>
      <c r="G105" s="87">
        <f>SUM('Step 1'!G105:AD105)</f>
        <v>232367</v>
      </c>
      <c r="H105" s="87">
        <f>SUM('Step 1'!H105:AE105)</f>
        <v>232555</v>
      </c>
      <c r="I105" s="87">
        <f>SUM('Step 1'!I105:AF105)</f>
        <v>232653</v>
      </c>
      <c r="J105" s="87">
        <f>SUM('Step 1'!J105:AG105)</f>
        <v>232794</v>
      </c>
      <c r="K105" s="88"/>
      <c r="L105" s="88"/>
    </row>
    <row r="106" spans="1:12" x14ac:dyDescent="0.25">
      <c r="A106" s="25" t="s">
        <v>159</v>
      </c>
      <c r="B106" s="87">
        <f>SUM('Step 1'!B106:Y106)</f>
        <v>974386</v>
      </c>
      <c r="C106" s="87">
        <f>SUM('Step 1'!C106:Z106)</f>
        <v>975887</v>
      </c>
      <c r="D106" s="87">
        <f>SUM('Step 1'!D106:AA106)</f>
        <v>976947</v>
      </c>
      <c r="E106" s="87">
        <f>SUM('Step 1'!E106:AB106)</f>
        <v>977889</v>
      </c>
      <c r="F106" s="87">
        <f>SUM('Step 1'!F106:AC106)</f>
        <v>978996</v>
      </c>
      <c r="G106" s="87">
        <f>SUM('Step 1'!G106:AD106)</f>
        <v>980390</v>
      </c>
      <c r="H106" s="87">
        <f>SUM('Step 1'!H106:AE106)</f>
        <v>981703</v>
      </c>
      <c r="I106" s="87">
        <f>SUM('Step 1'!I106:AF106)</f>
        <v>982713</v>
      </c>
      <c r="J106" s="87">
        <f>SUM('Step 1'!J106:AG106)</f>
        <v>984141</v>
      </c>
      <c r="K106" s="88"/>
      <c r="L106" s="88"/>
    </row>
    <row r="107" spans="1:12" x14ac:dyDescent="0.25">
      <c r="A107" s="25" t="s">
        <v>160</v>
      </c>
      <c r="B107" s="87">
        <f>SUM('Step 1'!B107:Y107)</f>
        <v>375769</v>
      </c>
      <c r="C107" s="87">
        <f>SUM('Step 1'!C107:Z107)</f>
        <v>376599</v>
      </c>
      <c r="D107" s="87">
        <f>SUM('Step 1'!D107:AA107)</f>
        <v>377186</v>
      </c>
      <c r="E107" s="87">
        <f>SUM('Step 1'!E107:AB107)</f>
        <v>377729</v>
      </c>
      <c r="F107" s="87">
        <f>SUM('Step 1'!F107:AC107)</f>
        <v>378275</v>
      </c>
      <c r="G107" s="87">
        <f>SUM('Step 1'!G107:AD107)</f>
        <v>378994</v>
      </c>
      <c r="H107" s="87">
        <f>SUM('Step 1'!H107:AE107)</f>
        <v>379402</v>
      </c>
      <c r="I107" s="87">
        <f>SUM('Step 1'!I107:AF107)</f>
        <v>379772</v>
      </c>
      <c r="J107" s="87">
        <f>SUM('Step 1'!J107:AG107)</f>
        <v>380076</v>
      </c>
      <c r="K107" s="88"/>
      <c r="L107" s="88"/>
    </row>
    <row r="108" spans="1:12" x14ac:dyDescent="0.25">
      <c r="A108" s="25" t="s">
        <v>161</v>
      </c>
      <c r="B108" s="87">
        <f>SUM('Step 1'!B108:Y108)</f>
        <v>484385</v>
      </c>
      <c r="C108" s="87">
        <f>SUM('Step 1'!C108:Z108)</f>
        <v>485765</v>
      </c>
      <c r="D108" s="87">
        <f>SUM('Step 1'!D108:AA108)</f>
        <v>486968</v>
      </c>
      <c r="E108" s="87">
        <f>SUM('Step 1'!E108:AB108)</f>
        <v>488080</v>
      </c>
      <c r="F108" s="87">
        <f>SUM('Step 1'!F108:AC108)</f>
        <v>489107</v>
      </c>
      <c r="G108" s="87">
        <f>SUM('Step 1'!G108:AD108)</f>
        <v>490230</v>
      </c>
      <c r="H108" s="87">
        <f>SUM('Step 1'!H108:AE108)</f>
        <v>491228</v>
      </c>
      <c r="I108" s="87">
        <f>SUM('Step 1'!I108:AF108)</f>
        <v>491979</v>
      </c>
      <c r="J108" s="87">
        <f>SUM('Step 1'!J108:AG108)</f>
        <v>492848</v>
      </c>
      <c r="K108" s="88"/>
      <c r="L108" s="88"/>
    </row>
    <row r="109" spans="1:12" x14ac:dyDescent="0.25">
      <c r="A109" s="25" t="s">
        <v>163</v>
      </c>
      <c r="B109" s="87">
        <f>SUM('Step 1'!B109:Y109)</f>
        <v>244507</v>
      </c>
      <c r="C109" s="87">
        <f>SUM('Step 1'!C109:Z109)</f>
        <v>245039</v>
      </c>
      <c r="D109" s="87">
        <f>SUM('Step 1'!D109:AA109)</f>
        <v>245532</v>
      </c>
      <c r="E109" s="87">
        <f>SUM('Step 1'!E109:AB109)</f>
        <v>246003</v>
      </c>
      <c r="F109" s="87">
        <f>SUM('Step 1'!F109:AC109)</f>
        <v>246416</v>
      </c>
      <c r="G109" s="87">
        <f>SUM('Step 1'!G109:AD109)</f>
        <v>246925</v>
      </c>
      <c r="H109" s="87">
        <f>SUM('Step 1'!H109:AE109)</f>
        <v>247384</v>
      </c>
      <c r="I109" s="87">
        <f>SUM('Step 1'!I109:AF109)</f>
        <v>247806</v>
      </c>
      <c r="J109" s="87">
        <f>SUM('Step 1'!J109:AG109)</f>
        <v>248329</v>
      </c>
      <c r="K109" s="88"/>
      <c r="L109" s="88"/>
    </row>
    <row r="110" spans="1:12" x14ac:dyDescent="0.25">
      <c r="A110" s="25" t="s">
        <v>164</v>
      </c>
      <c r="B110" s="87">
        <f>SUM('Step 1'!B110:Y110)</f>
        <v>983352</v>
      </c>
      <c r="C110" s="87">
        <f>SUM('Step 1'!C110:Z110)</f>
        <v>985086</v>
      </c>
      <c r="D110" s="87">
        <f>SUM('Step 1'!D110:AA110)</f>
        <v>986661</v>
      </c>
      <c r="E110" s="87">
        <f>SUM('Step 1'!E110:AB110)</f>
        <v>988088</v>
      </c>
      <c r="F110" s="87">
        <f>SUM('Step 1'!F110:AC110)</f>
        <v>989319</v>
      </c>
      <c r="G110" s="87">
        <f>SUM('Step 1'!G110:AD110)</f>
        <v>990865</v>
      </c>
      <c r="H110" s="87">
        <f>SUM('Step 1'!H110:AE110)</f>
        <v>992033</v>
      </c>
      <c r="I110" s="87">
        <f>SUM('Step 1'!I110:AF110)</f>
        <v>992890</v>
      </c>
      <c r="J110" s="87">
        <f>SUM('Step 1'!J110:AG110)</f>
        <v>994129</v>
      </c>
      <c r="K110" s="88"/>
      <c r="L110" s="88"/>
    </row>
    <row r="111" spans="1:12" x14ac:dyDescent="0.25">
      <c r="A111" s="25" t="s">
        <v>165</v>
      </c>
      <c r="B111" s="87">
        <f>SUM('Step 1'!B111:Y111)</f>
        <v>3874580</v>
      </c>
      <c r="C111" s="87">
        <f>SUM('Step 1'!C111:Z111)</f>
        <v>3881451</v>
      </c>
      <c r="D111" s="87">
        <f>SUM('Step 1'!D111:AA111)</f>
        <v>3887713</v>
      </c>
      <c r="E111" s="87">
        <f>SUM('Step 1'!E111:AB111)</f>
        <v>3893371</v>
      </c>
      <c r="F111" s="87">
        <f>SUM('Step 1'!F111:AC111)</f>
        <v>3898191</v>
      </c>
      <c r="G111" s="87">
        <f>SUM('Step 1'!G111:AD111)</f>
        <v>3904332</v>
      </c>
      <c r="H111" s="87">
        <f>SUM('Step 1'!H111:AE111)</f>
        <v>3909105</v>
      </c>
      <c r="I111" s="87">
        <f>SUM('Step 1'!I111:AF111)</f>
        <v>3912549</v>
      </c>
      <c r="J111" s="87">
        <f>SUM('Step 1'!J111:AG111)</f>
        <v>3917431</v>
      </c>
      <c r="K111" s="88"/>
      <c r="L111" s="88"/>
    </row>
    <row r="112" spans="1:12" x14ac:dyDescent="0.25">
      <c r="A112" s="25" t="s">
        <v>166</v>
      </c>
      <c r="B112" s="87">
        <f>SUM('Step 1'!B112:Y112)</f>
        <v>980661</v>
      </c>
      <c r="C112" s="87">
        <f>SUM('Step 1'!C112:Z112)</f>
        <v>982770</v>
      </c>
      <c r="D112" s="87">
        <f>SUM('Step 1'!D112:AA112)</f>
        <v>984670</v>
      </c>
      <c r="E112" s="87">
        <f>SUM('Step 1'!E112:AB112)</f>
        <v>986089</v>
      </c>
      <c r="F112" s="87">
        <f>SUM('Step 1'!F112:AC112)</f>
        <v>987814</v>
      </c>
      <c r="G112" s="87">
        <f>SUM('Step 1'!G112:AD112)</f>
        <v>989620</v>
      </c>
      <c r="H112" s="87">
        <f>SUM('Step 1'!H112:AE112)</f>
        <v>991061</v>
      </c>
      <c r="I112" s="87">
        <f>SUM('Step 1'!I112:AF112)</f>
        <v>992269</v>
      </c>
      <c r="J112" s="87">
        <f>SUM('Step 1'!J112:AG112)</f>
        <v>993315</v>
      </c>
      <c r="K112" s="88"/>
      <c r="L112" s="88"/>
    </row>
    <row r="113" spans="1:12" x14ac:dyDescent="0.25">
      <c r="A113" s="25" t="s">
        <v>167</v>
      </c>
      <c r="B113" s="87">
        <f>SUM('Step 1'!B113:Y113)</f>
        <v>437977</v>
      </c>
      <c r="C113" s="87">
        <f>SUM('Step 1'!C113:Z113)</f>
        <v>439030</v>
      </c>
      <c r="D113" s="87">
        <f>SUM('Step 1'!D113:AA113)</f>
        <v>439993</v>
      </c>
      <c r="E113" s="87">
        <f>SUM('Step 1'!E113:AB113)</f>
        <v>440890</v>
      </c>
      <c r="F113" s="87">
        <f>SUM('Step 1'!F113:AC113)</f>
        <v>441700</v>
      </c>
      <c r="G113" s="87">
        <f>SUM('Step 1'!G113:AD113)</f>
        <v>442625</v>
      </c>
      <c r="H113" s="87">
        <f>SUM('Step 1'!H113:AE113)</f>
        <v>443448</v>
      </c>
      <c r="I113" s="87">
        <f>SUM('Step 1'!I113:AF113)</f>
        <v>444196</v>
      </c>
      <c r="J113" s="87">
        <f>SUM('Step 1'!J113:AG113)</f>
        <v>445149</v>
      </c>
      <c r="K113" s="88"/>
      <c r="L113" s="88"/>
    </row>
    <row r="114" spans="1:12" x14ac:dyDescent="0.25">
      <c r="A114" s="25" t="s">
        <v>168</v>
      </c>
      <c r="B114" s="87">
        <f>SUM('Step 1'!B114:Y114)</f>
        <v>131378</v>
      </c>
      <c r="C114" s="87">
        <f>SUM('Step 1'!C114:Z114)</f>
        <v>131617</v>
      </c>
      <c r="D114" s="87">
        <f>SUM('Step 1'!D114:AA114)</f>
        <v>131849</v>
      </c>
      <c r="E114" s="87">
        <f>SUM('Step 1'!E114:AB114)</f>
        <v>132070</v>
      </c>
      <c r="F114" s="87">
        <f>SUM('Step 1'!F114:AC114)</f>
        <v>132284</v>
      </c>
      <c r="G114" s="87">
        <f>SUM('Step 1'!G114:AD114)</f>
        <v>132538</v>
      </c>
      <c r="H114" s="87">
        <f>SUM('Step 1'!H114:AE114)</f>
        <v>132751</v>
      </c>
      <c r="I114" s="87">
        <f>SUM('Step 1'!I114:AF114)</f>
        <v>132924</v>
      </c>
      <c r="J114" s="87">
        <f>SUM('Step 1'!J114:AG114)</f>
        <v>133139</v>
      </c>
      <c r="K114" s="88"/>
      <c r="L114" s="88"/>
    </row>
    <row r="115" spans="1:12" x14ac:dyDescent="0.25">
      <c r="A115" s="25" t="s">
        <v>169</v>
      </c>
      <c r="B115" s="87">
        <f>SUM('Step 1'!B115:Y115)</f>
        <v>240592</v>
      </c>
      <c r="C115" s="87">
        <f>SUM('Step 1'!C115:Z115)</f>
        <v>241254</v>
      </c>
      <c r="D115" s="87">
        <f>SUM('Step 1'!D115:AA115)</f>
        <v>241875</v>
      </c>
      <c r="E115" s="87">
        <f>SUM('Step 1'!E115:AB115)</f>
        <v>242457</v>
      </c>
      <c r="F115" s="87">
        <f>SUM('Step 1'!F115:AC115)</f>
        <v>242955</v>
      </c>
      <c r="G115" s="87">
        <f>SUM('Step 1'!G115:AD115)</f>
        <v>243552</v>
      </c>
      <c r="H115" s="87">
        <f>SUM('Step 1'!H115:AE115)</f>
        <v>244097</v>
      </c>
      <c r="I115" s="87">
        <f>SUM('Step 1'!I115:AF115)</f>
        <v>244492</v>
      </c>
      <c r="J115" s="87">
        <f>SUM('Step 1'!J115:AG115)</f>
        <v>244938</v>
      </c>
      <c r="K115" s="88"/>
      <c r="L115" s="88"/>
    </row>
    <row r="116" spans="1:12" x14ac:dyDescent="0.25">
      <c r="A116" s="25" t="s">
        <v>170</v>
      </c>
      <c r="B116" s="87">
        <f>SUM('Step 1'!B116:Y116)</f>
        <v>115792</v>
      </c>
      <c r="C116" s="87">
        <f>SUM('Step 1'!C116:Z116)</f>
        <v>116047</v>
      </c>
      <c r="D116" s="87">
        <f>SUM('Step 1'!D116:AA116)</f>
        <v>116284</v>
      </c>
      <c r="E116" s="87">
        <f>SUM('Step 1'!E116:AB116)</f>
        <v>116478</v>
      </c>
      <c r="F116" s="87">
        <f>SUM('Step 1'!F116:AC116)</f>
        <v>116680</v>
      </c>
      <c r="G116" s="87">
        <f>SUM('Step 1'!G116:AD116)</f>
        <v>116918</v>
      </c>
      <c r="H116" s="87">
        <f>SUM('Step 1'!H116:AE116)</f>
        <v>117118</v>
      </c>
      <c r="I116" s="87">
        <f>SUM('Step 1'!I116:AF116)</f>
        <v>117277</v>
      </c>
      <c r="J116" s="87">
        <f>SUM('Step 1'!J116:AG116)</f>
        <v>117434</v>
      </c>
      <c r="K116" s="88"/>
      <c r="L116" s="88"/>
    </row>
    <row r="117" spans="1:12" x14ac:dyDescent="0.25">
      <c r="A117" s="25" t="s">
        <v>171</v>
      </c>
      <c r="B117" s="87">
        <f>SUM('Step 1'!B117:Y117)</f>
        <v>23368</v>
      </c>
      <c r="C117" s="87">
        <f>SUM('Step 1'!C117:Z117)</f>
        <v>23417</v>
      </c>
      <c r="D117" s="87">
        <f>SUM('Step 1'!D117:AA117)</f>
        <v>23455</v>
      </c>
      <c r="E117" s="87">
        <f>SUM('Step 1'!E117:AB117)</f>
        <v>23486</v>
      </c>
      <c r="F117" s="87">
        <f>SUM('Step 1'!F117:AC117)</f>
        <v>23522</v>
      </c>
      <c r="G117" s="87">
        <f>SUM('Step 1'!G117:AD117)</f>
        <v>23563</v>
      </c>
      <c r="H117" s="87">
        <f>SUM('Step 1'!H117:AE117)</f>
        <v>23598</v>
      </c>
      <c r="I117" s="87">
        <f>SUM('Step 1'!I117:AF117)</f>
        <v>23629</v>
      </c>
      <c r="J117" s="87">
        <f>SUM('Step 1'!J117:AG117)</f>
        <v>23647</v>
      </c>
      <c r="K117" s="88"/>
      <c r="L117" s="88"/>
    </row>
    <row r="118" spans="1:12" x14ac:dyDescent="0.25">
      <c r="A118" s="25" t="s">
        <v>172</v>
      </c>
      <c r="B118" s="87">
        <f>SUM('Step 1'!B118:Y118)</f>
        <v>386992</v>
      </c>
      <c r="C118" s="87">
        <f>SUM('Step 1'!C118:Z118)</f>
        <v>387891</v>
      </c>
      <c r="D118" s="87">
        <f>SUM('Step 1'!D118:AA118)</f>
        <v>388623</v>
      </c>
      <c r="E118" s="87">
        <f>SUM('Step 1'!E118:AB118)</f>
        <v>389308</v>
      </c>
      <c r="F118" s="87">
        <f>SUM('Step 1'!F118:AC118)</f>
        <v>389949</v>
      </c>
      <c r="G118" s="87">
        <f>SUM('Step 1'!G118:AD118)</f>
        <v>390781</v>
      </c>
      <c r="H118" s="87">
        <f>SUM('Step 1'!H118:AE118)</f>
        <v>391549</v>
      </c>
      <c r="I118" s="87">
        <f>SUM('Step 1'!I118:AF118)</f>
        <v>392274</v>
      </c>
      <c r="J118" s="87">
        <f>SUM('Step 1'!J118:AG118)</f>
        <v>393087</v>
      </c>
      <c r="K118" s="88"/>
      <c r="L118" s="88"/>
    </row>
    <row r="119" spans="1:12" x14ac:dyDescent="0.25">
      <c r="A119" s="25" t="s">
        <v>173</v>
      </c>
      <c r="B119" s="87">
        <f>SUM('Step 1'!B119:Y119)</f>
        <v>16074</v>
      </c>
      <c r="C119" s="87">
        <f>SUM('Step 1'!C119:Z119)</f>
        <v>16119</v>
      </c>
      <c r="D119" s="87">
        <f>SUM('Step 1'!D119:AA119)</f>
        <v>16161</v>
      </c>
      <c r="E119" s="87">
        <f>SUM('Step 1'!E119:AB119)</f>
        <v>16199</v>
      </c>
      <c r="F119" s="87">
        <f>SUM('Step 1'!F119:AC119)</f>
        <v>16236</v>
      </c>
      <c r="G119" s="87">
        <f>SUM('Step 1'!G119:AD119)</f>
        <v>16273</v>
      </c>
      <c r="H119" s="87">
        <f>SUM('Step 1'!H119:AE119)</f>
        <v>16313</v>
      </c>
      <c r="I119" s="87">
        <f>SUM('Step 1'!I119:AF119)</f>
        <v>16348</v>
      </c>
      <c r="J119" s="87">
        <f>SUM('Step 1'!J119:AG119)</f>
        <v>16382</v>
      </c>
      <c r="K119" s="88"/>
      <c r="L119" s="88"/>
    </row>
    <row r="120" spans="1:12" x14ac:dyDescent="0.25">
      <c r="A120" s="25" t="s">
        <v>175</v>
      </c>
      <c r="B120" s="87">
        <f>SUM('Step 1'!B120:Y120)</f>
        <v>249435</v>
      </c>
      <c r="C120" s="87">
        <f>SUM('Step 1'!C120:Z120)</f>
        <v>249865</v>
      </c>
      <c r="D120" s="87">
        <f>SUM('Step 1'!D120:AA120)</f>
        <v>250224</v>
      </c>
      <c r="E120" s="87">
        <f>SUM('Step 1'!E120:AB120)</f>
        <v>250495</v>
      </c>
      <c r="F120" s="87">
        <f>SUM('Step 1'!F120:AC120)</f>
        <v>250755</v>
      </c>
      <c r="G120" s="87">
        <f>SUM('Step 1'!G120:AD120)</f>
        <v>251042</v>
      </c>
      <c r="H120" s="87">
        <f>SUM('Step 1'!H120:AE120)</f>
        <v>251269</v>
      </c>
      <c r="I120" s="87">
        <f>SUM('Step 1'!I120:AF120)</f>
        <v>251438</v>
      </c>
      <c r="J120" s="87">
        <f>SUM('Step 1'!J120:AG120)</f>
        <v>251714</v>
      </c>
      <c r="K120" s="88"/>
      <c r="L120" s="88"/>
    </row>
    <row r="121" spans="1:12" x14ac:dyDescent="0.25">
      <c r="A121" s="25" t="s">
        <v>176</v>
      </c>
      <c r="B121" s="87">
        <f>SUM('Step 1'!B121:Y121)</f>
        <v>92030</v>
      </c>
      <c r="C121" s="87">
        <f>SUM('Step 1'!C121:Z121)</f>
        <v>92214</v>
      </c>
      <c r="D121" s="87">
        <f>SUM('Step 1'!D121:AA121)</f>
        <v>92414</v>
      </c>
      <c r="E121" s="87">
        <f>SUM('Step 1'!E121:AB121)</f>
        <v>92587</v>
      </c>
      <c r="F121" s="87">
        <f>SUM('Step 1'!F121:AC121)</f>
        <v>92758</v>
      </c>
      <c r="G121" s="87">
        <f>SUM('Step 1'!G121:AD121)</f>
        <v>92937</v>
      </c>
      <c r="H121" s="87">
        <f>SUM('Step 1'!H121:AE121)</f>
        <v>93105</v>
      </c>
      <c r="I121" s="87">
        <f>SUM('Step 1'!I121:AF121)</f>
        <v>93232</v>
      </c>
      <c r="J121" s="87">
        <f>SUM('Step 1'!J121:AG121)</f>
        <v>93394</v>
      </c>
      <c r="K121" s="88"/>
      <c r="L121" s="88"/>
    </row>
    <row r="122" spans="1:12" x14ac:dyDescent="0.25">
      <c r="A122" s="25" t="s">
        <v>177</v>
      </c>
      <c r="B122" s="87">
        <f>SUM('Step 1'!B122:Y122)</f>
        <v>22163</v>
      </c>
      <c r="C122" s="87">
        <f>SUM('Step 1'!C122:Z122)</f>
        <v>22233</v>
      </c>
      <c r="D122" s="87">
        <f>SUM('Step 1'!D122:AA122)</f>
        <v>22304</v>
      </c>
      <c r="E122" s="87">
        <f>SUM('Step 1'!E122:AB122)</f>
        <v>22358</v>
      </c>
      <c r="F122" s="87">
        <f>SUM('Step 1'!F122:AC122)</f>
        <v>22417</v>
      </c>
      <c r="G122" s="87">
        <f>SUM('Step 1'!G122:AD122)</f>
        <v>22476</v>
      </c>
      <c r="H122" s="87">
        <f>SUM('Step 1'!H122:AE122)</f>
        <v>22524</v>
      </c>
      <c r="I122" s="87">
        <f>SUM('Step 1'!I122:AF122)</f>
        <v>22566</v>
      </c>
      <c r="J122" s="87">
        <f>SUM('Step 1'!J122:AG122)</f>
        <v>22612</v>
      </c>
      <c r="K122" s="88"/>
      <c r="L122" s="88"/>
    </row>
    <row r="123" spans="1:12" x14ac:dyDescent="0.25">
      <c r="A123" s="25" t="s">
        <v>178</v>
      </c>
      <c r="B123" s="87">
        <f>SUM('Step 1'!B123:Y123)</f>
        <v>90626</v>
      </c>
      <c r="C123" s="87">
        <f>SUM('Step 1'!C123:Z123)</f>
        <v>90886</v>
      </c>
      <c r="D123" s="87">
        <f>SUM('Step 1'!D123:AA123)</f>
        <v>91096</v>
      </c>
      <c r="E123" s="87">
        <f>SUM('Step 1'!E123:AB123)</f>
        <v>91221</v>
      </c>
      <c r="F123" s="87">
        <f>SUM('Step 1'!F123:AC123)</f>
        <v>91359</v>
      </c>
      <c r="G123" s="87">
        <f>SUM('Step 1'!G123:AD123)</f>
        <v>91518</v>
      </c>
      <c r="H123" s="87">
        <f>SUM('Step 1'!H123:AE123)</f>
        <v>91616</v>
      </c>
      <c r="I123" s="87">
        <f>SUM('Step 1'!I123:AF123)</f>
        <v>91650</v>
      </c>
      <c r="J123" s="87">
        <f>SUM('Step 1'!J123:AG123)</f>
        <v>91636</v>
      </c>
      <c r="K123" s="88"/>
      <c r="L123" s="88"/>
    </row>
    <row r="124" spans="1:12" x14ac:dyDescent="0.25">
      <c r="A124" s="25" t="s">
        <v>179</v>
      </c>
      <c r="B124" s="87">
        <f>SUM('Step 1'!B124:Y124)</f>
        <v>270431</v>
      </c>
      <c r="C124" s="87">
        <f>SUM('Step 1'!C124:Z124)</f>
        <v>271216</v>
      </c>
      <c r="D124" s="87">
        <f>SUM('Step 1'!D124:AA124)</f>
        <v>271784</v>
      </c>
      <c r="E124" s="87">
        <f>SUM('Step 1'!E124:AB124)</f>
        <v>272129</v>
      </c>
      <c r="F124" s="87">
        <f>SUM('Step 1'!F124:AC124)</f>
        <v>272537</v>
      </c>
      <c r="G124" s="87">
        <f>SUM('Step 1'!G124:AD124)</f>
        <v>272991</v>
      </c>
      <c r="H124" s="87">
        <f>SUM('Step 1'!H124:AE124)</f>
        <v>273235</v>
      </c>
      <c r="I124" s="87">
        <f>SUM('Step 1'!I124:AF124)</f>
        <v>273281</v>
      </c>
      <c r="J124" s="87">
        <f>SUM('Step 1'!J124:AG124)</f>
        <v>273211</v>
      </c>
      <c r="K124" s="88"/>
      <c r="L124" s="88"/>
    </row>
    <row r="125" spans="1:12" x14ac:dyDescent="0.25">
      <c r="A125" s="25" t="s">
        <v>180</v>
      </c>
      <c r="B125" s="87">
        <f>SUM('Step 1'!B125:Y125)</f>
        <v>234627</v>
      </c>
      <c r="C125" s="87">
        <f>SUM('Step 1'!C125:Z125)</f>
        <v>235130</v>
      </c>
      <c r="D125" s="87">
        <f>SUM('Step 1'!D125:AA125)</f>
        <v>235576</v>
      </c>
      <c r="E125" s="87">
        <f>SUM('Step 1'!E125:AB125)</f>
        <v>235905</v>
      </c>
      <c r="F125" s="87">
        <f>SUM('Step 1'!F125:AC125)</f>
        <v>236290</v>
      </c>
      <c r="G125" s="87">
        <f>SUM('Step 1'!G125:AD125)</f>
        <v>236710</v>
      </c>
      <c r="H125" s="87">
        <f>SUM('Step 1'!H125:AE125)</f>
        <v>237017</v>
      </c>
      <c r="I125" s="87">
        <f>SUM('Step 1'!I125:AF125)</f>
        <v>237281</v>
      </c>
      <c r="J125" s="87">
        <f>SUM('Step 1'!J125:AG125)</f>
        <v>237468</v>
      </c>
      <c r="K125" s="88"/>
      <c r="L125" s="88"/>
    </row>
    <row r="126" spans="1:12" x14ac:dyDescent="0.25">
      <c r="A126" s="25" t="s">
        <v>181</v>
      </c>
      <c r="B126" s="87">
        <f>SUM('Step 1'!B126:Y126)</f>
        <v>505114</v>
      </c>
      <c r="C126" s="87">
        <f>SUM('Step 1'!C126:Z126)</f>
        <v>506179</v>
      </c>
      <c r="D126" s="87">
        <f>SUM('Step 1'!D126:AA126)</f>
        <v>507107</v>
      </c>
      <c r="E126" s="87">
        <f>SUM('Step 1'!E126:AB126)</f>
        <v>507770</v>
      </c>
      <c r="F126" s="87">
        <f>SUM('Step 1'!F126:AC126)</f>
        <v>508585</v>
      </c>
      <c r="G126" s="87">
        <f>SUM('Step 1'!G126:AD126)</f>
        <v>509454</v>
      </c>
      <c r="H126" s="87">
        <f>SUM('Step 1'!H126:AE126)</f>
        <v>510098</v>
      </c>
      <c r="I126" s="87">
        <f>SUM('Step 1'!I126:AF126)</f>
        <v>510645</v>
      </c>
      <c r="J126" s="87">
        <f>SUM('Step 1'!J126:AG126)</f>
        <v>511033</v>
      </c>
      <c r="K126" s="88"/>
      <c r="L126" s="88"/>
    </row>
    <row r="127" spans="1:12" x14ac:dyDescent="0.25">
      <c r="A127" s="25" t="s">
        <v>182</v>
      </c>
      <c r="B127" s="87">
        <f>SUM('Step 1'!B127:Y127)</f>
        <v>149895</v>
      </c>
      <c r="C127" s="87">
        <f>SUM('Step 1'!C127:Z127)</f>
        <v>150231</v>
      </c>
      <c r="D127" s="87">
        <f>SUM('Step 1'!D127:AA127)</f>
        <v>150537</v>
      </c>
      <c r="E127" s="87">
        <f>SUM('Step 1'!E127:AB127)</f>
        <v>150830</v>
      </c>
      <c r="F127" s="87">
        <f>SUM('Step 1'!F127:AC127)</f>
        <v>151071</v>
      </c>
      <c r="G127" s="87">
        <f>SUM('Step 1'!G127:AD127)</f>
        <v>151346</v>
      </c>
      <c r="H127" s="87">
        <f>SUM('Step 1'!H127:AE127)</f>
        <v>151590</v>
      </c>
      <c r="I127" s="87">
        <f>SUM('Step 1'!I127:AF127)</f>
        <v>151781</v>
      </c>
      <c r="J127" s="87">
        <f>SUM('Step 1'!J127:AG127)</f>
        <v>152043</v>
      </c>
      <c r="K127" s="88"/>
      <c r="L127" s="88"/>
    </row>
    <row r="128" spans="1:12" x14ac:dyDescent="0.25">
      <c r="A128" s="25" t="s">
        <v>183</v>
      </c>
      <c r="B128" s="87">
        <f>SUM('Step 1'!B128:Y128)</f>
        <v>98049</v>
      </c>
      <c r="C128" s="87">
        <f>SUM('Step 1'!C128:Z128)</f>
        <v>98273</v>
      </c>
      <c r="D128" s="87">
        <f>SUM('Step 1'!D128:AA128)</f>
        <v>98455</v>
      </c>
      <c r="E128" s="87">
        <f>SUM('Step 1'!E128:AB128)</f>
        <v>98622</v>
      </c>
      <c r="F128" s="87">
        <f>SUM('Step 1'!F128:AC128)</f>
        <v>98769</v>
      </c>
      <c r="G128" s="87">
        <f>SUM('Step 1'!G128:AD128)</f>
        <v>98949</v>
      </c>
      <c r="H128" s="87">
        <f>SUM('Step 1'!H128:AE128)</f>
        <v>99098</v>
      </c>
      <c r="I128" s="87">
        <f>SUM('Step 1'!I128:AF128)</f>
        <v>99213</v>
      </c>
      <c r="J128" s="87">
        <f>SUM('Step 1'!J128:AG128)</f>
        <v>99344</v>
      </c>
      <c r="K128" s="88"/>
      <c r="L128" s="88"/>
    </row>
    <row r="129" spans="1:12" x14ac:dyDescent="0.25">
      <c r="A129" s="25" t="s">
        <v>184</v>
      </c>
      <c r="B129" s="87">
        <f>SUM('Step 1'!B129:Y129)</f>
        <v>74057</v>
      </c>
      <c r="C129" s="87">
        <f>SUM('Step 1'!C129:Z129)</f>
        <v>74217</v>
      </c>
      <c r="D129" s="87">
        <f>SUM('Step 1'!D129:AA129)</f>
        <v>74389</v>
      </c>
      <c r="E129" s="87">
        <f>SUM('Step 1'!E129:AB129)</f>
        <v>74546</v>
      </c>
      <c r="F129" s="87">
        <f>SUM('Step 1'!F129:AC129)</f>
        <v>74690</v>
      </c>
      <c r="G129" s="87">
        <f>SUM('Step 1'!G129:AD129)</f>
        <v>74833</v>
      </c>
      <c r="H129" s="87">
        <f>SUM('Step 1'!H129:AE129)</f>
        <v>74949</v>
      </c>
      <c r="I129" s="87">
        <f>SUM('Step 1'!I129:AF129)</f>
        <v>75063</v>
      </c>
      <c r="J129" s="87">
        <f>SUM('Step 1'!J129:AG129)</f>
        <v>75212</v>
      </c>
      <c r="K129" s="88"/>
      <c r="L129" s="88"/>
    </row>
    <row r="130" spans="1:12" x14ac:dyDescent="0.25">
      <c r="A130" s="25" t="s">
        <v>185</v>
      </c>
      <c r="B130" s="87">
        <f>SUM('Step 1'!B130:Y130)</f>
        <v>106238</v>
      </c>
      <c r="C130" s="87">
        <f>SUM('Step 1'!C130:Z130)</f>
        <v>106504</v>
      </c>
      <c r="D130" s="87">
        <f>SUM('Step 1'!D130:AA130)</f>
        <v>106742</v>
      </c>
      <c r="E130" s="87">
        <f>SUM('Step 1'!E130:AB130)</f>
        <v>106962</v>
      </c>
      <c r="F130" s="87">
        <f>SUM('Step 1'!F130:AC130)</f>
        <v>107164</v>
      </c>
      <c r="G130" s="87">
        <f>SUM('Step 1'!G130:AD130)</f>
        <v>107394</v>
      </c>
      <c r="H130" s="87">
        <f>SUM('Step 1'!H130:AE130)</f>
        <v>107589</v>
      </c>
      <c r="I130" s="87">
        <f>SUM('Step 1'!I130:AF130)</f>
        <v>107770</v>
      </c>
      <c r="J130" s="87">
        <f>SUM('Step 1'!J130:AG130)</f>
        <v>107972</v>
      </c>
      <c r="K130" s="88"/>
      <c r="L130" s="88"/>
    </row>
    <row r="131" spans="1:12" x14ac:dyDescent="0.25">
      <c r="A131" s="25" t="s">
        <v>186</v>
      </c>
      <c r="B131" s="87">
        <f>SUM('Step 1'!B131:Y131)</f>
        <v>103858</v>
      </c>
      <c r="C131" s="87">
        <f>SUM('Step 1'!C131:Z131)</f>
        <v>104092</v>
      </c>
      <c r="D131" s="87">
        <f>SUM('Step 1'!D131:AA131)</f>
        <v>104327</v>
      </c>
      <c r="E131" s="87">
        <f>SUM('Step 1'!E131:AB131)</f>
        <v>104533</v>
      </c>
      <c r="F131" s="87">
        <f>SUM('Step 1'!F131:AC131)</f>
        <v>104719</v>
      </c>
      <c r="G131" s="87">
        <f>SUM('Step 1'!G131:AD131)</f>
        <v>104936</v>
      </c>
      <c r="H131" s="87">
        <f>SUM('Step 1'!H131:AE131)</f>
        <v>105128</v>
      </c>
      <c r="I131" s="87">
        <f>SUM('Step 1'!I131:AF131)</f>
        <v>105304</v>
      </c>
      <c r="J131" s="87">
        <f>SUM('Step 1'!J131:AG131)</f>
        <v>105499</v>
      </c>
      <c r="K131" s="88"/>
      <c r="L131" s="88"/>
    </row>
    <row r="132" spans="1:12" x14ac:dyDescent="0.25">
      <c r="A132" s="25" t="s">
        <v>187</v>
      </c>
      <c r="B132" s="87">
        <f>SUM('Step 1'!B132:Y132)</f>
        <v>5483002</v>
      </c>
      <c r="C132" s="87">
        <f>SUM('Step 1'!C132:Z132)</f>
        <v>5494089</v>
      </c>
      <c r="D132" s="87">
        <f>SUM('Step 1'!D132:AA132)</f>
        <v>5504846</v>
      </c>
      <c r="E132" s="87">
        <f>SUM('Step 1'!E132:AB132)</f>
        <v>5514221</v>
      </c>
      <c r="F132" s="87">
        <f>SUM('Step 1'!F132:AC132)</f>
        <v>5523993</v>
      </c>
      <c r="G132" s="87">
        <f>SUM('Step 1'!G132:AD132)</f>
        <v>5534473</v>
      </c>
      <c r="H132" s="87">
        <f>SUM('Step 1'!H132:AE132)</f>
        <v>5544196</v>
      </c>
      <c r="I132" s="87">
        <f>SUM('Step 1'!I132:AF132)</f>
        <v>5552126</v>
      </c>
      <c r="J132" s="87">
        <f>SUM('Step 1'!J132:AG132)</f>
        <v>5562066</v>
      </c>
      <c r="K132" s="88"/>
      <c r="L132" s="88"/>
    </row>
    <row r="133" spans="1:12" x14ac:dyDescent="0.25">
      <c r="A133" s="25" t="s">
        <v>188</v>
      </c>
      <c r="B133" s="87">
        <f>SUM('Step 1'!B133:Y133)</f>
        <v>73642</v>
      </c>
      <c r="C133" s="87">
        <f>SUM('Step 1'!C133:Z133)</f>
        <v>73810</v>
      </c>
      <c r="D133" s="87">
        <f>SUM('Step 1'!D133:AA133)</f>
        <v>73968</v>
      </c>
      <c r="E133" s="87">
        <f>SUM('Step 1'!E133:AB133)</f>
        <v>74113</v>
      </c>
      <c r="F133" s="87">
        <f>SUM('Step 1'!F133:AC133)</f>
        <v>74263</v>
      </c>
      <c r="G133" s="87">
        <f>SUM('Step 1'!G133:AD133)</f>
        <v>74421</v>
      </c>
      <c r="H133" s="87">
        <f>SUM('Step 1'!H133:AE133)</f>
        <v>74574</v>
      </c>
      <c r="I133" s="87">
        <f>SUM('Step 1'!I133:AF133)</f>
        <v>74697</v>
      </c>
      <c r="J133" s="87">
        <f>SUM('Step 1'!J133:AG133)</f>
        <v>74829</v>
      </c>
      <c r="K133" s="88"/>
      <c r="L133" s="88"/>
    </row>
    <row r="134" spans="1:12" x14ac:dyDescent="0.25">
      <c r="A134" s="25" t="s">
        <v>189</v>
      </c>
      <c r="B134" s="87">
        <f>SUM('Step 1'!B134:Y134)</f>
        <v>2169222</v>
      </c>
      <c r="C134" s="87">
        <f>SUM('Step 1'!C134:Z134)</f>
        <v>2173944</v>
      </c>
      <c r="D134" s="87">
        <f>SUM('Step 1'!D134:AA134)</f>
        <v>2178650</v>
      </c>
      <c r="E134" s="87">
        <f>SUM('Step 1'!E134:AB134)</f>
        <v>2182631</v>
      </c>
      <c r="F134" s="87">
        <f>SUM('Step 1'!F134:AC134)</f>
        <v>2186725</v>
      </c>
      <c r="G134" s="87">
        <f>SUM('Step 1'!G134:AD134)</f>
        <v>2191000</v>
      </c>
      <c r="H134" s="87">
        <f>SUM('Step 1'!H134:AE134)</f>
        <v>2194926</v>
      </c>
      <c r="I134" s="87">
        <f>SUM('Step 1'!I134:AF134)</f>
        <v>2198304</v>
      </c>
      <c r="J134" s="87">
        <f>SUM('Step 1'!J134:AG134)</f>
        <v>2202417</v>
      </c>
      <c r="K134" s="88"/>
      <c r="L134" s="88"/>
    </row>
    <row r="135" spans="1:12" x14ac:dyDescent="0.25">
      <c r="A135" s="25" t="s">
        <v>191</v>
      </c>
      <c r="B135" s="87">
        <f>SUM('Step 1'!B135:Y135)</f>
        <v>186239</v>
      </c>
      <c r="C135" s="87">
        <f>SUM('Step 1'!C135:Z135)</f>
        <v>186700</v>
      </c>
      <c r="D135" s="87">
        <f>SUM('Step 1'!D135:AA135)</f>
        <v>187101</v>
      </c>
      <c r="E135" s="87">
        <f>SUM('Step 1'!E135:AB135)</f>
        <v>187487</v>
      </c>
      <c r="F135" s="87">
        <f>SUM('Step 1'!F135:AC135)</f>
        <v>187814</v>
      </c>
      <c r="G135" s="87">
        <f>SUM('Step 1'!G135:AD135)</f>
        <v>188201</v>
      </c>
      <c r="H135" s="87">
        <f>SUM('Step 1'!H135:AE135)</f>
        <v>188575</v>
      </c>
      <c r="I135" s="87">
        <f>SUM('Step 1'!I135:AF135)</f>
        <v>188922</v>
      </c>
      <c r="J135" s="87">
        <f>SUM('Step 1'!J135:AG135)</f>
        <v>189348</v>
      </c>
      <c r="K135" s="88"/>
      <c r="L135" s="88"/>
    </row>
    <row r="136" spans="1:12" x14ac:dyDescent="0.25">
      <c r="A136" s="25" t="s">
        <v>192</v>
      </c>
      <c r="B136" s="87">
        <f>SUM('Step 1'!B136:Y136)</f>
        <v>155148</v>
      </c>
      <c r="C136" s="87">
        <f>SUM('Step 1'!C136:Z136)</f>
        <v>155516</v>
      </c>
      <c r="D136" s="87">
        <f>SUM('Step 1'!D136:AA136)</f>
        <v>155849</v>
      </c>
      <c r="E136" s="87">
        <f>SUM('Step 1'!E136:AB136)</f>
        <v>156153</v>
      </c>
      <c r="F136" s="87">
        <f>SUM('Step 1'!F136:AC136)</f>
        <v>156430</v>
      </c>
      <c r="G136" s="87">
        <f>SUM('Step 1'!G136:AD136)</f>
        <v>156709</v>
      </c>
      <c r="H136" s="87">
        <f>SUM('Step 1'!H136:AE136)</f>
        <v>156977</v>
      </c>
      <c r="I136" s="87">
        <f>SUM('Step 1'!I136:AF136)</f>
        <v>157208</v>
      </c>
      <c r="J136" s="87">
        <f>SUM('Step 1'!J136:AG136)</f>
        <v>157511</v>
      </c>
      <c r="K136" s="88"/>
      <c r="L136" s="88"/>
    </row>
    <row r="137" spans="1:12" x14ac:dyDescent="0.25">
      <c r="A137" s="25" t="s">
        <v>193</v>
      </c>
      <c r="B137" s="87">
        <f>SUM('Step 1'!B137:Y137)</f>
        <v>39747</v>
      </c>
      <c r="C137" s="87">
        <f>SUM('Step 1'!C137:Z137)</f>
        <v>39828</v>
      </c>
      <c r="D137" s="87">
        <f>SUM('Step 1'!D137:AA137)</f>
        <v>39898</v>
      </c>
      <c r="E137" s="87">
        <f>SUM('Step 1'!E137:AB137)</f>
        <v>39946</v>
      </c>
      <c r="F137" s="87">
        <f>SUM('Step 1'!F137:AC137)</f>
        <v>40013</v>
      </c>
      <c r="G137" s="87">
        <f>SUM('Step 1'!G137:AD137)</f>
        <v>40083</v>
      </c>
      <c r="H137" s="87">
        <f>SUM('Step 1'!H137:AE137)</f>
        <v>40138</v>
      </c>
      <c r="I137" s="87">
        <f>SUM('Step 1'!I137:AF137)</f>
        <v>40176</v>
      </c>
      <c r="J137" s="87">
        <f>SUM('Step 1'!J137:AG137)</f>
        <v>40197</v>
      </c>
      <c r="K137" s="88"/>
      <c r="L137" s="88"/>
    </row>
    <row r="138" spans="1:12" x14ac:dyDescent="0.25">
      <c r="A138" s="25" t="s">
        <v>194</v>
      </c>
      <c r="B138" s="87">
        <f>SUM('Step 1'!B138:Y138)</f>
        <v>66917</v>
      </c>
      <c r="C138" s="87">
        <f>SUM('Step 1'!C138:Z138)</f>
        <v>67074</v>
      </c>
      <c r="D138" s="87">
        <f>SUM('Step 1'!D138:AA138)</f>
        <v>67220</v>
      </c>
      <c r="E138" s="87">
        <f>SUM('Step 1'!E138:AB138)</f>
        <v>67364</v>
      </c>
      <c r="F138" s="87">
        <f>SUM('Step 1'!F138:AC138)</f>
        <v>67490</v>
      </c>
      <c r="G138" s="87">
        <f>SUM('Step 1'!G138:AD138)</f>
        <v>67640</v>
      </c>
      <c r="H138" s="87">
        <f>SUM('Step 1'!H138:AE138)</f>
        <v>67755</v>
      </c>
      <c r="I138" s="87">
        <f>SUM('Step 1'!I138:AF138)</f>
        <v>67861</v>
      </c>
      <c r="J138" s="87">
        <f>SUM('Step 1'!J138:AG138)</f>
        <v>67989</v>
      </c>
      <c r="K138" s="88"/>
      <c r="L138" s="88"/>
    </row>
    <row r="139" spans="1:12" x14ac:dyDescent="0.25">
      <c r="A139" s="25" t="s">
        <v>195</v>
      </c>
      <c r="B139" s="87">
        <f>SUM('Step 1'!B139:Y139)</f>
        <v>150121</v>
      </c>
      <c r="C139" s="87">
        <f>SUM('Step 1'!C139:Z139)</f>
        <v>150431</v>
      </c>
      <c r="D139" s="87">
        <f>SUM('Step 1'!D139:AA139)</f>
        <v>150696</v>
      </c>
      <c r="E139" s="87">
        <f>SUM('Step 1'!E139:AB139)</f>
        <v>150940</v>
      </c>
      <c r="F139" s="87">
        <f>SUM('Step 1'!F139:AC139)</f>
        <v>151210</v>
      </c>
      <c r="G139" s="87">
        <f>SUM('Step 1'!G139:AD139)</f>
        <v>151562</v>
      </c>
      <c r="H139" s="87">
        <f>SUM('Step 1'!H139:AE139)</f>
        <v>151810</v>
      </c>
      <c r="I139" s="87">
        <f>SUM('Step 1'!I139:AF139)</f>
        <v>152007</v>
      </c>
      <c r="J139" s="87">
        <f>SUM('Step 1'!J139:AG139)</f>
        <v>152163</v>
      </c>
      <c r="K139" s="88"/>
      <c r="L139" s="88"/>
    </row>
    <row r="140" spans="1:12" x14ac:dyDescent="0.25">
      <c r="A140" s="25" t="s">
        <v>196</v>
      </c>
      <c r="B140" s="87">
        <f>SUM('Step 1'!B140:Y140)</f>
        <v>43825</v>
      </c>
      <c r="C140" s="87">
        <f>SUM('Step 1'!C140:Z140)</f>
        <v>43907</v>
      </c>
      <c r="D140" s="87">
        <f>SUM('Step 1'!D140:AA140)</f>
        <v>43987</v>
      </c>
      <c r="E140" s="87">
        <f>SUM('Step 1'!E140:AB140)</f>
        <v>44059</v>
      </c>
      <c r="F140" s="87">
        <f>SUM('Step 1'!F140:AC140)</f>
        <v>44132</v>
      </c>
      <c r="G140" s="87">
        <f>SUM('Step 1'!G140:AD140)</f>
        <v>44211</v>
      </c>
      <c r="H140" s="87">
        <f>SUM('Step 1'!H140:AE140)</f>
        <v>44284</v>
      </c>
      <c r="I140" s="87">
        <f>SUM('Step 1'!I140:AF140)</f>
        <v>44350</v>
      </c>
      <c r="J140" s="87">
        <f>SUM('Step 1'!J140:AG140)</f>
        <v>44428</v>
      </c>
      <c r="K140" s="88"/>
      <c r="L140" s="88"/>
    </row>
    <row r="141" spans="1:12" x14ac:dyDescent="0.25">
      <c r="A141" s="25" t="s">
        <v>197</v>
      </c>
      <c r="B141" s="87">
        <f>SUM('Step 1'!B141:Y141)</f>
        <v>851126</v>
      </c>
      <c r="C141" s="87">
        <f>SUM('Step 1'!C141:Z141)</f>
        <v>852859</v>
      </c>
      <c r="D141" s="87">
        <f>SUM('Step 1'!D141:AA141)</f>
        <v>854414</v>
      </c>
      <c r="E141" s="87">
        <f>SUM('Step 1'!E141:AB141)</f>
        <v>855653</v>
      </c>
      <c r="F141" s="87">
        <f>SUM('Step 1'!F141:AC141)</f>
        <v>856763</v>
      </c>
      <c r="G141" s="87">
        <f>SUM('Step 1'!G141:AD141)</f>
        <v>858192</v>
      </c>
      <c r="H141" s="87">
        <f>SUM('Step 1'!H141:AE141)</f>
        <v>859446</v>
      </c>
      <c r="I141" s="87">
        <f>SUM('Step 1'!I141:AF141)</f>
        <v>860480</v>
      </c>
      <c r="J141" s="87">
        <f>SUM('Step 1'!J141:AG141)</f>
        <v>861657</v>
      </c>
      <c r="K141" s="88"/>
      <c r="L141" s="88"/>
    </row>
    <row r="142" spans="1:12" x14ac:dyDescent="0.25">
      <c r="A142" s="25" t="s">
        <v>198</v>
      </c>
      <c r="B142" s="87">
        <f>SUM('Step 1'!B142:Y142)</f>
        <v>2804505</v>
      </c>
      <c r="C142" s="87">
        <f>SUM('Step 1'!C142:Z142)</f>
        <v>2809270</v>
      </c>
      <c r="D142" s="87">
        <f>SUM('Step 1'!D142:AA142)</f>
        <v>2813707</v>
      </c>
      <c r="E142" s="87">
        <f>SUM('Step 1'!E142:AB142)</f>
        <v>2817308</v>
      </c>
      <c r="F142" s="87">
        <f>SUM('Step 1'!F142:AC142)</f>
        <v>2820780</v>
      </c>
      <c r="G142" s="87">
        <f>SUM('Step 1'!G142:AD142)</f>
        <v>2824964</v>
      </c>
      <c r="H142" s="87">
        <f>SUM('Step 1'!H142:AE142)</f>
        <v>2828695</v>
      </c>
      <c r="I142" s="87">
        <f>SUM('Step 1'!I142:AF142)</f>
        <v>2832058</v>
      </c>
      <c r="J142" s="87">
        <f>SUM('Step 1'!J142:AG142)</f>
        <v>2835435</v>
      </c>
      <c r="K142" s="88"/>
      <c r="L142" s="88"/>
    </row>
    <row r="143" spans="1:12" x14ac:dyDescent="0.25">
      <c r="A143" s="25" t="s">
        <v>199</v>
      </c>
      <c r="B143" s="87">
        <f>SUM('Step 1'!B143:Y143)</f>
        <v>1857784</v>
      </c>
      <c r="C143" s="87">
        <f>SUM('Step 1'!C143:Z143)</f>
        <v>1861670</v>
      </c>
      <c r="D143" s="87">
        <f>SUM('Step 1'!D143:AA143)</f>
        <v>1865184</v>
      </c>
      <c r="E143" s="87">
        <f>SUM('Step 1'!E143:AB143)</f>
        <v>1868069</v>
      </c>
      <c r="F143" s="87">
        <f>SUM('Step 1'!F143:AC143)</f>
        <v>1870707</v>
      </c>
      <c r="G143" s="87">
        <f>SUM('Step 1'!G143:AD143)</f>
        <v>1873959</v>
      </c>
      <c r="H143" s="87">
        <f>SUM('Step 1'!H143:AE143)</f>
        <v>1876796</v>
      </c>
      <c r="I143" s="87">
        <f>SUM('Step 1'!I143:AF143)</f>
        <v>1879160</v>
      </c>
      <c r="J143" s="87">
        <f>SUM('Step 1'!J143:AG143)</f>
        <v>1881729</v>
      </c>
      <c r="K143" s="88"/>
      <c r="L143" s="88"/>
    </row>
    <row r="144" spans="1:12" x14ac:dyDescent="0.25">
      <c r="A144" s="25" t="s">
        <v>202</v>
      </c>
      <c r="B144" s="87">
        <f>SUM('Step 1'!B144:Y144)</f>
        <v>269692</v>
      </c>
      <c r="C144" s="87">
        <f>SUM('Step 1'!C144:Z144)</f>
        <v>270370</v>
      </c>
      <c r="D144" s="87">
        <f>SUM('Step 1'!D144:AA144)</f>
        <v>271021</v>
      </c>
      <c r="E144" s="87">
        <f>SUM('Step 1'!E144:AB144)</f>
        <v>271623</v>
      </c>
      <c r="F144" s="87">
        <f>SUM('Step 1'!F144:AC144)</f>
        <v>272159</v>
      </c>
      <c r="G144" s="87">
        <f>SUM('Step 1'!G144:AD144)</f>
        <v>272762</v>
      </c>
      <c r="H144" s="87">
        <f>SUM('Step 1'!H144:AE144)</f>
        <v>273288</v>
      </c>
      <c r="I144" s="87">
        <f>SUM('Step 1'!I144:AF144)</f>
        <v>273751</v>
      </c>
      <c r="J144" s="87">
        <f>SUM('Step 1'!J144:AG144)</f>
        <v>274308</v>
      </c>
      <c r="K144" s="88"/>
      <c r="L144" s="88"/>
    </row>
    <row r="145" spans="1:12" x14ac:dyDescent="0.25">
      <c r="A145" s="25" t="s">
        <v>203</v>
      </c>
      <c r="B145" s="87">
        <f>SUM('Step 1'!B145:Y145)</f>
        <v>25554</v>
      </c>
      <c r="C145" s="87">
        <f>SUM('Step 1'!C145:Z145)</f>
        <v>25566</v>
      </c>
      <c r="D145" s="87">
        <f>SUM('Step 1'!D145:AA145)</f>
        <v>25583</v>
      </c>
      <c r="E145" s="87">
        <f>SUM('Step 1'!E145:AB145)</f>
        <v>25583</v>
      </c>
      <c r="F145" s="87">
        <f>SUM('Step 1'!F145:AC145)</f>
        <v>25586</v>
      </c>
      <c r="G145" s="87">
        <f>SUM('Step 1'!G145:AD145)</f>
        <v>25604</v>
      </c>
      <c r="H145" s="87">
        <f>SUM('Step 1'!H145:AE145)</f>
        <v>25610</v>
      </c>
      <c r="I145" s="87">
        <f>SUM('Step 1'!I145:AF145)</f>
        <v>25613</v>
      </c>
      <c r="J145" s="87">
        <f>SUM('Step 1'!J145:AG145)</f>
        <v>25667</v>
      </c>
      <c r="K145" s="88"/>
      <c r="L145" s="88"/>
    </row>
    <row r="146" spans="1:12" x14ac:dyDescent="0.25">
      <c r="A146" s="25" t="s">
        <v>204</v>
      </c>
      <c r="B146" s="87">
        <f>SUM('Step 1'!B146:Y146)</f>
        <v>149870</v>
      </c>
      <c r="C146" s="87">
        <f>SUM('Step 1'!C146:Z146)</f>
        <v>150166</v>
      </c>
      <c r="D146" s="87">
        <f>SUM('Step 1'!D146:AA146)</f>
        <v>150445</v>
      </c>
      <c r="E146" s="87">
        <f>SUM('Step 1'!E146:AB146)</f>
        <v>150674</v>
      </c>
      <c r="F146" s="87">
        <f>SUM('Step 1'!F146:AC146)</f>
        <v>150893</v>
      </c>
      <c r="G146" s="87">
        <f>SUM('Step 1'!G146:AD146)</f>
        <v>151175</v>
      </c>
      <c r="H146" s="87">
        <f>SUM('Step 1'!H146:AE146)</f>
        <v>151428</v>
      </c>
      <c r="I146" s="87">
        <f>SUM('Step 1'!I146:AF146)</f>
        <v>151628</v>
      </c>
      <c r="J146" s="87">
        <f>SUM('Step 1'!J146:AG146)</f>
        <v>151922</v>
      </c>
      <c r="K146" s="88"/>
      <c r="L146" s="88"/>
    </row>
    <row r="147" spans="1:12" x14ac:dyDescent="0.25">
      <c r="A147" s="25" t="s">
        <v>205</v>
      </c>
      <c r="B147" s="87">
        <f>SUM('Step 1'!B147:Y147)</f>
        <v>255891</v>
      </c>
      <c r="C147" s="87">
        <f>SUM('Step 1'!C147:Z147)</f>
        <v>256347</v>
      </c>
      <c r="D147" s="87">
        <f>SUM('Step 1'!D147:AA147)</f>
        <v>256773</v>
      </c>
      <c r="E147" s="87">
        <f>SUM('Step 1'!E147:AB147)</f>
        <v>257123</v>
      </c>
      <c r="F147" s="87">
        <f>SUM('Step 1'!F147:AC147)</f>
        <v>257449</v>
      </c>
      <c r="G147" s="87">
        <f>SUM('Step 1'!G147:AD147)</f>
        <v>257801</v>
      </c>
      <c r="H147" s="87">
        <f>SUM('Step 1'!H147:AE147)</f>
        <v>258007</v>
      </c>
      <c r="I147" s="87">
        <f>SUM('Step 1'!I147:AF147)</f>
        <v>258157</v>
      </c>
      <c r="J147" s="87">
        <f>SUM('Step 1'!J147:AG147)</f>
        <v>258424</v>
      </c>
      <c r="K147" s="88"/>
      <c r="L147" s="88"/>
    </row>
    <row r="148" spans="1:12" x14ac:dyDescent="0.25">
      <c r="A148" s="25" t="s">
        <v>206</v>
      </c>
      <c r="B148" s="87">
        <f>SUM('Step 1'!B148:Y148)</f>
        <v>39191</v>
      </c>
      <c r="C148" s="87">
        <f>SUM('Step 1'!C148:Z148)</f>
        <v>39253</v>
      </c>
      <c r="D148" s="87">
        <f>SUM('Step 1'!D148:AA148)</f>
        <v>39314</v>
      </c>
      <c r="E148" s="87">
        <f>SUM('Step 1'!E148:AB148)</f>
        <v>39350</v>
      </c>
      <c r="F148" s="87">
        <f>SUM('Step 1'!F148:AC148)</f>
        <v>39382</v>
      </c>
      <c r="G148" s="87">
        <f>SUM('Step 1'!G148:AD148)</f>
        <v>39399</v>
      </c>
      <c r="H148" s="87">
        <f>SUM('Step 1'!H148:AE148)</f>
        <v>39425</v>
      </c>
      <c r="I148" s="87">
        <f>SUM('Step 1'!I148:AF148)</f>
        <v>39440</v>
      </c>
      <c r="J148" s="87">
        <f>SUM('Step 1'!J148:AG148)</f>
        <v>39477</v>
      </c>
      <c r="K148" s="88"/>
      <c r="L148" s="88"/>
    </row>
    <row r="149" spans="1:12" x14ac:dyDescent="0.25">
      <c r="A149" s="25" t="s">
        <v>207</v>
      </c>
      <c r="B149" s="87">
        <f>SUM('Step 1'!B149:Y149)</f>
        <v>185309</v>
      </c>
      <c r="C149" s="87">
        <f>SUM('Step 1'!C149:Z149)</f>
        <v>185647</v>
      </c>
      <c r="D149" s="87">
        <f>SUM('Step 1'!D149:AA149)</f>
        <v>185941</v>
      </c>
      <c r="E149" s="87">
        <f>SUM('Step 1'!E149:AB149)</f>
        <v>186209</v>
      </c>
      <c r="F149" s="87">
        <f>SUM('Step 1'!F149:AC149)</f>
        <v>186425</v>
      </c>
      <c r="G149" s="87">
        <f>SUM('Step 1'!G149:AD149)</f>
        <v>186717</v>
      </c>
      <c r="H149" s="87">
        <f>SUM('Step 1'!H149:AE149)</f>
        <v>186955</v>
      </c>
      <c r="I149" s="87">
        <f>SUM('Step 1'!I149:AF149)</f>
        <v>187123</v>
      </c>
      <c r="J149" s="87">
        <f>SUM('Step 1'!J149:AG149)</f>
        <v>187369</v>
      </c>
      <c r="K149" s="88"/>
      <c r="L149" s="88"/>
    </row>
    <row r="150" spans="1:12" x14ac:dyDescent="0.25">
      <c r="A150" s="25" t="s">
        <v>208</v>
      </c>
      <c r="B150" s="87">
        <f>SUM('Step 1'!B150:Y150)</f>
        <v>397851</v>
      </c>
      <c r="C150" s="87">
        <f>SUM('Step 1'!C150:Z150)</f>
        <v>398648</v>
      </c>
      <c r="D150" s="87">
        <f>SUM('Step 1'!D150:AA150)</f>
        <v>399468</v>
      </c>
      <c r="E150" s="87">
        <f>SUM('Step 1'!E150:AB150)</f>
        <v>400192</v>
      </c>
      <c r="F150" s="87">
        <f>SUM('Step 1'!F150:AC150)</f>
        <v>400949</v>
      </c>
      <c r="G150" s="87">
        <f>SUM('Step 1'!G150:AD150)</f>
        <v>401716</v>
      </c>
      <c r="H150" s="87">
        <f>SUM('Step 1'!H150:AE150)</f>
        <v>402437</v>
      </c>
      <c r="I150" s="87">
        <f>SUM('Step 1'!I150:AF150)</f>
        <v>402953</v>
      </c>
      <c r="J150" s="87">
        <f>SUM('Step 1'!J150:AG150)</f>
        <v>403644</v>
      </c>
      <c r="K150" s="88"/>
      <c r="L150" s="88"/>
    </row>
    <row r="151" spans="1:12" x14ac:dyDescent="0.25">
      <c r="A151" s="25" t="s">
        <v>209</v>
      </c>
      <c r="B151" s="87">
        <f>SUM('Step 1'!B151:Y151)</f>
        <v>76102</v>
      </c>
      <c r="C151" s="87">
        <f>SUM('Step 1'!C151:Z151)</f>
        <v>76230</v>
      </c>
      <c r="D151" s="87">
        <f>SUM('Step 1'!D151:AA151)</f>
        <v>76345</v>
      </c>
      <c r="E151" s="87">
        <f>SUM('Step 1'!E151:AB151)</f>
        <v>76451</v>
      </c>
      <c r="F151" s="87">
        <f>SUM('Step 1'!F151:AC151)</f>
        <v>76533</v>
      </c>
      <c r="G151" s="87">
        <f>SUM('Step 1'!G151:AD151)</f>
        <v>76648</v>
      </c>
      <c r="H151" s="87">
        <f>SUM('Step 1'!H151:AE151)</f>
        <v>76726</v>
      </c>
      <c r="I151" s="87">
        <f>SUM('Step 1'!I151:AF151)</f>
        <v>76790</v>
      </c>
      <c r="J151" s="87">
        <f>SUM('Step 1'!J151:AG151)</f>
        <v>76885</v>
      </c>
      <c r="K151" s="88"/>
      <c r="L151" s="88"/>
    </row>
    <row r="152" spans="1:12" x14ac:dyDescent="0.25">
      <c r="A152" s="25" t="s">
        <v>210</v>
      </c>
      <c r="B152" s="87">
        <f>SUM('Step 1'!B152:Y152)</f>
        <v>218672</v>
      </c>
      <c r="C152" s="87">
        <f>SUM('Step 1'!C152:Z152)</f>
        <v>219010</v>
      </c>
      <c r="D152" s="87">
        <f>SUM('Step 1'!D152:AA152)</f>
        <v>219333</v>
      </c>
      <c r="E152" s="87">
        <f>SUM('Step 1'!E152:AB152)</f>
        <v>219635</v>
      </c>
      <c r="F152" s="87">
        <f>SUM('Step 1'!F152:AC152)</f>
        <v>219894</v>
      </c>
      <c r="G152" s="87">
        <f>SUM('Step 1'!G152:AD152)</f>
        <v>220213</v>
      </c>
      <c r="H152" s="87">
        <f>SUM('Step 1'!H152:AE152)</f>
        <v>220469</v>
      </c>
      <c r="I152" s="87">
        <f>SUM('Step 1'!I152:AF152)</f>
        <v>220659</v>
      </c>
      <c r="J152" s="87">
        <f>SUM('Step 1'!J152:AG152)</f>
        <v>220939</v>
      </c>
      <c r="K152" s="88"/>
      <c r="L152" s="88"/>
    </row>
    <row r="153" spans="1:12" x14ac:dyDescent="0.25">
      <c r="A153" s="25" t="s">
        <v>211</v>
      </c>
      <c r="B153" s="87">
        <f>SUM('Step 1'!B153:Y153)</f>
        <v>63897</v>
      </c>
      <c r="C153" s="87">
        <f>SUM('Step 1'!C153:Z153)</f>
        <v>64021</v>
      </c>
      <c r="D153" s="87">
        <f>SUM('Step 1'!D153:AA153)</f>
        <v>64129</v>
      </c>
      <c r="E153" s="87">
        <f>SUM('Step 1'!E153:AB153)</f>
        <v>64209</v>
      </c>
      <c r="F153" s="87">
        <f>SUM('Step 1'!F153:AC153)</f>
        <v>64273</v>
      </c>
      <c r="G153" s="87">
        <f>SUM('Step 1'!G153:AD153)</f>
        <v>64362</v>
      </c>
      <c r="H153" s="87">
        <f>SUM('Step 1'!H153:AE153)</f>
        <v>64433</v>
      </c>
      <c r="I153" s="87">
        <f>SUM('Step 1'!I153:AF153)</f>
        <v>64484</v>
      </c>
      <c r="J153" s="87">
        <f>SUM('Step 1'!J153:AG153)</f>
        <v>64563</v>
      </c>
      <c r="K153" s="88"/>
      <c r="L153" s="88"/>
    </row>
    <row r="154" spans="1:12" x14ac:dyDescent="0.25">
      <c r="A154" s="25" t="s">
        <v>212</v>
      </c>
      <c r="B154" s="87">
        <f>SUM('Step 1'!B154:Y154)</f>
        <v>261017</v>
      </c>
      <c r="C154" s="87">
        <f>SUM('Step 1'!C154:Z154)</f>
        <v>261466</v>
      </c>
      <c r="D154" s="87">
        <f>SUM('Step 1'!D154:AA154)</f>
        <v>261874</v>
      </c>
      <c r="E154" s="87">
        <f>SUM('Step 1'!E154:AB154)</f>
        <v>262218</v>
      </c>
      <c r="F154" s="87">
        <f>SUM('Step 1'!F154:AC154)</f>
        <v>262521</v>
      </c>
      <c r="G154" s="87">
        <f>SUM('Step 1'!G154:AD154)</f>
        <v>262931</v>
      </c>
      <c r="H154" s="87">
        <f>SUM('Step 1'!H154:AE154)</f>
        <v>263246</v>
      </c>
      <c r="I154" s="87">
        <f>SUM('Step 1'!I154:AF154)</f>
        <v>263465</v>
      </c>
      <c r="J154" s="87">
        <f>SUM('Step 1'!J154:AG154)</f>
        <v>263768</v>
      </c>
      <c r="K154" s="88"/>
      <c r="L154" s="88"/>
    </row>
    <row r="155" spans="1:12" x14ac:dyDescent="0.25">
      <c r="A155" s="25" t="s">
        <v>213</v>
      </c>
      <c r="B155" s="87">
        <f>SUM('Step 1'!B155:Y155)</f>
        <v>146909</v>
      </c>
      <c r="C155" s="87">
        <f>SUM('Step 1'!C155:Z155)</f>
        <v>147234</v>
      </c>
      <c r="D155" s="87">
        <f>SUM('Step 1'!D155:AA155)</f>
        <v>147548</v>
      </c>
      <c r="E155" s="87">
        <f>SUM('Step 1'!E155:AB155)</f>
        <v>147834</v>
      </c>
      <c r="F155" s="87">
        <f>SUM('Step 1'!F155:AC155)</f>
        <v>148120</v>
      </c>
      <c r="G155" s="87">
        <f>SUM('Step 1'!G155:AD155)</f>
        <v>148454</v>
      </c>
      <c r="H155" s="87">
        <f>SUM('Step 1'!H155:AE155)</f>
        <v>148743</v>
      </c>
      <c r="I155" s="87">
        <f>SUM('Step 1'!I155:AF155)</f>
        <v>148997</v>
      </c>
      <c r="J155" s="87">
        <f>SUM('Step 1'!J155:AG155)</f>
        <v>149299</v>
      </c>
      <c r="K155" s="88"/>
      <c r="L155" s="88"/>
    </row>
    <row r="156" spans="1:12" x14ac:dyDescent="0.25">
      <c r="A156" s="25" t="s">
        <v>214</v>
      </c>
      <c r="B156" s="87">
        <f>SUM('Step 1'!B156:Y156)</f>
        <v>29221</v>
      </c>
      <c r="C156" s="87">
        <f>SUM('Step 1'!C156:Z156)</f>
        <v>29299</v>
      </c>
      <c r="D156" s="87">
        <f>SUM('Step 1'!D156:AA156)</f>
        <v>29370</v>
      </c>
      <c r="E156" s="87">
        <f>SUM('Step 1'!E156:AB156)</f>
        <v>29418</v>
      </c>
      <c r="F156" s="87">
        <f>SUM('Step 1'!F156:AC156)</f>
        <v>29474</v>
      </c>
      <c r="G156" s="87">
        <f>SUM('Step 1'!G156:AD156)</f>
        <v>29530</v>
      </c>
      <c r="H156" s="87">
        <f>SUM('Step 1'!H156:AE156)</f>
        <v>29578</v>
      </c>
      <c r="I156" s="87">
        <f>SUM('Step 1'!I156:AF156)</f>
        <v>29628</v>
      </c>
      <c r="J156" s="87">
        <f>SUM('Step 1'!J156:AG156)</f>
        <v>29695</v>
      </c>
      <c r="K156" s="88"/>
      <c r="L156" s="88"/>
    </row>
    <row r="157" spans="1:12" x14ac:dyDescent="0.25">
      <c r="A157" s="25" t="s">
        <v>215</v>
      </c>
      <c r="B157" s="87">
        <f>SUM('Step 1'!B157:Y157)</f>
        <v>193006</v>
      </c>
      <c r="C157" s="87">
        <f>SUM('Step 1'!C157:Z157)</f>
        <v>193495</v>
      </c>
      <c r="D157" s="87">
        <f>SUM('Step 1'!D157:AA157)</f>
        <v>193942</v>
      </c>
      <c r="E157" s="87">
        <f>SUM('Step 1'!E157:AB157)</f>
        <v>194368</v>
      </c>
      <c r="F157" s="87">
        <f>SUM('Step 1'!F157:AC157)</f>
        <v>194732</v>
      </c>
      <c r="G157" s="87">
        <f>SUM('Step 1'!G157:AD157)</f>
        <v>195139</v>
      </c>
      <c r="H157" s="87">
        <f>SUM('Step 1'!H157:AE157)</f>
        <v>195480</v>
      </c>
      <c r="I157" s="87">
        <f>SUM('Step 1'!I157:AF157)</f>
        <v>195795</v>
      </c>
      <c r="J157" s="87">
        <f>SUM('Step 1'!J157:AG157)</f>
        <v>196181</v>
      </c>
      <c r="K157" s="88"/>
      <c r="L157" s="88"/>
    </row>
    <row r="158" spans="1:12" x14ac:dyDescent="0.25">
      <c r="A158" s="25" t="s">
        <v>216</v>
      </c>
      <c r="B158" s="87">
        <f>SUM('Step 1'!B158:Y158)</f>
        <v>177627</v>
      </c>
      <c r="C158" s="87">
        <f>SUM('Step 1'!C158:Z158)</f>
        <v>178018</v>
      </c>
      <c r="D158" s="87">
        <f>SUM('Step 1'!D158:AA158)</f>
        <v>178396</v>
      </c>
      <c r="E158" s="87">
        <f>SUM('Step 1'!E158:AB158)</f>
        <v>178735</v>
      </c>
      <c r="F158" s="87">
        <f>SUM('Step 1'!F158:AC158)</f>
        <v>179060</v>
      </c>
      <c r="G158" s="87">
        <f>SUM('Step 1'!G158:AD158)</f>
        <v>179422</v>
      </c>
      <c r="H158" s="87">
        <f>SUM('Step 1'!H158:AE158)</f>
        <v>179782</v>
      </c>
      <c r="I158" s="87">
        <f>SUM('Step 1'!I158:AF158)</f>
        <v>180108</v>
      </c>
      <c r="J158" s="87">
        <f>SUM('Step 1'!J158:AG158)</f>
        <v>180496</v>
      </c>
      <c r="K158" s="88"/>
      <c r="L158" s="88"/>
    </row>
    <row r="159" spans="1:12" x14ac:dyDescent="0.25">
      <c r="A159" s="25" t="s">
        <v>217</v>
      </c>
      <c r="B159" s="87">
        <f>SUM('Step 1'!B159:Y159)</f>
        <v>159248</v>
      </c>
      <c r="C159" s="87">
        <f>SUM('Step 1'!C159:Z159)</f>
        <v>159589</v>
      </c>
      <c r="D159" s="87">
        <f>SUM('Step 1'!D159:AA159)</f>
        <v>159892</v>
      </c>
      <c r="E159" s="87">
        <f>SUM('Step 1'!E159:AB159)</f>
        <v>160191</v>
      </c>
      <c r="F159" s="87">
        <f>SUM('Step 1'!F159:AC159)</f>
        <v>160472</v>
      </c>
      <c r="G159" s="87">
        <f>SUM('Step 1'!G159:AD159)</f>
        <v>160777</v>
      </c>
      <c r="H159" s="87">
        <f>SUM('Step 1'!H159:AE159)</f>
        <v>161021</v>
      </c>
      <c r="I159" s="87">
        <f>SUM('Step 1'!I159:AF159)</f>
        <v>161186</v>
      </c>
      <c r="J159" s="87">
        <f>SUM('Step 1'!J159:AG159)</f>
        <v>161421</v>
      </c>
      <c r="K159" s="88"/>
      <c r="L159" s="88"/>
    </row>
    <row r="160" spans="1:12" x14ac:dyDescent="0.25">
      <c r="A160" s="25" t="s">
        <v>218</v>
      </c>
      <c r="B160" s="87">
        <f>SUM('Step 1'!B160:Y160)</f>
        <v>96581</v>
      </c>
      <c r="C160" s="87">
        <f>SUM('Step 1'!C160:Z160)</f>
        <v>96730</v>
      </c>
      <c r="D160" s="87">
        <f>SUM('Step 1'!D160:AA160)</f>
        <v>96876</v>
      </c>
      <c r="E160" s="87">
        <f>SUM('Step 1'!E160:AB160)</f>
        <v>96991</v>
      </c>
      <c r="F160" s="87">
        <f>SUM('Step 1'!F160:AC160)</f>
        <v>97096</v>
      </c>
      <c r="G160" s="87">
        <f>SUM('Step 1'!G160:AD160)</f>
        <v>97204</v>
      </c>
      <c r="H160" s="87">
        <f>SUM('Step 1'!H160:AE160)</f>
        <v>97283</v>
      </c>
      <c r="I160" s="87">
        <f>SUM('Step 1'!I160:AF160)</f>
        <v>97332</v>
      </c>
      <c r="J160" s="87">
        <f>SUM('Step 1'!J160:AG160)</f>
        <v>97435</v>
      </c>
      <c r="K160" s="88"/>
      <c r="L160" s="88"/>
    </row>
    <row r="161" spans="1:12" x14ac:dyDescent="0.25">
      <c r="A161" s="25" t="s">
        <v>219</v>
      </c>
      <c r="B161" s="87">
        <f>SUM('Step 1'!B161:Y161)</f>
        <v>42693</v>
      </c>
      <c r="C161" s="87">
        <f>SUM('Step 1'!C161:Z161)</f>
        <v>42728</v>
      </c>
      <c r="D161" s="87">
        <f>SUM('Step 1'!D161:AA161)</f>
        <v>42742</v>
      </c>
      <c r="E161" s="87">
        <f>SUM('Step 1'!E161:AB161)</f>
        <v>42756</v>
      </c>
      <c r="F161" s="87">
        <f>SUM('Step 1'!F161:AC161)</f>
        <v>42749</v>
      </c>
      <c r="G161" s="87">
        <f>SUM('Step 1'!G161:AD161)</f>
        <v>42758</v>
      </c>
      <c r="H161" s="87">
        <f>SUM('Step 1'!H161:AE161)</f>
        <v>42752</v>
      </c>
      <c r="I161" s="87">
        <f>SUM('Step 1'!I161:AF161)</f>
        <v>42745</v>
      </c>
      <c r="J161" s="87">
        <f>SUM('Step 1'!J161:AG161)</f>
        <v>42782</v>
      </c>
      <c r="K161" s="88"/>
      <c r="L161" s="88"/>
    </row>
    <row r="162" spans="1:12" x14ac:dyDescent="0.25">
      <c r="A162" s="25" t="s">
        <v>220</v>
      </c>
      <c r="B162" s="87">
        <f>SUM('Step 1'!B162:Y162)</f>
        <v>876229</v>
      </c>
      <c r="C162" s="87">
        <f>SUM('Step 1'!C162:Z162)</f>
        <v>877125</v>
      </c>
      <c r="D162" s="87">
        <f>SUM('Step 1'!D162:AA162)</f>
        <v>877748</v>
      </c>
      <c r="E162" s="87">
        <f>SUM('Step 1'!E162:AB162)</f>
        <v>878301</v>
      </c>
      <c r="F162" s="87">
        <f>SUM('Step 1'!F162:AC162)</f>
        <v>878560</v>
      </c>
      <c r="G162" s="87">
        <f>SUM('Step 1'!G162:AD162)</f>
        <v>879219</v>
      </c>
      <c r="H162" s="87">
        <f>SUM('Step 1'!H162:AE162)</f>
        <v>879797</v>
      </c>
      <c r="I162" s="87">
        <f>SUM('Step 1'!I162:AF162)</f>
        <v>879761</v>
      </c>
      <c r="J162" s="87">
        <f>SUM('Step 1'!J162:AG162)</f>
        <v>880064</v>
      </c>
      <c r="K162" s="88"/>
      <c r="L162" s="88"/>
    </row>
    <row r="163" spans="1:12" x14ac:dyDescent="0.25">
      <c r="A163" s="25" t="s">
        <v>221</v>
      </c>
      <c r="B163" s="87">
        <f>SUM('Step 1'!B163:Y163)</f>
        <v>2370940</v>
      </c>
      <c r="C163" s="87">
        <f>SUM('Step 1'!C163:Z163)</f>
        <v>2373441</v>
      </c>
      <c r="D163" s="87">
        <f>SUM('Step 1'!D163:AA163)</f>
        <v>2375599</v>
      </c>
      <c r="E163" s="87">
        <f>SUM('Step 1'!E163:AB163)</f>
        <v>2377665</v>
      </c>
      <c r="F163" s="87">
        <f>SUM('Step 1'!F163:AC163)</f>
        <v>2378884</v>
      </c>
      <c r="G163" s="87">
        <f>SUM('Step 1'!G163:AD163)</f>
        <v>2380916</v>
      </c>
      <c r="H163" s="87">
        <f>SUM('Step 1'!H163:AE163)</f>
        <v>2382497</v>
      </c>
      <c r="I163" s="87">
        <f>SUM('Step 1'!I163:AF163)</f>
        <v>2382741</v>
      </c>
      <c r="J163" s="87">
        <f>SUM('Step 1'!J163:AG163)</f>
        <v>2383697</v>
      </c>
      <c r="K163" s="88"/>
      <c r="L163" s="88"/>
    </row>
    <row r="164" spans="1:12" x14ac:dyDescent="0.25">
      <c r="A164" s="25" t="s">
        <v>222</v>
      </c>
      <c r="B164" s="87">
        <f>SUM('Step 1'!B164:Y164)</f>
        <v>1941833</v>
      </c>
      <c r="C164" s="87">
        <f>SUM('Step 1'!C164:Z164)</f>
        <v>1944161</v>
      </c>
      <c r="D164" s="87">
        <f>SUM('Step 1'!D164:AA164)</f>
        <v>1946087</v>
      </c>
      <c r="E164" s="87">
        <f>SUM('Step 1'!E164:AB164)</f>
        <v>1947917</v>
      </c>
      <c r="F164" s="87">
        <f>SUM('Step 1'!F164:AC164)</f>
        <v>1948979</v>
      </c>
      <c r="G164" s="87">
        <f>SUM('Step 1'!G164:AD164)</f>
        <v>1950795</v>
      </c>
      <c r="H164" s="87">
        <f>SUM('Step 1'!H164:AE164)</f>
        <v>1952201</v>
      </c>
      <c r="I164" s="87">
        <f>SUM('Step 1'!I164:AF164)</f>
        <v>1952366</v>
      </c>
      <c r="J164" s="87">
        <f>SUM('Step 1'!J164:AG164)</f>
        <v>1953279</v>
      </c>
      <c r="K164" s="88"/>
      <c r="L164" s="88"/>
    </row>
    <row r="165" spans="1:12" x14ac:dyDescent="0.25">
      <c r="A165" s="25" t="s">
        <v>223</v>
      </c>
      <c r="B165" s="87">
        <f>SUM('Step 1'!B165:Y165)</f>
        <v>81240</v>
      </c>
      <c r="C165" s="87">
        <f>SUM('Step 1'!C165:Z165)</f>
        <v>81318</v>
      </c>
      <c r="D165" s="87">
        <f>SUM('Step 1'!D165:AA165)</f>
        <v>81371</v>
      </c>
      <c r="E165" s="87">
        <f>SUM('Step 1'!E165:AB165)</f>
        <v>81410</v>
      </c>
      <c r="F165" s="87">
        <f>SUM('Step 1'!F165:AC165)</f>
        <v>81406</v>
      </c>
      <c r="G165" s="87">
        <f>SUM('Step 1'!G165:AD165)</f>
        <v>81437</v>
      </c>
      <c r="H165" s="87">
        <f>SUM('Step 1'!H165:AE165)</f>
        <v>81456</v>
      </c>
      <c r="I165" s="87">
        <f>SUM('Step 1'!I165:AF165)</f>
        <v>81450</v>
      </c>
      <c r="J165" s="87">
        <f>SUM('Step 1'!J165:AG165)</f>
        <v>81508</v>
      </c>
      <c r="K165" s="88"/>
      <c r="L165" s="88"/>
    </row>
    <row r="166" spans="1:12" x14ac:dyDescent="0.25">
      <c r="A166" s="25" t="s">
        <v>224</v>
      </c>
      <c r="B166" s="87">
        <f>SUM('Step 1'!B166:Y166)</f>
        <v>164211</v>
      </c>
      <c r="C166" s="87">
        <f>SUM('Step 1'!C166:Z166)</f>
        <v>164469</v>
      </c>
      <c r="D166" s="87">
        <f>SUM('Step 1'!D166:AA166)</f>
        <v>164704</v>
      </c>
      <c r="E166" s="87">
        <f>SUM('Step 1'!E166:AB166)</f>
        <v>164887</v>
      </c>
      <c r="F166" s="87">
        <f>SUM('Step 1'!F166:AC166)</f>
        <v>165050</v>
      </c>
      <c r="G166" s="87">
        <f>SUM('Step 1'!G166:AD166)</f>
        <v>165233</v>
      </c>
      <c r="H166" s="87">
        <f>SUM('Step 1'!H166:AE166)</f>
        <v>165376</v>
      </c>
      <c r="I166" s="87">
        <f>SUM('Step 1'!I166:AF166)</f>
        <v>165462</v>
      </c>
      <c r="J166" s="87">
        <f>SUM('Step 1'!J166:AG166)</f>
        <v>165616</v>
      </c>
      <c r="K166" s="88"/>
      <c r="L166" s="88"/>
    </row>
    <row r="167" spans="1:12" x14ac:dyDescent="0.25">
      <c r="A167" s="25" t="s">
        <v>225</v>
      </c>
      <c r="B167" s="87">
        <f>SUM('Step 1'!B167:Y167)</f>
        <v>46215</v>
      </c>
      <c r="C167" s="87">
        <f>SUM('Step 1'!C167:Z167)</f>
        <v>46254</v>
      </c>
      <c r="D167" s="87">
        <f>SUM('Step 1'!D167:AA167)</f>
        <v>46283</v>
      </c>
      <c r="E167" s="87">
        <f>SUM('Step 1'!E167:AB167)</f>
        <v>46300</v>
      </c>
      <c r="F167" s="87">
        <f>SUM('Step 1'!F167:AC167)</f>
        <v>46312</v>
      </c>
      <c r="G167" s="87">
        <f>SUM('Step 1'!G167:AD167)</f>
        <v>46334</v>
      </c>
      <c r="H167" s="87">
        <f>SUM('Step 1'!H167:AE167)</f>
        <v>46356</v>
      </c>
      <c r="I167" s="87">
        <f>SUM('Step 1'!I167:AF167)</f>
        <v>46353</v>
      </c>
      <c r="J167" s="87">
        <f>SUM('Step 1'!J167:AG167)</f>
        <v>46391</v>
      </c>
      <c r="K167" s="88"/>
      <c r="L167" s="88"/>
    </row>
    <row r="168" spans="1:12" x14ac:dyDescent="0.25">
      <c r="A168" s="25" t="s">
        <v>226</v>
      </c>
      <c r="B168" s="87">
        <f>SUM('Step 1'!B168:Y168)</f>
        <v>550429</v>
      </c>
      <c r="C168" s="87">
        <f>SUM('Step 1'!C168:Z168)</f>
        <v>551993</v>
      </c>
      <c r="D168" s="87">
        <f>SUM('Step 1'!D168:AA168)</f>
        <v>553427</v>
      </c>
      <c r="E168" s="87">
        <f>SUM('Step 1'!E168:AB168)</f>
        <v>554693</v>
      </c>
      <c r="F168" s="87">
        <f>SUM('Step 1'!F168:AC168)</f>
        <v>555853</v>
      </c>
      <c r="G168" s="87">
        <f>SUM('Step 1'!G168:AD168)</f>
        <v>557103</v>
      </c>
      <c r="H168" s="87">
        <f>SUM('Step 1'!H168:AE168)</f>
        <v>558242</v>
      </c>
      <c r="I168" s="87">
        <f>SUM('Step 1'!I168:AF168)</f>
        <v>559059</v>
      </c>
      <c r="J168" s="87">
        <f>SUM('Step 1'!J168:AG168)</f>
        <v>560055</v>
      </c>
      <c r="K168" s="88"/>
      <c r="L168" s="88"/>
    </row>
    <row r="169" spans="1:12" x14ac:dyDescent="0.25">
      <c r="A169" s="25" t="s">
        <v>227</v>
      </c>
      <c r="B169" s="87">
        <f>SUM('Step 1'!B169:Y169)</f>
        <v>1927942</v>
      </c>
      <c r="C169" s="87">
        <f>SUM('Step 1'!C169:Z169)</f>
        <v>1933359</v>
      </c>
      <c r="D169" s="87">
        <f>SUM('Step 1'!D169:AA169)</f>
        <v>1938235</v>
      </c>
      <c r="E169" s="87">
        <f>SUM('Step 1'!E169:AB169)</f>
        <v>1942696</v>
      </c>
      <c r="F169" s="87">
        <f>SUM('Step 1'!F169:AC169)</f>
        <v>1946754</v>
      </c>
      <c r="G169" s="87">
        <f>SUM('Step 1'!G169:AD169)</f>
        <v>1951240</v>
      </c>
      <c r="H169" s="87">
        <f>SUM('Step 1'!H169:AE169)</f>
        <v>1955251</v>
      </c>
      <c r="I169" s="87">
        <f>SUM('Step 1'!I169:AF169)</f>
        <v>1958268</v>
      </c>
      <c r="J169" s="87">
        <f>SUM('Step 1'!J169:AG169)</f>
        <v>1961833</v>
      </c>
      <c r="K169" s="88"/>
      <c r="L169" s="88"/>
    </row>
    <row r="170" spans="1:12" x14ac:dyDescent="0.25">
      <c r="A170" s="25" t="s">
        <v>228</v>
      </c>
      <c r="B170" s="87">
        <f>SUM('Step 1'!B170:Y170)</f>
        <v>27120</v>
      </c>
      <c r="C170" s="87">
        <f>SUM('Step 1'!C170:Z170)</f>
        <v>27185</v>
      </c>
      <c r="D170" s="87">
        <f>SUM('Step 1'!D170:AA170)</f>
        <v>27247</v>
      </c>
      <c r="E170" s="87">
        <f>SUM('Step 1'!E170:AB170)</f>
        <v>27291</v>
      </c>
      <c r="F170" s="87">
        <f>SUM('Step 1'!F170:AC170)</f>
        <v>27344</v>
      </c>
      <c r="G170" s="87">
        <f>SUM('Step 1'!G170:AD170)</f>
        <v>27398</v>
      </c>
      <c r="H170" s="87">
        <f>SUM('Step 1'!H170:AE170)</f>
        <v>27442</v>
      </c>
      <c r="I170" s="87">
        <f>SUM('Step 1'!I170:AF170)</f>
        <v>27480</v>
      </c>
      <c r="J170" s="87">
        <f>SUM('Step 1'!J170:AG170)</f>
        <v>27532</v>
      </c>
      <c r="K170" s="88"/>
      <c r="L170" s="88"/>
    </row>
    <row r="171" spans="1:12" x14ac:dyDescent="0.25">
      <c r="A171" s="25" t="s">
        <v>229</v>
      </c>
      <c r="B171" s="87">
        <f>SUM('Step 1'!B171:Y171)</f>
        <v>400775</v>
      </c>
      <c r="C171" s="87">
        <f>SUM('Step 1'!C171:Z171)</f>
        <v>401709</v>
      </c>
      <c r="D171" s="87">
        <f>SUM('Step 1'!D171:AA171)</f>
        <v>402558</v>
      </c>
      <c r="E171" s="87">
        <f>SUM('Step 1'!E171:AB171)</f>
        <v>403375</v>
      </c>
      <c r="F171" s="87">
        <f>SUM('Step 1'!F171:AC171)</f>
        <v>404128</v>
      </c>
      <c r="G171" s="87">
        <f>SUM('Step 1'!G171:AD171)</f>
        <v>404977</v>
      </c>
      <c r="H171" s="87">
        <f>SUM('Step 1'!H171:AE171)</f>
        <v>405746</v>
      </c>
      <c r="I171" s="87">
        <f>SUM('Step 1'!I171:AF171)</f>
        <v>406436</v>
      </c>
      <c r="J171" s="87">
        <f>SUM('Step 1'!J171:AG171)</f>
        <v>407265</v>
      </c>
      <c r="K171" s="88"/>
      <c r="L171" s="88"/>
    </row>
    <row r="172" spans="1:12" x14ac:dyDescent="0.25">
      <c r="A172" s="25" t="s">
        <v>231</v>
      </c>
      <c r="B172" s="87">
        <f>SUM('Step 1'!B172:Y172)</f>
        <v>71645</v>
      </c>
      <c r="C172" s="87">
        <f>SUM('Step 1'!C172:Z172)</f>
        <v>71805</v>
      </c>
      <c r="D172" s="87">
        <f>SUM('Step 1'!D172:AA172)</f>
        <v>71950</v>
      </c>
      <c r="E172" s="87">
        <f>SUM('Step 1'!E172:AB172)</f>
        <v>72085</v>
      </c>
      <c r="F172" s="87">
        <f>SUM('Step 1'!F172:AC172)</f>
        <v>72211</v>
      </c>
      <c r="G172" s="87">
        <f>SUM('Step 1'!G172:AD172)</f>
        <v>72363</v>
      </c>
      <c r="H172" s="87">
        <f>SUM('Step 1'!H172:AE172)</f>
        <v>72499</v>
      </c>
      <c r="I172" s="87">
        <f>SUM('Step 1'!I172:AF172)</f>
        <v>72617</v>
      </c>
      <c r="J172" s="87">
        <f>SUM('Step 1'!J172:AG172)</f>
        <v>72768</v>
      </c>
      <c r="K172" s="88"/>
      <c r="L172" s="88"/>
    </row>
    <row r="173" spans="1:12" x14ac:dyDescent="0.25">
      <c r="A173" s="25" t="s">
        <v>232</v>
      </c>
      <c r="B173" s="87">
        <f>SUM('Step 1'!B173:Y173)</f>
        <v>137354</v>
      </c>
      <c r="C173" s="87">
        <f>SUM('Step 1'!C173:Z173)</f>
        <v>137649</v>
      </c>
      <c r="D173" s="87">
        <f>SUM('Step 1'!D173:AA173)</f>
        <v>137928</v>
      </c>
      <c r="E173" s="87">
        <f>SUM('Step 1'!E173:AB173)</f>
        <v>138166</v>
      </c>
      <c r="F173" s="87">
        <f>SUM('Step 1'!F173:AC173)</f>
        <v>138398</v>
      </c>
      <c r="G173" s="87">
        <f>SUM('Step 1'!G173:AD173)</f>
        <v>138659</v>
      </c>
      <c r="H173" s="87">
        <f>SUM('Step 1'!H173:AE173)</f>
        <v>138866</v>
      </c>
      <c r="I173" s="87">
        <f>SUM('Step 1'!I173:AF173)</f>
        <v>139040</v>
      </c>
      <c r="J173" s="87">
        <f>SUM('Step 1'!J173:AG173)</f>
        <v>139280</v>
      </c>
      <c r="K173" s="88"/>
      <c r="L173" s="88"/>
    </row>
    <row r="174" spans="1:12" x14ac:dyDescent="0.25">
      <c r="A174" s="25" t="s">
        <v>233</v>
      </c>
      <c r="B174" s="87">
        <f>SUM('Step 1'!B174:Y174)</f>
        <v>200484</v>
      </c>
      <c r="C174" s="87">
        <f>SUM('Step 1'!C174:Z174)</f>
        <v>200928</v>
      </c>
      <c r="D174" s="87">
        <f>SUM('Step 1'!D174:AA174)</f>
        <v>201345</v>
      </c>
      <c r="E174" s="87">
        <f>SUM('Step 1'!E174:AB174)</f>
        <v>201721</v>
      </c>
      <c r="F174" s="87">
        <f>SUM('Step 1'!F174:AC174)</f>
        <v>202115</v>
      </c>
      <c r="G174" s="87">
        <f>SUM('Step 1'!G174:AD174)</f>
        <v>202519</v>
      </c>
      <c r="H174" s="87">
        <f>SUM('Step 1'!H174:AE174)</f>
        <v>202881</v>
      </c>
      <c r="I174" s="87">
        <f>SUM('Step 1'!I174:AF174)</f>
        <v>203208</v>
      </c>
      <c r="J174" s="87">
        <f>SUM('Step 1'!J174:AG174)</f>
        <v>203588</v>
      </c>
      <c r="K174" s="88"/>
      <c r="L174" s="88"/>
    </row>
    <row r="175" spans="1:12" x14ac:dyDescent="0.25">
      <c r="A175" s="25" t="s">
        <v>234</v>
      </c>
      <c r="B175" s="87">
        <f>SUM('Step 1'!B175:Y175)</f>
        <v>1360340</v>
      </c>
      <c r="C175" s="87">
        <f>SUM('Step 1'!C175:Z175)</f>
        <v>1363288</v>
      </c>
      <c r="D175" s="87">
        <f>SUM('Step 1'!D175:AA175)</f>
        <v>1365916</v>
      </c>
      <c r="E175" s="87">
        <f>SUM('Step 1'!E175:AB175)</f>
        <v>1368335</v>
      </c>
      <c r="F175" s="87">
        <f>SUM('Step 1'!F175:AC175)</f>
        <v>1370454</v>
      </c>
      <c r="G175" s="87">
        <f>SUM('Step 1'!G175:AD175)</f>
        <v>1373066</v>
      </c>
      <c r="H175" s="87">
        <f>SUM('Step 1'!H175:AE175)</f>
        <v>1375277</v>
      </c>
      <c r="I175" s="87">
        <f>SUM('Step 1'!I175:AF175)</f>
        <v>1377033</v>
      </c>
      <c r="J175" s="87">
        <f>SUM('Step 1'!J175:AG175)</f>
        <v>1379465</v>
      </c>
      <c r="K175" s="88"/>
      <c r="L175" s="88"/>
    </row>
    <row r="176" spans="1:12" x14ac:dyDescent="0.25">
      <c r="A176" s="25" t="s">
        <v>235</v>
      </c>
      <c r="B176" s="87">
        <f>SUM('Step 1'!B176:Y176)</f>
        <v>4669489</v>
      </c>
      <c r="C176" s="87">
        <f>SUM('Step 1'!C176:Z176)</f>
        <v>4679388</v>
      </c>
      <c r="D176" s="87">
        <f>SUM('Step 1'!D176:AA176)</f>
        <v>4688343</v>
      </c>
      <c r="E176" s="87">
        <f>SUM('Step 1'!E176:AB176)</f>
        <v>4696539</v>
      </c>
      <c r="F176" s="87">
        <f>SUM('Step 1'!F176:AC176)</f>
        <v>4704030</v>
      </c>
      <c r="G176" s="87">
        <f>SUM('Step 1'!G176:AD176)</f>
        <v>4713001</v>
      </c>
      <c r="H176" s="87">
        <f>SUM('Step 1'!H176:AE176)</f>
        <v>4720627</v>
      </c>
      <c r="I176" s="87">
        <f>SUM('Step 1'!I176:AF176)</f>
        <v>4726942</v>
      </c>
      <c r="J176" s="87">
        <f>SUM('Step 1'!J176:AG176)</f>
        <v>4735271</v>
      </c>
      <c r="K176" s="88"/>
      <c r="L176" s="88"/>
    </row>
    <row r="177" spans="1:12" x14ac:dyDescent="0.25">
      <c r="A177" s="25" t="s">
        <v>236</v>
      </c>
      <c r="B177" s="87">
        <f>SUM('Step 1'!B177:Y177)</f>
        <v>4482842</v>
      </c>
      <c r="C177" s="87">
        <f>SUM('Step 1'!C177:Z177)</f>
        <v>4492580</v>
      </c>
      <c r="D177" s="87">
        <f>SUM('Step 1'!D177:AA177)</f>
        <v>4501366</v>
      </c>
      <c r="E177" s="87">
        <f>SUM('Step 1'!E177:AB177)</f>
        <v>4509409</v>
      </c>
      <c r="F177" s="87">
        <f>SUM('Step 1'!F177:AC177)</f>
        <v>4516694</v>
      </c>
      <c r="G177" s="87">
        <f>SUM('Step 1'!G177:AD177)</f>
        <v>4525432</v>
      </c>
      <c r="H177" s="87">
        <f>SUM('Step 1'!H177:AE177)</f>
        <v>4532854</v>
      </c>
      <c r="I177" s="87">
        <f>SUM('Step 1'!I177:AF177)</f>
        <v>4538955</v>
      </c>
      <c r="J177" s="87">
        <f>SUM('Step 1'!J177:AG177)</f>
        <v>4547082</v>
      </c>
      <c r="K177" s="88"/>
      <c r="L177" s="88"/>
    </row>
    <row r="178" spans="1:12" x14ac:dyDescent="0.25">
      <c r="A178" s="25" t="s">
        <v>237</v>
      </c>
      <c r="B178" s="87">
        <f>SUM('Step 1'!B178:Y178)</f>
        <v>268994</v>
      </c>
      <c r="C178" s="87">
        <f>SUM('Step 1'!C178:Z178)</f>
        <v>269465</v>
      </c>
      <c r="D178" s="87">
        <f>SUM('Step 1'!D178:AA178)</f>
        <v>269908</v>
      </c>
      <c r="E178" s="87">
        <f>SUM('Step 1'!E178:AB178)</f>
        <v>270314</v>
      </c>
      <c r="F178" s="87">
        <f>SUM('Step 1'!F178:AC178)</f>
        <v>270762</v>
      </c>
      <c r="G178" s="87">
        <f>SUM('Step 1'!G178:AD178)</f>
        <v>271289</v>
      </c>
      <c r="H178" s="87">
        <f>SUM('Step 1'!H178:AE178)</f>
        <v>271805</v>
      </c>
      <c r="I178" s="87">
        <f>SUM('Step 1'!I178:AF178)</f>
        <v>272258</v>
      </c>
      <c r="J178" s="87">
        <f>SUM('Step 1'!J178:AG178)</f>
        <v>272776</v>
      </c>
      <c r="K178" s="88"/>
      <c r="L178" s="88"/>
    </row>
    <row r="179" spans="1:12" x14ac:dyDescent="0.25">
      <c r="A179" s="25" t="s">
        <v>238</v>
      </c>
      <c r="B179" s="87">
        <f>SUM('Step 1'!B179:Y179)</f>
        <v>159072</v>
      </c>
      <c r="C179" s="87">
        <f>SUM('Step 1'!C179:Z179)</f>
        <v>159523</v>
      </c>
      <c r="D179" s="87">
        <f>SUM('Step 1'!D179:AA179)</f>
        <v>159937</v>
      </c>
      <c r="E179" s="87">
        <f>SUM('Step 1'!E179:AB179)</f>
        <v>160313</v>
      </c>
      <c r="F179" s="87">
        <f>SUM('Step 1'!F179:AC179)</f>
        <v>160681</v>
      </c>
      <c r="G179" s="87">
        <f>SUM('Step 1'!G179:AD179)</f>
        <v>161067</v>
      </c>
      <c r="H179" s="87">
        <f>SUM('Step 1'!H179:AE179)</f>
        <v>161385</v>
      </c>
      <c r="I179" s="87">
        <f>SUM('Step 1'!I179:AF179)</f>
        <v>161640</v>
      </c>
      <c r="J179" s="87">
        <f>SUM('Step 1'!J179:AG179)</f>
        <v>161918</v>
      </c>
      <c r="K179" s="88"/>
      <c r="L179" s="88"/>
    </row>
    <row r="180" spans="1:12" x14ac:dyDescent="0.25">
      <c r="A180" s="25" t="s">
        <v>239</v>
      </c>
      <c r="B180" s="87">
        <f>SUM('Step 1'!B180:Y180)</f>
        <v>1153022</v>
      </c>
      <c r="C180" s="87">
        <f>SUM('Step 1'!C180:Z180)</f>
        <v>1155089</v>
      </c>
      <c r="D180" s="87">
        <f>SUM('Step 1'!D180:AA180)</f>
        <v>1156858</v>
      </c>
      <c r="E180" s="87">
        <f>SUM('Step 1'!E180:AB180)</f>
        <v>1158425</v>
      </c>
      <c r="F180" s="87">
        <f>SUM('Step 1'!F180:AC180)</f>
        <v>1159768</v>
      </c>
      <c r="G180" s="87">
        <f>SUM('Step 1'!G180:AD180)</f>
        <v>1161505</v>
      </c>
      <c r="H180" s="87">
        <f>SUM('Step 1'!H180:AE180)</f>
        <v>1163014</v>
      </c>
      <c r="I180" s="87">
        <f>SUM('Step 1'!I180:AF180)</f>
        <v>1164414</v>
      </c>
      <c r="J180" s="87">
        <f>SUM('Step 1'!J180:AG180)</f>
        <v>1166171</v>
      </c>
      <c r="K180" s="88"/>
      <c r="L180" s="88"/>
    </row>
    <row r="181" spans="1:12" x14ac:dyDescent="0.25">
      <c r="A181" s="25" t="s">
        <v>240</v>
      </c>
      <c r="B181" s="87">
        <f>SUM('Step 1'!B181:Y181)</f>
        <v>2067440</v>
      </c>
      <c r="C181" s="87">
        <f>SUM('Step 1'!C181:Z181)</f>
        <v>2071091</v>
      </c>
      <c r="D181" s="87">
        <f>SUM('Step 1'!D181:AA181)</f>
        <v>2074214</v>
      </c>
      <c r="E181" s="87">
        <f>SUM('Step 1'!E181:AB181)</f>
        <v>2076960</v>
      </c>
      <c r="F181" s="87">
        <f>SUM('Step 1'!F181:AC181)</f>
        <v>2079386</v>
      </c>
      <c r="G181" s="87">
        <f>SUM('Step 1'!G181:AD181)</f>
        <v>2082493</v>
      </c>
      <c r="H181" s="87">
        <f>SUM('Step 1'!H181:AE181)</f>
        <v>2085199</v>
      </c>
      <c r="I181" s="87">
        <f>SUM('Step 1'!I181:AF181)</f>
        <v>2087744</v>
      </c>
      <c r="J181" s="87">
        <f>SUM('Step 1'!J181:AG181)</f>
        <v>2090921</v>
      </c>
      <c r="K181" s="88"/>
      <c r="L181" s="88"/>
    </row>
    <row r="182" spans="1:12" x14ac:dyDescent="0.25">
      <c r="A182" s="25" t="s">
        <v>241</v>
      </c>
      <c r="B182" s="87">
        <f>SUM('Step 1'!B182:Y182)</f>
        <v>176285</v>
      </c>
      <c r="C182" s="87">
        <f>SUM('Step 1'!C182:Z182)</f>
        <v>176712</v>
      </c>
      <c r="D182" s="87">
        <f>SUM('Step 1'!D182:AA182)</f>
        <v>177125</v>
      </c>
      <c r="E182" s="87">
        <f>SUM('Step 1'!E182:AB182)</f>
        <v>177511</v>
      </c>
      <c r="F182" s="87">
        <f>SUM('Step 1'!F182:AC182)</f>
        <v>177868</v>
      </c>
      <c r="G182" s="87">
        <f>SUM('Step 1'!G182:AD182)</f>
        <v>178247</v>
      </c>
      <c r="H182" s="87">
        <f>SUM('Step 1'!H182:AE182)</f>
        <v>178594</v>
      </c>
      <c r="I182" s="87">
        <f>SUM('Step 1'!I182:AF182)</f>
        <v>178910</v>
      </c>
      <c r="J182" s="87">
        <f>SUM('Step 1'!J182:AG182)</f>
        <v>179295</v>
      </c>
      <c r="K182" s="88"/>
      <c r="L182" s="88"/>
    </row>
    <row r="183" spans="1:12" x14ac:dyDescent="0.25">
      <c r="A183" s="25" t="s">
        <v>242</v>
      </c>
      <c r="B183" s="87">
        <f>SUM('Step 1'!B183:Y183)</f>
        <v>827132</v>
      </c>
      <c r="C183" s="87">
        <f>SUM('Step 1'!C183:Z183)</f>
        <v>829140</v>
      </c>
      <c r="D183" s="87">
        <f>SUM('Step 1'!D183:AA183)</f>
        <v>830950</v>
      </c>
      <c r="E183" s="87">
        <f>SUM('Step 1'!E183:AB183)</f>
        <v>832698</v>
      </c>
      <c r="F183" s="87">
        <f>SUM('Step 1'!F183:AC183)</f>
        <v>834303</v>
      </c>
      <c r="G183" s="87">
        <f>SUM('Step 1'!G183:AD183)</f>
        <v>836030</v>
      </c>
      <c r="H183" s="87">
        <f>SUM('Step 1'!H183:AE183)</f>
        <v>837548</v>
      </c>
      <c r="I183" s="87">
        <f>SUM('Step 1'!I183:AF183)</f>
        <v>838925</v>
      </c>
      <c r="J183" s="87">
        <f>SUM('Step 1'!J183:AG183)</f>
        <v>840597</v>
      </c>
      <c r="K183" s="88"/>
      <c r="L183" s="88"/>
    </row>
    <row r="184" spans="1:12" x14ac:dyDescent="0.25">
      <c r="A184" s="25" t="s">
        <v>243</v>
      </c>
      <c r="B184" s="87">
        <f>SUM('Step 1'!B184:Y184)</f>
        <v>67119</v>
      </c>
      <c r="C184" s="87">
        <f>SUM('Step 1'!C184:Z184)</f>
        <v>67302</v>
      </c>
      <c r="D184" s="87">
        <f>SUM('Step 1'!D184:AA184)</f>
        <v>67458</v>
      </c>
      <c r="E184" s="87">
        <f>SUM('Step 1'!E184:AB184)</f>
        <v>67606</v>
      </c>
      <c r="F184" s="87">
        <f>SUM('Step 1'!F184:AC184)</f>
        <v>67740</v>
      </c>
      <c r="G184" s="87">
        <f>SUM('Step 1'!G184:AD184)</f>
        <v>67888</v>
      </c>
      <c r="H184" s="87">
        <f>SUM('Step 1'!H184:AE184)</f>
        <v>68016</v>
      </c>
      <c r="I184" s="87">
        <f>SUM('Step 1'!I184:AF184)</f>
        <v>68140</v>
      </c>
      <c r="J184" s="87">
        <f>SUM('Step 1'!J184:AG184)</f>
        <v>68293</v>
      </c>
      <c r="K184" s="88"/>
      <c r="L184" s="88"/>
    </row>
    <row r="185" spans="1:12" x14ac:dyDescent="0.25">
      <c r="A185" s="25" t="s">
        <v>244</v>
      </c>
      <c r="B185" s="87">
        <f>SUM('Step 1'!B185:Y185)</f>
        <v>334072</v>
      </c>
      <c r="C185" s="87">
        <f>SUM('Step 1'!C185:Z185)</f>
        <v>334852</v>
      </c>
      <c r="D185" s="87">
        <f>SUM('Step 1'!D185:AA185)</f>
        <v>335535</v>
      </c>
      <c r="E185" s="87">
        <f>SUM('Step 1'!E185:AB185)</f>
        <v>336187</v>
      </c>
      <c r="F185" s="87">
        <f>SUM('Step 1'!F185:AC185)</f>
        <v>336787</v>
      </c>
      <c r="G185" s="87">
        <f>SUM('Step 1'!G185:AD185)</f>
        <v>337475</v>
      </c>
      <c r="H185" s="87">
        <f>SUM('Step 1'!H185:AE185)</f>
        <v>338106</v>
      </c>
      <c r="I185" s="87">
        <f>SUM('Step 1'!I185:AF185)</f>
        <v>338688</v>
      </c>
      <c r="J185" s="87">
        <f>SUM('Step 1'!J185:AG185)</f>
        <v>339373</v>
      </c>
      <c r="K185" s="88"/>
      <c r="L185" s="88"/>
    </row>
    <row r="186" spans="1:12" x14ac:dyDescent="0.25">
      <c r="A186" s="25" t="s">
        <v>245</v>
      </c>
      <c r="B186" s="87">
        <f>SUM('Step 1'!B186:Y186)</f>
        <v>267494</v>
      </c>
      <c r="C186" s="87">
        <f>SUM('Step 1'!C186:Z186)</f>
        <v>267974</v>
      </c>
      <c r="D186" s="87">
        <f>SUM('Step 1'!D186:AA186)</f>
        <v>268355</v>
      </c>
      <c r="E186" s="87">
        <f>SUM('Step 1'!E186:AB186)</f>
        <v>268682</v>
      </c>
      <c r="F186" s="87">
        <f>SUM('Step 1'!F186:AC186)</f>
        <v>268984</v>
      </c>
      <c r="G186" s="87">
        <f>SUM('Step 1'!G186:AD186)</f>
        <v>269344</v>
      </c>
      <c r="H186" s="87">
        <f>SUM('Step 1'!H186:AE186)</f>
        <v>269677</v>
      </c>
      <c r="I186" s="87">
        <f>SUM('Step 1'!I186:AF186)</f>
        <v>270015</v>
      </c>
      <c r="J186" s="87">
        <f>SUM('Step 1'!J186:AG186)</f>
        <v>270431</v>
      </c>
      <c r="K186" s="88"/>
      <c r="L186" s="88"/>
    </row>
    <row r="187" spans="1:12" x14ac:dyDescent="0.25">
      <c r="A187" s="25" t="s">
        <v>246</v>
      </c>
      <c r="B187" s="87">
        <f>SUM('Step 1'!B187:Y187)</f>
        <v>64977</v>
      </c>
      <c r="C187" s="87">
        <f>SUM('Step 1'!C187:Z187)</f>
        <v>65139</v>
      </c>
      <c r="D187" s="87">
        <f>SUM('Step 1'!D187:AA187)</f>
        <v>65259</v>
      </c>
      <c r="E187" s="87">
        <f>SUM('Step 1'!E187:AB187)</f>
        <v>65362</v>
      </c>
      <c r="F187" s="87">
        <f>SUM('Step 1'!F187:AC187)</f>
        <v>65450</v>
      </c>
      <c r="G187" s="87">
        <f>SUM('Step 1'!G187:AD187)</f>
        <v>65579</v>
      </c>
      <c r="H187" s="87">
        <f>SUM('Step 1'!H187:AE187)</f>
        <v>65654</v>
      </c>
      <c r="I187" s="87">
        <f>SUM('Step 1'!I187:AF187)</f>
        <v>65701</v>
      </c>
      <c r="J187" s="87">
        <f>SUM('Step 1'!J187:AG187)</f>
        <v>65753</v>
      </c>
      <c r="K187" s="88"/>
      <c r="L187" s="88"/>
    </row>
    <row r="188" spans="1:12" x14ac:dyDescent="0.25">
      <c r="A188" s="25" t="s">
        <v>247</v>
      </c>
      <c r="B188" s="87">
        <f>SUM('Step 1'!B188:Y188)</f>
        <v>572852</v>
      </c>
      <c r="C188" s="87">
        <f>SUM('Step 1'!C188:Z188)</f>
        <v>573957</v>
      </c>
      <c r="D188" s="87">
        <f>SUM('Step 1'!D188:AA188)</f>
        <v>574981</v>
      </c>
      <c r="E188" s="87">
        <f>SUM('Step 1'!E188:AB188)</f>
        <v>575894</v>
      </c>
      <c r="F188" s="87">
        <f>SUM('Step 1'!F188:AC188)</f>
        <v>576662</v>
      </c>
      <c r="G188" s="87">
        <f>SUM('Step 1'!G188:AD188)</f>
        <v>577592</v>
      </c>
      <c r="H188" s="87">
        <f>SUM('Step 1'!H188:AE188)</f>
        <v>578347</v>
      </c>
      <c r="I188" s="87">
        <f>SUM('Step 1'!I188:AF188)</f>
        <v>578912</v>
      </c>
      <c r="J188" s="87">
        <f>SUM('Step 1'!J188:AG188)</f>
        <v>579667</v>
      </c>
      <c r="K188" s="88"/>
      <c r="L188" s="88"/>
    </row>
    <row r="189" spans="1:12" x14ac:dyDescent="0.25">
      <c r="A189" s="25" t="s">
        <v>248</v>
      </c>
      <c r="B189" s="87">
        <f>SUM('Step 1'!B189:Y189)</f>
        <v>365296</v>
      </c>
      <c r="C189" s="87">
        <f>SUM('Step 1'!C189:Z189)</f>
        <v>366158</v>
      </c>
      <c r="D189" s="87">
        <f>SUM('Step 1'!D189:AA189)</f>
        <v>366926</v>
      </c>
      <c r="E189" s="87">
        <f>SUM('Step 1'!E189:AB189)</f>
        <v>367637</v>
      </c>
      <c r="F189" s="87">
        <f>SUM('Step 1'!F189:AC189)</f>
        <v>368285</v>
      </c>
      <c r="G189" s="87">
        <f>SUM('Step 1'!G189:AD189)</f>
        <v>369018</v>
      </c>
      <c r="H189" s="87">
        <f>SUM('Step 1'!H189:AE189)</f>
        <v>369725</v>
      </c>
      <c r="I189" s="87">
        <f>SUM('Step 1'!I189:AF189)</f>
        <v>370324</v>
      </c>
      <c r="J189" s="87">
        <f>SUM('Step 1'!J189:AG189)</f>
        <v>371076</v>
      </c>
      <c r="K189" s="88"/>
      <c r="L189" s="88"/>
    </row>
    <row r="190" spans="1:12" x14ac:dyDescent="0.25">
      <c r="A190" s="25" t="s">
        <v>249</v>
      </c>
      <c r="B190" s="87">
        <f>SUM('Step 1'!B190:Y190)</f>
        <v>193484</v>
      </c>
      <c r="C190" s="87">
        <f>SUM('Step 1'!C190:Z190)</f>
        <v>193951</v>
      </c>
      <c r="D190" s="87">
        <f>SUM('Step 1'!D190:AA190)</f>
        <v>194326</v>
      </c>
      <c r="E190" s="87">
        <f>SUM('Step 1'!E190:AB190)</f>
        <v>194637</v>
      </c>
      <c r="F190" s="87">
        <f>SUM('Step 1'!F190:AC190)</f>
        <v>194934</v>
      </c>
      <c r="G190" s="87">
        <f>SUM('Step 1'!G190:AD190)</f>
        <v>195327</v>
      </c>
      <c r="H190" s="87">
        <f>SUM('Step 1'!H190:AE190)</f>
        <v>195582</v>
      </c>
      <c r="I190" s="87">
        <f>SUM('Step 1'!I190:AF190)</f>
        <v>195791</v>
      </c>
      <c r="J190" s="87">
        <f>SUM('Step 1'!J190:AG190)</f>
        <v>195969</v>
      </c>
      <c r="K190" s="88"/>
      <c r="L190" s="88"/>
    </row>
    <row r="191" spans="1:12" x14ac:dyDescent="0.25">
      <c r="A191" s="25" t="s">
        <v>448</v>
      </c>
      <c r="B191" s="87">
        <f>SUM('Step 1'!B191:Y191)</f>
        <v>90017326</v>
      </c>
      <c r="C191" s="87">
        <f>SUM('Step 1'!C191:Z191)</f>
        <v>90209226</v>
      </c>
      <c r="D191" s="87">
        <f>SUM('Step 1'!D191:AA191)</f>
        <v>90381205</v>
      </c>
      <c r="E191" s="87">
        <f>SUM('Step 1'!E191:AB191)</f>
        <v>90536916</v>
      </c>
      <c r="F191" s="87">
        <f>SUM('Step 1'!F191:AC191)</f>
        <v>90680507</v>
      </c>
      <c r="G191" s="87">
        <f>SUM('Step 1'!G191:AD191)</f>
        <v>90845383</v>
      </c>
      <c r="H191" s="87">
        <f>SUM('Step 1'!H191:AE191)</f>
        <v>90989133</v>
      </c>
      <c r="I191" s="87">
        <f>SUM('Step 1'!I191:AF191)</f>
        <v>91110168</v>
      </c>
      <c r="J191" s="87">
        <f>SUM('Step 1'!J191:AG191)</f>
        <v>91260535</v>
      </c>
      <c r="K191" s="88"/>
      <c r="L191" s="88"/>
    </row>
    <row r="192" spans="1:12" x14ac:dyDescent="0.25">
      <c r="A192" s="25" t="s">
        <v>250</v>
      </c>
      <c r="B192" s="87">
        <f>SUM('Step 1'!B192:Y192)</f>
        <v>78384</v>
      </c>
      <c r="C192" s="87">
        <f>SUM('Step 1'!C192:Z192)</f>
        <v>78487</v>
      </c>
      <c r="D192" s="87">
        <f>SUM('Step 1'!D192:AA192)</f>
        <v>78594</v>
      </c>
      <c r="E192" s="87">
        <f>SUM('Step 1'!E192:AB192)</f>
        <v>78676</v>
      </c>
      <c r="F192" s="87">
        <f>SUM('Step 1'!F192:AC192)</f>
        <v>78769</v>
      </c>
      <c r="G192" s="87">
        <f>SUM('Step 1'!G192:AD192)</f>
        <v>78884</v>
      </c>
      <c r="H192" s="87">
        <f>SUM('Step 1'!H192:AE192)</f>
        <v>78973</v>
      </c>
      <c r="I192" s="87">
        <f>SUM('Step 1'!I192:AF192)</f>
        <v>79017</v>
      </c>
      <c r="J192" s="87">
        <f>SUM('Step 1'!J192:AG192)</f>
        <v>79076</v>
      </c>
      <c r="K192" s="88"/>
      <c r="L192" s="88"/>
    </row>
    <row r="193" spans="1:12" x14ac:dyDescent="0.25">
      <c r="A193" s="25" t="s">
        <v>251</v>
      </c>
      <c r="B193" s="87">
        <f>SUM('Step 1'!B193:Y193)</f>
        <v>155333</v>
      </c>
      <c r="C193" s="87">
        <f>SUM('Step 1'!C193:Z193)</f>
        <v>155712</v>
      </c>
      <c r="D193" s="87">
        <f>SUM('Step 1'!D193:AA193)</f>
        <v>156075</v>
      </c>
      <c r="E193" s="87">
        <f>SUM('Step 1'!E193:AB193)</f>
        <v>156412</v>
      </c>
      <c r="F193" s="87">
        <f>SUM('Step 1'!F193:AC193)</f>
        <v>156716</v>
      </c>
      <c r="G193" s="87">
        <f>SUM('Step 1'!G193:AD193)</f>
        <v>157069</v>
      </c>
      <c r="H193" s="87">
        <f>SUM('Step 1'!H193:AE193)</f>
        <v>157403</v>
      </c>
      <c r="I193" s="87">
        <f>SUM('Step 1'!I193:AF193)</f>
        <v>157686</v>
      </c>
      <c r="J193" s="87">
        <f>SUM('Step 1'!J193:AG193)</f>
        <v>158000</v>
      </c>
      <c r="K193" s="88"/>
      <c r="L193" s="88"/>
    </row>
    <row r="194" spans="1:12" x14ac:dyDescent="0.25">
      <c r="A194" s="25" t="s">
        <v>252</v>
      </c>
      <c r="B194" s="87">
        <f>SUM('Step 1'!B194:Y194)</f>
        <v>164906</v>
      </c>
      <c r="C194" s="87">
        <f>SUM('Step 1'!C194:Z194)</f>
        <v>165319</v>
      </c>
      <c r="D194" s="87">
        <f>SUM('Step 1'!D194:AA194)</f>
        <v>165707</v>
      </c>
      <c r="E194" s="87">
        <f>SUM('Step 1'!E194:AB194)</f>
        <v>166087</v>
      </c>
      <c r="F194" s="87">
        <f>SUM('Step 1'!F194:AC194)</f>
        <v>166416</v>
      </c>
      <c r="G194" s="87">
        <f>SUM('Step 1'!G194:AD194)</f>
        <v>166766</v>
      </c>
      <c r="H194" s="87">
        <f>SUM('Step 1'!H194:AE194)</f>
        <v>167084</v>
      </c>
      <c r="I194" s="87">
        <f>SUM('Step 1'!I194:AF194)</f>
        <v>167359</v>
      </c>
      <c r="J194" s="87">
        <f>SUM('Step 1'!J194:AG194)</f>
        <v>167688</v>
      </c>
      <c r="K194" s="88"/>
      <c r="L194" s="88"/>
    </row>
    <row r="195" spans="1:12" x14ac:dyDescent="0.25">
      <c r="A195" s="25" t="s">
        <v>253</v>
      </c>
      <c r="B195" s="87">
        <f>SUM('Step 1'!B195:Y195)</f>
        <v>832585</v>
      </c>
      <c r="C195" s="87">
        <f>SUM('Step 1'!C195:Z195)</f>
        <v>834578</v>
      </c>
      <c r="D195" s="87">
        <f>SUM('Step 1'!D195:AA195)</f>
        <v>836384</v>
      </c>
      <c r="E195" s="87">
        <f>SUM('Step 1'!E195:AB195)</f>
        <v>838121</v>
      </c>
      <c r="F195" s="87">
        <f>SUM('Step 1'!F195:AC195)</f>
        <v>839681</v>
      </c>
      <c r="G195" s="87">
        <f>SUM('Step 1'!G195:AD195)</f>
        <v>841383</v>
      </c>
      <c r="H195" s="87">
        <f>SUM('Step 1'!H195:AE195)</f>
        <v>842881</v>
      </c>
      <c r="I195" s="87">
        <f>SUM('Step 1'!I195:AF195)</f>
        <v>844264</v>
      </c>
      <c r="J195" s="87">
        <f>SUM('Step 1'!J195:AG195)</f>
        <v>845953</v>
      </c>
      <c r="K195" s="88"/>
      <c r="L195" s="88"/>
    </row>
    <row r="196" spans="1:12" x14ac:dyDescent="0.25">
      <c r="A196" s="25" t="s">
        <v>254</v>
      </c>
      <c r="B196" s="87">
        <f>SUM('Step 1'!B196:Y196)</f>
        <v>181308</v>
      </c>
      <c r="C196" s="87">
        <f>SUM('Step 1'!C196:Z196)</f>
        <v>181753</v>
      </c>
      <c r="D196" s="87">
        <f>SUM('Step 1'!D196:AA196)</f>
        <v>182163</v>
      </c>
      <c r="E196" s="87">
        <f>SUM('Step 1'!E196:AB196)</f>
        <v>182528</v>
      </c>
      <c r="F196" s="87">
        <f>SUM('Step 1'!F196:AC196)</f>
        <v>182871</v>
      </c>
      <c r="G196" s="87">
        <f>SUM('Step 1'!G196:AD196)</f>
        <v>183268</v>
      </c>
      <c r="H196" s="87">
        <f>SUM('Step 1'!H196:AE196)</f>
        <v>183621</v>
      </c>
      <c r="I196" s="87">
        <f>SUM('Step 1'!I196:AF196)</f>
        <v>183940</v>
      </c>
      <c r="J196" s="87">
        <f>SUM('Step 1'!J196:AG196)</f>
        <v>184340</v>
      </c>
      <c r="K196" s="88"/>
      <c r="L196" s="88"/>
    </row>
    <row r="197" spans="1:12" x14ac:dyDescent="0.25">
      <c r="A197" s="25" t="s">
        <v>255</v>
      </c>
      <c r="B197" s="87">
        <f>SUM('Step 1'!B197:Y197)</f>
        <v>403310</v>
      </c>
      <c r="C197" s="87">
        <f>SUM('Step 1'!C197:Z197)</f>
        <v>404288</v>
      </c>
      <c r="D197" s="87">
        <f>SUM('Step 1'!D197:AA197)</f>
        <v>405163</v>
      </c>
      <c r="E197" s="87">
        <f>SUM('Step 1'!E197:AB197)</f>
        <v>406009</v>
      </c>
      <c r="F197" s="87">
        <f>SUM('Step 1'!F197:AC197)</f>
        <v>406780</v>
      </c>
      <c r="G197" s="87">
        <f>SUM('Step 1'!G197:AD197)</f>
        <v>407624</v>
      </c>
      <c r="H197" s="87">
        <f>SUM('Step 1'!H197:AE197)</f>
        <v>408369</v>
      </c>
      <c r="I197" s="87">
        <f>SUM('Step 1'!I197:AF197)</f>
        <v>409110</v>
      </c>
      <c r="J197" s="87">
        <f>SUM('Step 1'!J197:AG197)</f>
        <v>409973</v>
      </c>
      <c r="K197" s="88"/>
      <c r="L197" s="88"/>
    </row>
    <row r="198" spans="1:12" x14ac:dyDescent="0.25">
      <c r="A198" s="25" t="s">
        <v>256</v>
      </c>
      <c r="B198" s="87">
        <f>SUM('Step 1'!B198:Y198)</f>
        <v>80182</v>
      </c>
      <c r="C198" s="87">
        <f>SUM('Step 1'!C198:Z198)</f>
        <v>80313</v>
      </c>
      <c r="D198" s="87">
        <f>SUM('Step 1'!D198:AA198)</f>
        <v>80430</v>
      </c>
      <c r="E198" s="87">
        <f>SUM('Step 1'!E198:AB198)</f>
        <v>80543</v>
      </c>
      <c r="F198" s="87">
        <f>SUM('Step 1'!F198:AC198)</f>
        <v>80628</v>
      </c>
      <c r="G198" s="87">
        <f>SUM('Step 1'!G198:AD198)</f>
        <v>80763</v>
      </c>
      <c r="H198" s="87">
        <f>SUM('Step 1'!H198:AE198)</f>
        <v>80865</v>
      </c>
      <c r="I198" s="87">
        <f>SUM('Step 1'!I198:AF198)</f>
        <v>80923</v>
      </c>
      <c r="J198" s="87">
        <f>SUM('Step 1'!J198:AG198)</f>
        <v>81014</v>
      </c>
      <c r="K198" s="88"/>
      <c r="L198" s="88"/>
    </row>
    <row r="199" spans="1:12" x14ac:dyDescent="0.25">
      <c r="A199" s="25" t="s">
        <v>257</v>
      </c>
      <c r="B199" s="87">
        <f>SUM('Step 1'!B199:Y199)</f>
        <v>98760</v>
      </c>
      <c r="C199" s="87">
        <f>SUM('Step 1'!C199:Z199)</f>
        <v>98978</v>
      </c>
      <c r="D199" s="87">
        <f>SUM('Step 1'!D199:AA199)</f>
        <v>99163</v>
      </c>
      <c r="E199" s="87">
        <f>SUM('Step 1'!E199:AB199)</f>
        <v>99325</v>
      </c>
      <c r="F199" s="87">
        <f>SUM('Step 1'!F199:AC199)</f>
        <v>99465</v>
      </c>
      <c r="G199" s="87">
        <f>SUM('Step 1'!G199:AD199)</f>
        <v>99623</v>
      </c>
      <c r="H199" s="87">
        <f>SUM('Step 1'!H199:AE199)</f>
        <v>99771</v>
      </c>
      <c r="I199" s="87">
        <f>SUM('Step 1'!I199:AF199)</f>
        <v>99894</v>
      </c>
      <c r="J199" s="87">
        <f>SUM('Step 1'!J199:AG199)</f>
        <v>100029</v>
      </c>
      <c r="K199" s="88"/>
      <c r="L199" s="88"/>
    </row>
    <row r="200" spans="1:12" x14ac:dyDescent="0.25">
      <c r="A200" s="25" t="s">
        <v>258</v>
      </c>
      <c r="B200" s="87">
        <f>SUM('Step 1'!B200:Y200)</f>
        <v>663929</v>
      </c>
      <c r="C200" s="87">
        <f>SUM('Step 1'!C200:Z200)</f>
        <v>664770</v>
      </c>
      <c r="D200" s="87">
        <f>SUM('Step 1'!D200:AA200)</f>
        <v>665509</v>
      </c>
      <c r="E200" s="87">
        <f>SUM('Step 1'!E200:AB200)</f>
        <v>666259</v>
      </c>
      <c r="F200" s="87">
        <f>SUM('Step 1'!F200:AC200)</f>
        <v>666707</v>
      </c>
      <c r="G200" s="87">
        <f>SUM('Step 1'!G200:AD200)</f>
        <v>667408</v>
      </c>
      <c r="H200" s="87">
        <f>SUM('Step 1'!H200:AE200)</f>
        <v>667926</v>
      </c>
      <c r="I200" s="87">
        <f>SUM('Step 1'!I200:AF200)</f>
        <v>668070</v>
      </c>
      <c r="J200" s="87">
        <f>SUM('Step 1'!J200:AG200)</f>
        <v>668469</v>
      </c>
      <c r="K200" s="88"/>
      <c r="L200" s="88"/>
    </row>
    <row r="201" spans="1:12" x14ac:dyDescent="0.25">
      <c r="A201" s="25" t="s">
        <v>259</v>
      </c>
      <c r="B201" s="87">
        <f>SUM('Step 1'!B201:Y201)</f>
        <v>323709</v>
      </c>
      <c r="C201" s="87">
        <f>SUM('Step 1'!C201:Z201)</f>
        <v>324396</v>
      </c>
      <c r="D201" s="87">
        <f>SUM('Step 1'!D201:AA201)</f>
        <v>325017</v>
      </c>
      <c r="E201" s="87">
        <f>SUM('Step 1'!E201:AB201)</f>
        <v>325577</v>
      </c>
      <c r="F201" s="87">
        <f>SUM('Step 1'!F201:AC201)</f>
        <v>326103</v>
      </c>
      <c r="G201" s="87">
        <f>SUM('Step 1'!G201:AD201)</f>
        <v>326729</v>
      </c>
      <c r="H201" s="87">
        <f>SUM('Step 1'!H201:AE201)</f>
        <v>327258</v>
      </c>
      <c r="I201" s="87">
        <f>SUM('Step 1'!I201:AF201)</f>
        <v>327708</v>
      </c>
      <c r="J201" s="87">
        <f>SUM('Step 1'!J201:AG201)</f>
        <v>328289</v>
      </c>
      <c r="K201" s="88"/>
      <c r="L201" s="88"/>
    </row>
    <row r="202" spans="1:12" x14ac:dyDescent="0.25">
      <c r="A202" s="25" t="s">
        <v>261</v>
      </c>
      <c r="B202" s="87">
        <f>SUM('Step 1'!B202:Y202)</f>
        <v>21817471</v>
      </c>
      <c r="C202" s="87">
        <f>SUM('Step 1'!C202:Z202)</f>
        <v>21866974</v>
      </c>
      <c r="D202" s="87">
        <f>SUM('Step 1'!D202:AA202)</f>
        <v>21912379</v>
      </c>
      <c r="E202" s="87">
        <f>SUM('Step 1'!E202:AB202)</f>
        <v>21954919</v>
      </c>
      <c r="F202" s="87">
        <f>SUM('Step 1'!F202:AC202)</f>
        <v>21993265</v>
      </c>
      <c r="G202" s="87">
        <f>SUM('Step 1'!G202:AD202)</f>
        <v>22037288</v>
      </c>
      <c r="H202" s="87">
        <f>SUM('Step 1'!H202:AE202)</f>
        <v>22075945</v>
      </c>
      <c r="I202" s="87">
        <f>SUM('Step 1'!I202:AF202)</f>
        <v>22109786</v>
      </c>
      <c r="J202" s="87">
        <f>SUM('Step 1'!J202:AG202)</f>
        <v>22151336</v>
      </c>
      <c r="K202" s="88"/>
      <c r="L202" s="88"/>
    </row>
    <row r="203" spans="1:12" x14ac:dyDescent="0.25">
      <c r="A203" s="25" t="s">
        <v>262</v>
      </c>
      <c r="B203" s="87">
        <f>SUM('Step 1'!B203:Y203)</f>
        <v>110979</v>
      </c>
      <c r="C203" s="87">
        <f>SUM('Step 1'!C203:Z203)</f>
        <v>111246</v>
      </c>
      <c r="D203" s="87">
        <f>SUM('Step 1'!D203:AA203)</f>
        <v>111501</v>
      </c>
      <c r="E203" s="87">
        <f>SUM('Step 1'!E203:AB203)</f>
        <v>111729</v>
      </c>
      <c r="F203" s="87">
        <f>SUM('Step 1'!F203:AC203)</f>
        <v>111937</v>
      </c>
      <c r="G203" s="87">
        <f>SUM('Step 1'!G203:AD203)</f>
        <v>112193</v>
      </c>
      <c r="H203" s="87">
        <f>SUM('Step 1'!H203:AE203)</f>
        <v>112433</v>
      </c>
      <c r="I203" s="87">
        <f>SUM('Step 1'!I203:AF203)</f>
        <v>112631</v>
      </c>
      <c r="J203" s="87">
        <f>SUM('Step 1'!J203:AG203)</f>
        <v>112859</v>
      </c>
      <c r="K203" s="88"/>
      <c r="L203" s="88"/>
    </row>
    <row r="204" spans="1:12" x14ac:dyDescent="0.25">
      <c r="A204" s="25" t="s">
        <v>263</v>
      </c>
      <c r="B204" s="87">
        <f>SUM('Step 1'!B204:Y204)</f>
        <v>379205</v>
      </c>
      <c r="C204" s="87">
        <f>SUM('Step 1'!C204:Z204)</f>
        <v>379862</v>
      </c>
      <c r="D204" s="87">
        <f>SUM('Step 1'!D204:AA204)</f>
        <v>380465</v>
      </c>
      <c r="E204" s="87">
        <f>SUM('Step 1'!E204:AB204)</f>
        <v>380988</v>
      </c>
      <c r="F204" s="87">
        <f>SUM('Step 1'!F204:AC204)</f>
        <v>381464</v>
      </c>
      <c r="G204" s="87">
        <f>SUM('Step 1'!G204:AD204)</f>
        <v>382067</v>
      </c>
      <c r="H204" s="87">
        <f>SUM('Step 1'!H204:AE204)</f>
        <v>382517</v>
      </c>
      <c r="I204" s="87">
        <f>SUM('Step 1'!I204:AF204)</f>
        <v>382819</v>
      </c>
      <c r="J204" s="87">
        <f>SUM('Step 1'!J204:AG204)</f>
        <v>383267</v>
      </c>
      <c r="K204" s="88"/>
      <c r="L204" s="88"/>
    </row>
    <row r="205" spans="1:12" x14ac:dyDescent="0.25">
      <c r="A205" s="25" t="s">
        <v>264</v>
      </c>
      <c r="B205" s="87">
        <f>SUM('Step 1'!B205:Y205)</f>
        <v>198216</v>
      </c>
      <c r="C205" s="87">
        <f>SUM('Step 1'!C205:Z205)</f>
        <v>198534</v>
      </c>
      <c r="D205" s="87">
        <f>SUM('Step 1'!D205:AA205)</f>
        <v>198817</v>
      </c>
      <c r="E205" s="87">
        <f>SUM('Step 1'!E205:AB205)</f>
        <v>199031</v>
      </c>
      <c r="F205" s="87">
        <f>SUM('Step 1'!F205:AC205)</f>
        <v>199216</v>
      </c>
      <c r="G205" s="87">
        <f>SUM('Step 1'!G205:AD205)</f>
        <v>199389</v>
      </c>
      <c r="H205" s="87">
        <f>SUM('Step 1'!H205:AE205)</f>
        <v>199520</v>
      </c>
      <c r="I205" s="87">
        <f>SUM('Step 1'!I205:AF205)</f>
        <v>199632</v>
      </c>
      <c r="J205" s="87">
        <f>SUM('Step 1'!J205:AG205)</f>
        <v>199824</v>
      </c>
      <c r="K205" s="88"/>
      <c r="L205" s="88"/>
    </row>
    <row r="206" spans="1:12" x14ac:dyDescent="0.25">
      <c r="A206" s="25" t="s">
        <v>265</v>
      </c>
      <c r="B206" s="87">
        <f>SUM('Step 1'!B206:Y206)</f>
        <v>106777</v>
      </c>
      <c r="C206" s="87">
        <f>SUM('Step 1'!C206:Z206)</f>
        <v>107032</v>
      </c>
      <c r="D206" s="87">
        <f>SUM('Step 1'!D206:AA206)</f>
        <v>107260</v>
      </c>
      <c r="E206" s="87">
        <f>SUM('Step 1'!E206:AB206)</f>
        <v>107479</v>
      </c>
      <c r="F206" s="87">
        <f>SUM('Step 1'!F206:AC206)</f>
        <v>107679</v>
      </c>
      <c r="G206" s="87">
        <f>SUM('Step 1'!G206:AD206)</f>
        <v>107919</v>
      </c>
      <c r="H206" s="87">
        <f>SUM('Step 1'!H206:AE206)</f>
        <v>108153</v>
      </c>
      <c r="I206" s="87">
        <f>SUM('Step 1'!I206:AF206)</f>
        <v>108345</v>
      </c>
      <c r="J206" s="87">
        <f>SUM('Step 1'!J206:AG206)</f>
        <v>108566</v>
      </c>
      <c r="K206" s="88"/>
      <c r="L206" s="88"/>
    </row>
    <row r="207" spans="1:12" x14ac:dyDescent="0.25">
      <c r="A207" s="25" t="s">
        <v>266</v>
      </c>
      <c r="B207" s="87">
        <f>SUM('Step 1'!B207:Y207)</f>
        <v>43598</v>
      </c>
      <c r="C207" s="87">
        <f>SUM('Step 1'!C207:Z207)</f>
        <v>43676</v>
      </c>
      <c r="D207" s="87">
        <f>SUM('Step 1'!D207:AA207)</f>
        <v>43747</v>
      </c>
      <c r="E207" s="87">
        <f>SUM('Step 1'!E207:AB207)</f>
        <v>43809</v>
      </c>
      <c r="F207" s="87">
        <f>SUM('Step 1'!F207:AC207)</f>
        <v>43882</v>
      </c>
      <c r="G207" s="87">
        <f>SUM('Step 1'!G207:AD207)</f>
        <v>43957</v>
      </c>
      <c r="H207" s="87">
        <f>SUM('Step 1'!H207:AE207)</f>
        <v>44038</v>
      </c>
      <c r="I207" s="87">
        <f>SUM('Step 1'!I207:AF207)</f>
        <v>44120</v>
      </c>
      <c r="J207" s="87">
        <f>SUM('Step 1'!J207:AG207)</f>
        <v>44210</v>
      </c>
      <c r="K207" s="88"/>
      <c r="L207" s="88"/>
    </row>
    <row r="208" spans="1:12" x14ac:dyDescent="0.25">
      <c r="A208" s="25" t="s">
        <v>267</v>
      </c>
      <c r="B208" s="87">
        <f>SUM('Step 1'!B208:Y208)</f>
        <v>345022</v>
      </c>
      <c r="C208" s="87">
        <f>SUM('Step 1'!C208:Z208)</f>
        <v>345839</v>
      </c>
      <c r="D208" s="87">
        <f>SUM('Step 1'!D208:AA208)</f>
        <v>346580</v>
      </c>
      <c r="E208" s="87">
        <f>SUM('Step 1'!E208:AB208)</f>
        <v>347253</v>
      </c>
      <c r="F208" s="87">
        <f>SUM('Step 1'!F208:AC208)</f>
        <v>347863</v>
      </c>
      <c r="G208" s="87">
        <f>SUM('Step 1'!G208:AD208)</f>
        <v>348558</v>
      </c>
      <c r="H208" s="87">
        <f>SUM('Step 1'!H208:AE208)</f>
        <v>349209</v>
      </c>
      <c r="I208" s="87">
        <f>SUM('Step 1'!I208:AF208)</f>
        <v>349774</v>
      </c>
      <c r="J208" s="87">
        <f>SUM('Step 1'!J208:AG208)</f>
        <v>350467</v>
      </c>
      <c r="K208" s="88"/>
      <c r="L208" s="88"/>
    </row>
    <row r="209" spans="1:12" x14ac:dyDescent="0.25">
      <c r="A209" s="25" t="s">
        <v>269</v>
      </c>
      <c r="B209" s="87">
        <f>SUM('Step 1'!B209:Y209)</f>
        <v>120438</v>
      </c>
      <c r="C209" s="87">
        <f>SUM('Step 1'!C209:Z209)</f>
        <v>120709</v>
      </c>
      <c r="D209" s="87">
        <f>SUM('Step 1'!D209:AA209)</f>
        <v>120959</v>
      </c>
      <c r="E209" s="87">
        <f>SUM('Step 1'!E209:AB209)</f>
        <v>121212</v>
      </c>
      <c r="F209" s="87">
        <f>SUM('Step 1'!F209:AC209)</f>
        <v>121459</v>
      </c>
      <c r="G209" s="87">
        <f>SUM('Step 1'!G209:AD209)</f>
        <v>121714</v>
      </c>
      <c r="H209" s="87">
        <f>SUM('Step 1'!H209:AE209)</f>
        <v>121983</v>
      </c>
      <c r="I209" s="87">
        <f>SUM('Step 1'!I209:AF209)</f>
        <v>122194</v>
      </c>
      <c r="J209" s="87">
        <f>SUM('Step 1'!J209:AG209)</f>
        <v>122434</v>
      </c>
      <c r="K209" s="88"/>
      <c r="L209" s="88"/>
    </row>
    <row r="210" spans="1:12" x14ac:dyDescent="0.25">
      <c r="A210" s="25" t="s">
        <v>270</v>
      </c>
      <c r="B210" s="87">
        <f>SUM('Step 1'!B210:Y210)</f>
        <v>104875</v>
      </c>
      <c r="C210" s="87">
        <f>SUM('Step 1'!C210:Z210)</f>
        <v>105076</v>
      </c>
      <c r="D210" s="87">
        <f>SUM('Step 1'!D210:AA210)</f>
        <v>105236</v>
      </c>
      <c r="E210" s="87">
        <f>SUM('Step 1'!E210:AB210)</f>
        <v>105342</v>
      </c>
      <c r="F210" s="87">
        <f>SUM('Step 1'!F210:AC210)</f>
        <v>105488</v>
      </c>
      <c r="G210" s="87">
        <f>SUM('Step 1'!G210:AD210)</f>
        <v>105642</v>
      </c>
      <c r="H210" s="87">
        <f>SUM('Step 1'!H210:AE210)</f>
        <v>105757</v>
      </c>
      <c r="I210" s="87">
        <f>SUM('Step 1'!I210:AF210)</f>
        <v>105842</v>
      </c>
      <c r="J210" s="87">
        <f>SUM('Step 1'!J210:AG210)</f>
        <v>105905</v>
      </c>
      <c r="K210" s="88"/>
      <c r="L210" s="88"/>
    </row>
    <row r="211" spans="1:12" x14ac:dyDescent="0.25">
      <c r="A211" s="25" t="s">
        <v>274</v>
      </c>
      <c r="B211" s="87">
        <f>SUM('Step 1'!B211:Y211)</f>
        <v>48532</v>
      </c>
      <c r="C211" s="87">
        <f>SUM('Step 1'!C211:Z211)</f>
        <v>48630</v>
      </c>
      <c r="D211" s="87">
        <f>SUM('Step 1'!D211:AA211)</f>
        <v>48710</v>
      </c>
      <c r="E211" s="87">
        <f>SUM('Step 1'!E211:AB211)</f>
        <v>48778</v>
      </c>
      <c r="F211" s="87">
        <f>SUM('Step 1'!F211:AC211)</f>
        <v>48834</v>
      </c>
      <c r="G211" s="87">
        <f>SUM('Step 1'!G211:AD211)</f>
        <v>48921</v>
      </c>
      <c r="H211" s="87">
        <f>SUM('Step 1'!H211:AE211)</f>
        <v>48982</v>
      </c>
      <c r="I211" s="87">
        <f>SUM('Step 1'!I211:AF211)</f>
        <v>49041</v>
      </c>
      <c r="J211" s="87">
        <f>SUM('Step 1'!J211:AG211)</f>
        <v>49113</v>
      </c>
      <c r="K211" s="88"/>
      <c r="L211" s="88"/>
    </row>
    <row r="212" spans="1:12" x14ac:dyDescent="0.25">
      <c r="A212" s="25" t="s">
        <v>275</v>
      </c>
      <c r="B212" s="87">
        <f>SUM('Step 1'!B212:Y212)</f>
        <v>176815</v>
      </c>
      <c r="C212" s="87">
        <f>SUM('Step 1'!C212:Z212)</f>
        <v>177321</v>
      </c>
      <c r="D212" s="87">
        <f>SUM('Step 1'!D212:AA212)</f>
        <v>177651</v>
      </c>
      <c r="E212" s="87">
        <f>SUM('Step 1'!E212:AB212)</f>
        <v>178064</v>
      </c>
      <c r="F212" s="87">
        <f>SUM('Step 1'!F212:AC212)</f>
        <v>178480</v>
      </c>
      <c r="G212" s="87">
        <f>SUM('Step 1'!G212:AD212)</f>
        <v>179108</v>
      </c>
      <c r="H212" s="87">
        <f>SUM('Step 1'!H212:AE212)</f>
        <v>179766</v>
      </c>
      <c r="I212" s="87">
        <f>SUM('Step 1'!I212:AF212)</f>
        <v>180376</v>
      </c>
      <c r="J212" s="87">
        <f>SUM('Step 1'!J212:AG212)</f>
        <v>180903</v>
      </c>
      <c r="K212" s="88"/>
      <c r="L212" s="88"/>
    </row>
    <row r="213" spans="1:12" x14ac:dyDescent="0.25">
      <c r="A213" s="25" t="s">
        <v>276</v>
      </c>
      <c r="B213" s="87">
        <f>SUM('Step 1'!B213:Y213)</f>
        <v>220126</v>
      </c>
      <c r="C213" s="87">
        <f>SUM('Step 1'!C213:Z213)</f>
        <v>220673</v>
      </c>
      <c r="D213" s="87">
        <f>SUM('Step 1'!D213:AA213)</f>
        <v>221208</v>
      </c>
      <c r="E213" s="87">
        <f>SUM('Step 1'!E213:AB213)</f>
        <v>221653</v>
      </c>
      <c r="F213" s="87">
        <f>SUM('Step 1'!F213:AC213)</f>
        <v>222063</v>
      </c>
      <c r="G213" s="87">
        <f>SUM('Step 1'!G213:AD213)</f>
        <v>222518</v>
      </c>
      <c r="H213" s="87">
        <f>SUM('Step 1'!H213:AE213)</f>
        <v>222902</v>
      </c>
      <c r="I213" s="87">
        <f>SUM('Step 1'!I213:AF213)</f>
        <v>223300</v>
      </c>
      <c r="J213" s="87">
        <f>SUM('Step 1'!J213:AG213)</f>
        <v>223741</v>
      </c>
      <c r="K213" s="88"/>
      <c r="L213" s="88"/>
    </row>
    <row r="214" spans="1:12" x14ac:dyDescent="0.25">
      <c r="A214" s="25" t="s">
        <v>277</v>
      </c>
      <c r="B214" s="87">
        <f>SUM('Step 1'!B214:Y214)</f>
        <v>499588</v>
      </c>
      <c r="C214" s="87">
        <f>SUM('Step 1'!C214:Z214)</f>
        <v>500473</v>
      </c>
      <c r="D214" s="87">
        <f>SUM('Step 1'!D214:AA214)</f>
        <v>501267</v>
      </c>
      <c r="E214" s="87">
        <f>SUM('Step 1'!E214:AB214)</f>
        <v>502009</v>
      </c>
      <c r="F214" s="87">
        <f>SUM('Step 1'!F214:AC214)</f>
        <v>502650</v>
      </c>
      <c r="G214" s="87">
        <f>SUM('Step 1'!G214:AD214)</f>
        <v>503473</v>
      </c>
      <c r="H214" s="87">
        <f>SUM('Step 1'!H214:AE214)</f>
        <v>504136</v>
      </c>
      <c r="I214" s="87">
        <f>SUM('Step 1'!I214:AF214)</f>
        <v>504621</v>
      </c>
      <c r="J214" s="87">
        <f>SUM('Step 1'!J214:AG214)</f>
        <v>505282</v>
      </c>
      <c r="K214" s="88"/>
      <c r="L214" s="88"/>
    </row>
    <row r="215" spans="1:12" x14ac:dyDescent="0.25">
      <c r="A215" s="25" t="s">
        <v>278</v>
      </c>
      <c r="B215" s="87">
        <f>SUM('Step 1'!B215:Y215)</f>
        <v>389398</v>
      </c>
      <c r="C215" s="87">
        <f>SUM('Step 1'!C215:Z215)</f>
        <v>390328</v>
      </c>
      <c r="D215" s="87">
        <f>SUM('Step 1'!D215:AA215)</f>
        <v>391177</v>
      </c>
      <c r="E215" s="87">
        <f>SUM('Step 1'!E215:AB215)</f>
        <v>391972</v>
      </c>
      <c r="F215" s="87">
        <f>SUM('Step 1'!F215:AC215)</f>
        <v>392715</v>
      </c>
      <c r="G215" s="87">
        <f>SUM('Step 1'!G215:AD215)</f>
        <v>393563</v>
      </c>
      <c r="H215" s="87">
        <f>SUM('Step 1'!H215:AE215)</f>
        <v>394333</v>
      </c>
      <c r="I215" s="87">
        <f>SUM('Step 1'!I215:AF215)</f>
        <v>395046</v>
      </c>
      <c r="J215" s="87">
        <f>SUM('Step 1'!J215:AG215)</f>
        <v>395862</v>
      </c>
      <c r="K215" s="88"/>
      <c r="L215" s="88"/>
    </row>
    <row r="216" spans="1:12" x14ac:dyDescent="0.25">
      <c r="A216" s="25" t="s">
        <v>280</v>
      </c>
      <c r="B216" s="87">
        <f>SUM('Step 1'!B216:Y216)</f>
        <v>1143617</v>
      </c>
      <c r="C216" s="87">
        <f>SUM('Step 1'!C216:Z216)</f>
        <v>1145015</v>
      </c>
      <c r="D216" s="87">
        <f>SUM('Step 1'!D216:AA216)</f>
        <v>1146094</v>
      </c>
      <c r="E216" s="87">
        <f>SUM('Step 1'!E216:AB216)</f>
        <v>1146783</v>
      </c>
      <c r="F216" s="87">
        <f>SUM('Step 1'!F216:AC216)</f>
        <v>1147498</v>
      </c>
      <c r="G216" s="87">
        <f>SUM('Step 1'!G216:AD216)</f>
        <v>1148437</v>
      </c>
      <c r="H216" s="87">
        <f>SUM('Step 1'!H216:AE216)</f>
        <v>1149102</v>
      </c>
      <c r="I216" s="87">
        <f>SUM('Step 1'!I216:AF216)</f>
        <v>1149115</v>
      </c>
      <c r="J216" s="87">
        <f>SUM('Step 1'!J216:AG216)</f>
        <v>1149482</v>
      </c>
      <c r="K216" s="88"/>
      <c r="L216" s="88"/>
    </row>
    <row r="217" spans="1:12" x14ac:dyDescent="0.25">
      <c r="A217" s="25" t="s">
        <v>281</v>
      </c>
      <c r="B217" s="87">
        <f>SUM('Step 1'!B217:Y217)</f>
        <v>2057034</v>
      </c>
      <c r="C217" s="87">
        <f>SUM('Step 1'!C217:Z217)</f>
        <v>2059791</v>
      </c>
      <c r="D217" s="87">
        <f>SUM('Step 1'!D217:AA217)</f>
        <v>2061978</v>
      </c>
      <c r="E217" s="87">
        <f>SUM('Step 1'!E217:AB217)</f>
        <v>2063453</v>
      </c>
      <c r="F217" s="87">
        <f>SUM('Step 1'!F217:AC217)</f>
        <v>2065043</v>
      </c>
      <c r="G217" s="87">
        <f>SUM('Step 1'!G217:AD217)</f>
        <v>2066950</v>
      </c>
      <c r="H217" s="87">
        <f>SUM('Step 1'!H217:AE217)</f>
        <v>2068380</v>
      </c>
      <c r="I217" s="87">
        <f>SUM('Step 1'!I217:AF217)</f>
        <v>2068730</v>
      </c>
      <c r="J217" s="87">
        <f>SUM('Step 1'!J217:AG217)</f>
        <v>2069586</v>
      </c>
      <c r="K217" s="88"/>
      <c r="L217" s="88"/>
    </row>
    <row r="218" spans="1:12" x14ac:dyDescent="0.25">
      <c r="A218" s="25" t="s">
        <v>283</v>
      </c>
      <c r="B218" s="87">
        <f>SUM('Step 1'!B218:Y218)</f>
        <v>20144</v>
      </c>
      <c r="C218" s="87">
        <f>SUM('Step 1'!C218:Z218)</f>
        <v>20199</v>
      </c>
      <c r="D218" s="87">
        <f>SUM('Step 1'!D218:AA218)</f>
        <v>20236</v>
      </c>
      <c r="E218" s="87">
        <f>SUM('Step 1'!E218:AB218)</f>
        <v>20259</v>
      </c>
      <c r="F218" s="87">
        <f>SUM('Step 1'!F218:AC218)</f>
        <v>20286</v>
      </c>
      <c r="G218" s="87">
        <f>SUM('Step 1'!G218:AD218)</f>
        <v>20318</v>
      </c>
      <c r="H218" s="87">
        <f>SUM('Step 1'!H218:AE218)</f>
        <v>20334</v>
      </c>
      <c r="I218" s="87">
        <f>SUM('Step 1'!I218:AF218)</f>
        <v>20347</v>
      </c>
      <c r="J218" s="87">
        <f>SUM('Step 1'!J218:AG218)</f>
        <v>20344</v>
      </c>
      <c r="K218" s="88"/>
      <c r="L218" s="88"/>
    </row>
    <row r="219" spans="1:12" x14ac:dyDescent="0.25">
      <c r="A219" s="25" t="s">
        <v>285</v>
      </c>
      <c r="B219" s="87">
        <f>SUM('Step 1'!B219:Y219)</f>
        <v>91306</v>
      </c>
      <c r="C219" s="87">
        <f>SUM('Step 1'!C219:Z219)</f>
        <v>91529</v>
      </c>
      <c r="D219" s="87">
        <f>SUM('Step 1'!D219:AA219)</f>
        <v>91733</v>
      </c>
      <c r="E219" s="87">
        <f>SUM('Step 1'!E219:AB219)</f>
        <v>91918</v>
      </c>
      <c r="F219" s="87">
        <f>SUM('Step 1'!F219:AC219)</f>
        <v>92078</v>
      </c>
      <c r="G219" s="87">
        <f>SUM('Step 1'!G219:AD219)</f>
        <v>92269</v>
      </c>
      <c r="H219" s="87">
        <f>SUM('Step 1'!H219:AE219)</f>
        <v>92437</v>
      </c>
      <c r="I219" s="87">
        <f>SUM('Step 1'!I219:AF219)</f>
        <v>92586</v>
      </c>
      <c r="J219" s="87">
        <f>SUM('Step 1'!J219:AG219)</f>
        <v>92760</v>
      </c>
      <c r="K219" s="88"/>
      <c r="L219" s="88"/>
    </row>
    <row r="220" spans="1:12" x14ac:dyDescent="0.25">
      <c r="A220" s="25" t="s">
        <v>286</v>
      </c>
      <c r="B220" s="87">
        <f>SUM('Step 1'!B220:Y220)</f>
        <v>242934</v>
      </c>
      <c r="C220" s="87">
        <f>SUM('Step 1'!C220:Z220)</f>
        <v>243446</v>
      </c>
      <c r="D220" s="87">
        <f>SUM('Step 1'!D220:AA220)</f>
        <v>243919</v>
      </c>
      <c r="E220" s="87">
        <f>SUM('Step 1'!E220:AB220)</f>
        <v>244314</v>
      </c>
      <c r="F220" s="87">
        <f>SUM('Step 1'!F220:AC220)</f>
        <v>244680</v>
      </c>
      <c r="G220" s="87">
        <f>SUM('Step 1'!G220:AD220)</f>
        <v>245099</v>
      </c>
      <c r="H220" s="87">
        <f>SUM('Step 1'!H220:AE220)</f>
        <v>245463</v>
      </c>
      <c r="I220" s="87">
        <f>SUM('Step 1'!I220:AF220)</f>
        <v>245784</v>
      </c>
      <c r="J220" s="87">
        <f>SUM('Step 1'!J220:AG220)</f>
        <v>246109</v>
      </c>
      <c r="K220" s="88"/>
      <c r="L220" s="88"/>
    </row>
    <row r="221" spans="1:12" x14ac:dyDescent="0.25">
      <c r="A221" s="25" t="s">
        <v>287</v>
      </c>
      <c r="B221" s="87">
        <f>SUM('Step 1'!B221:Y221)</f>
        <v>1159553</v>
      </c>
      <c r="C221" s="87">
        <f>SUM('Step 1'!C221:Z221)</f>
        <v>1162272</v>
      </c>
      <c r="D221" s="87">
        <f>SUM('Step 1'!D221:AA221)</f>
        <v>1164826</v>
      </c>
      <c r="E221" s="87">
        <f>SUM('Step 1'!E221:AB221)</f>
        <v>1167223</v>
      </c>
      <c r="F221" s="87">
        <f>SUM('Step 1'!F221:AC221)</f>
        <v>1169397</v>
      </c>
      <c r="G221" s="87">
        <f>SUM('Step 1'!G221:AD221)</f>
        <v>1171888</v>
      </c>
      <c r="H221" s="87">
        <f>SUM('Step 1'!H221:AE221)</f>
        <v>1174141</v>
      </c>
      <c r="I221" s="87">
        <f>SUM('Step 1'!I221:AF221)</f>
        <v>1176160</v>
      </c>
      <c r="J221" s="87">
        <f>SUM('Step 1'!J221:AG221)</f>
        <v>1178560</v>
      </c>
      <c r="K221" s="88"/>
      <c r="L221" s="88"/>
    </row>
    <row r="222" spans="1:12" x14ac:dyDescent="0.25">
      <c r="A222" s="25" t="s">
        <v>288</v>
      </c>
      <c r="B222" s="87">
        <f>SUM('Step 1'!B222:Y222)</f>
        <v>9279024</v>
      </c>
      <c r="C222" s="87">
        <f>SUM('Step 1'!C222:Z222)</f>
        <v>9301093</v>
      </c>
      <c r="D222" s="87">
        <f>SUM('Step 1'!D222:AA222)</f>
        <v>9321084</v>
      </c>
      <c r="E222" s="87">
        <f>SUM('Step 1'!E222:AB222)</f>
        <v>9339755</v>
      </c>
      <c r="F222" s="87">
        <f>SUM('Step 1'!F222:AC222)</f>
        <v>9356814</v>
      </c>
      <c r="G222" s="87">
        <f>SUM('Step 1'!G222:AD222)</f>
        <v>9375961</v>
      </c>
      <c r="H222" s="87">
        <f>SUM('Step 1'!H222:AE222)</f>
        <v>9393467</v>
      </c>
      <c r="I222" s="87">
        <f>SUM('Step 1'!I222:AF222)</f>
        <v>9409253</v>
      </c>
      <c r="J222" s="87">
        <f>SUM('Step 1'!J222:AG222)</f>
        <v>9428154</v>
      </c>
      <c r="K222" s="88"/>
      <c r="L222" s="88"/>
    </row>
    <row r="223" spans="1:12" x14ac:dyDescent="0.25">
      <c r="A223" s="25" t="s">
        <v>289</v>
      </c>
      <c r="B223" s="87">
        <f>SUM('Step 1'!B223:Y223)</f>
        <v>126559</v>
      </c>
      <c r="C223" s="87">
        <f>SUM('Step 1'!C223:Z223)</f>
        <v>126858</v>
      </c>
      <c r="D223" s="87">
        <f>SUM('Step 1'!D223:AA223)</f>
        <v>127129</v>
      </c>
      <c r="E223" s="87">
        <f>SUM('Step 1'!E223:AB223)</f>
        <v>127398</v>
      </c>
      <c r="F223" s="87">
        <f>SUM('Step 1'!F223:AC223)</f>
        <v>127629</v>
      </c>
      <c r="G223" s="87">
        <f>SUM('Step 1'!G223:AD223)</f>
        <v>127890</v>
      </c>
      <c r="H223" s="87">
        <f>SUM('Step 1'!H223:AE223)</f>
        <v>128124</v>
      </c>
      <c r="I223" s="87">
        <f>SUM('Step 1'!I223:AF223)</f>
        <v>128328</v>
      </c>
      <c r="J223" s="87">
        <f>SUM('Step 1'!J223:AG223)</f>
        <v>128557</v>
      </c>
      <c r="K223" s="88"/>
      <c r="L223" s="88"/>
    </row>
    <row r="224" spans="1:12" x14ac:dyDescent="0.25">
      <c r="A224" s="25" t="s">
        <v>290</v>
      </c>
      <c r="B224" s="87">
        <f>SUM('Step 1'!B224:Y224)</f>
        <v>145815</v>
      </c>
      <c r="C224" s="87">
        <f>SUM('Step 1'!C224:Z224)</f>
        <v>145977</v>
      </c>
      <c r="D224" s="87">
        <f>SUM('Step 1'!D224:AA224)</f>
        <v>146097</v>
      </c>
      <c r="E224" s="87">
        <f>SUM('Step 1'!E224:AB224)</f>
        <v>146240</v>
      </c>
      <c r="F224" s="87">
        <f>SUM('Step 1'!F224:AC224)</f>
        <v>146233</v>
      </c>
      <c r="G224" s="87">
        <f>SUM('Step 1'!G224:AD224)</f>
        <v>146321</v>
      </c>
      <c r="H224" s="87">
        <f>SUM('Step 1'!H224:AE224)</f>
        <v>146385</v>
      </c>
      <c r="I224" s="87">
        <f>SUM('Step 1'!I224:AF224)</f>
        <v>146435</v>
      </c>
      <c r="J224" s="87">
        <f>SUM('Step 1'!J224:AG224)</f>
        <v>146498</v>
      </c>
      <c r="K224" s="88"/>
      <c r="L224" s="88"/>
    </row>
    <row r="225" spans="1:12" x14ac:dyDescent="0.25">
      <c r="A225" s="25" t="s">
        <v>291</v>
      </c>
      <c r="B225" s="87">
        <f>SUM('Step 1'!B225:Y225)</f>
        <v>269463</v>
      </c>
      <c r="C225" s="87">
        <f>SUM('Step 1'!C225:Z225)</f>
        <v>269762</v>
      </c>
      <c r="D225" s="87">
        <f>SUM('Step 1'!D225:AA225)</f>
        <v>270021</v>
      </c>
      <c r="E225" s="87">
        <f>SUM('Step 1'!E225:AB225)</f>
        <v>270321</v>
      </c>
      <c r="F225" s="87">
        <f>SUM('Step 1'!F225:AC225)</f>
        <v>270346</v>
      </c>
      <c r="G225" s="87">
        <f>SUM('Step 1'!G225:AD225)</f>
        <v>270542</v>
      </c>
      <c r="H225" s="87">
        <f>SUM('Step 1'!H225:AE225)</f>
        <v>270676</v>
      </c>
      <c r="I225" s="87">
        <f>SUM('Step 1'!I225:AF225)</f>
        <v>270764</v>
      </c>
      <c r="J225" s="87">
        <f>SUM('Step 1'!J225:AG225)</f>
        <v>270905</v>
      </c>
      <c r="K225" s="88"/>
      <c r="L225" s="88"/>
    </row>
    <row r="226" spans="1:12" x14ac:dyDescent="0.25">
      <c r="A226" s="25" t="s">
        <v>292</v>
      </c>
      <c r="B226" s="87">
        <f>SUM('Step 1'!B226:Y226)</f>
        <v>258448</v>
      </c>
      <c r="C226" s="87">
        <f>SUM('Step 1'!C226:Z226)</f>
        <v>258738</v>
      </c>
      <c r="D226" s="87">
        <f>SUM('Step 1'!D226:AA226)</f>
        <v>258991</v>
      </c>
      <c r="E226" s="87">
        <f>SUM('Step 1'!E226:AB226)</f>
        <v>259278</v>
      </c>
      <c r="F226" s="87">
        <f>SUM('Step 1'!F226:AC226)</f>
        <v>259306</v>
      </c>
      <c r="G226" s="87">
        <f>SUM('Step 1'!G226:AD226)</f>
        <v>259502</v>
      </c>
      <c r="H226" s="87">
        <f>SUM('Step 1'!H226:AE226)</f>
        <v>259634</v>
      </c>
      <c r="I226" s="87">
        <f>SUM('Step 1'!I226:AF226)</f>
        <v>259727</v>
      </c>
      <c r="J226" s="87">
        <f>SUM('Step 1'!J226:AG226)</f>
        <v>259880</v>
      </c>
      <c r="K226" s="88"/>
      <c r="L226" s="88"/>
    </row>
    <row r="227" spans="1:12" x14ac:dyDescent="0.25">
      <c r="A227" s="25" t="s">
        <v>293</v>
      </c>
      <c r="B227" s="87">
        <f>SUM('Step 1'!B227:Y227)</f>
        <v>401675</v>
      </c>
      <c r="C227" s="87">
        <f>SUM('Step 1'!C227:Z227)</f>
        <v>402268</v>
      </c>
      <c r="D227" s="87">
        <f>SUM('Step 1'!D227:AA227)</f>
        <v>402831</v>
      </c>
      <c r="E227" s="87">
        <f>SUM('Step 1'!E227:AB227)</f>
        <v>403359</v>
      </c>
      <c r="F227" s="87">
        <f>SUM('Step 1'!F227:AC227)</f>
        <v>403714</v>
      </c>
      <c r="G227" s="87">
        <f>SUM('Step 1'!G227:AD227)</f>
        <v>404169</v>
      </c>
      <c r="H227" s="87">
        <f>SUM('Step 1'!H227:AE227)</f>
        <v>404479</v>
      </c>
      <c r="I227" s="87">
        <f>SUM('Step 1'!I227:AF227)</f>
        <v>404536</v>
      </c>
      <c r="J227" s="87">
        <f>SUM('Step 1'!J227:AG227)</f>
        <v>404748</v>
      </c>
      <c r="K227" s="88"/>
      <c r="L227" s="88"/>
    </row>
    <row r="228" spans="1:12" x14ac:dyDescent="0.25">
      <c r="A228" s="25" t="s">
        <v>294</v>
      </c>
      <c r="B228" s="87">
        <f>SUM('Step 1'!B228:Y228)</f>
        <v>397237</v>
      </c>
      <c r="C228" s="87">
        <f>SUM('Step 1'!C228:Z228)</f>
        <v>397980</v>
      </c>
      <c r="D228" s="87">
        <f>SUM('Step 1'!D228:AA228)</f>
        <v>398614</v>
      </c>
      <c r="E228" s="87">
        <f>SUM('Step 1'!E228:AB228)</f>
        <v>399181</v>
      </c>
      <c r="F228" s="87">
        <f>SUM('Step 1'!F228:AC228)</f>
        <v>399788</v>
      </c>
      <c r="G228" s="87">
        <f>SUM('Step 1'!G228:AD228)</f>
        <v>400386</v>
      </c>
      <c r="H228" s="87">
        <f>SUM('Step 1'!H228:AE228)</f>
        <v>400970</v>
      </c>
      <c r="I228" s="87">
        <f>SUM('Step 1'!I228:AF228)</f>
        <v>401511</v>
      </c>
      <c r="J228" s="87">
        <f>SUM('Step 1'!J228:AG228)</f>
        <v>402151</v>
      </c>
      <c r="K228" s="88"/>
      <c r="L228" s="88"/>
    </row>
    <row r="229" spans="1:12" x14ac:dyDescent="0.25">
      <c r="A229" s="25" t="s">
        <v>295</v>
      </c>
      <c r="B229" s="87">
        <f>SUM('Step 1'!B229:Y229)</f>
        <v>64830</v>
      </c>
      <c r="C229" s="87">
        <f>SUM('Step 1'!C229:Z229)</f>
        <v>64943</v>
      </c>
      <c r="D229" s="87">
        <f>SUM('Step 1'!D229:AA229)</f>
        <v>65051</v>
      </c>
      <c r="E229" s="87">
        <f>SUM('Step 1'!E229:AB229)</f>
        <v>65128</v>
      </c>
      <c r="F229" s="87">
        <f>SUM('Step 1'!F229:AC229)</f>
        <v>65205</v>
      </c>
      <c r="G229" s="87">
        <f>SUM('Step 1'!G229:AD229)</f>
        <v>65274</v>
      </c>
      <c r="H229" s="87">
        <f>SUM('Step 1'!H229:AE229)</f>
        <v>65337</v>
      </c>
      <c r="I229" s="87">
        <f>SUM('Step 1'!I229:AF229)</f>
        <v>65378</v>
      </c>
      <c r="J229" s="87">
        <f>SUM('Step 1'!J229:AG229)</f>
        <v>65434</v>
      </c>
      <c r="K229" s="88"/>
      <c r="L229" s="88"/>
    </row>
    <row r="230" spans="1:12" x14ac:dyDescent="0.25">
      <c r="A230" s="25" t="s">
        <v>296</v>
      </c>
      <c r="B230" s="87">
        <f>SUM('Step 1'!B230:Y230)</f>
        <v>213964</v>
      </c>
      <c r="C230" s="87">
        <f>SUM('Step 1'!C230:Z230)</f>
        <v>214454</v>
      </c>
      <c r="D230" s="87">
        <f>SUM('Step 1'!D230:AA230)</f>
        <v>214900</v>
      </c>
      <c r="E230" s="87">
        <f>SUM('Step 1'!E230:AB230)</f>
        <v>215324</v>
      </c>
      <c r="F230" s="87">
        <f>SUM('Step 1'!F230:AC230)</f>
        <v>215708</v>
      </c>
      <c r="G230" s="87">
        <f>SUM('Step 1'!G230:AD230)</f>
        <v>216160</v>
      </c>
      <c r="H230" s="87">
        <f>SUM('Step 1'!H230:AE230)</f>
        <v>216577</v>
      </c>
      <c r="I230" s="87">
        <f>SUM('Step 1'!I230:AF230)</f>
        <v>216945</v>
      </c>
      <c r="J230" s="87">
        <f>SUM('Step 1'!J230:AG230)</f>
        <v>217393</v>
      </c>
      <c r="K230" s="88"/>
      <c r="L230" s="88"/>
    </row>
    <row r="231" spans="1:12" x14ac:dyDescent="0.25">
      <c r="A231" s="25" t="s">
        <v>297</v>
      </c>
      <c r="B231" s="87">
        <f>SUM('Step 1'!B231:Y231)</f>
        <v>398195</v>
      </c>
      <c r="C231" s="87">
        <f>SUM('Step 1'!C231:Z231)</f>
        <v>399069</v>
      </c>
      <c r="D231" s="87">
        <f>SUM('Step 1'!D231:AA231)</f>
        <v>399962</v>
      </c>
      <c r="E231" s="87">
        <f>SUM('Step 1'!E231:AB231)</f>
        <v>400715</v>
      </c>
      <c r="F231" s="87">
        <f>SUM('Step 1'!F231:AC231)</f>
        <v>401500</v>
      </c>
      <c r="G231" s="87">
        <f>SUM('Step 1'!G231:AD231)</f>
        <v>402284</v>
      </c>
      <c r="H231" s="87">
        <f>SUM('Step 1'!H231:AE231)</f>
        <v>403001</v>
      </c>
      <c r="I231" s="87">
        <f>SUM('Step 1'!I231:AF231)</f>
        <v>403637</v>
      </c>
      <c r="J231" s="87">
        <f>SUM('Step 1'!J231:AG231)</f>
        <v>404389</v>
      </c>
      <c r="K231" s="88"/>
      <c r="L231" s="88"/>
    </row>
    <row r="232" spans="1:12" x14ac:dyDescent="0.25">
      <c r="A232" s="25" t="s">
        <v>298</v>
      </c>
      <c r="B232" s="87">
        <f>SUM('Step 1'!B232:Y232)</f>
        <v>195154</v>
      </c>
      <c r="C232" s="87">
        <f>SUM('Step 1'!C232:Z232)</f>
        <v>195489</v>
      </c>
      <c r="D232" s="87">
        <f>SUM('Step 1'!D232:AA232)</f>
        <v>195799</v>
      </c>
      <c r="E232" s="87">
        <f>SUM('Step 1'!E232:AB232)</f>
        <v>196044</v>
      </c>
      <c r="F232" s="87">
        <f>SUM('Step 1'!F232:AC232)</f>
        <v>196266</v>
      </c>
      <c r="G232" s="87">
        <f>SUM('Step 1'!G232:AD232)</f>
        <v>196467</v>
      </c>
      <c r="H232" s="87">
        <f>SUM('Step 1'!H232:AE232)</f>
        <v>196634</v>
      </c>
      <c r="I232" s="87">
        <f>SUM('Step 1'!I232:AF232)</f>
        <v>196739</v>
      </c>
      <c r="J232" s="87">
        <f>SUM('Step 1'!J232:AG232)</f>
        <v>196934</v>
      </c>
      <c r="K232" s="88"/>
      <c r="L232" s="88"/>
    </row>
    <row r="233" spans="1:12" x14ac:dyDescent="0.25">
      <c r="A233" s="25" t="s">
        <v>299</v>
      </c>
      <c r="B233" s="87">
        <f>SUM('Step 1'!B233:Y233)</f>
        <v>223055</v>
      </c>
      <c r="C233" s="87">
        <f>SUM('Step 1'!C233:Z233)</f>
        <v>223400</v>
      </c>
      <c r="D233" s="87">
        <f>SUM('Step 1'!D233:AA233)</f>
        <v>223673</v>
      </c>
      <c r="E233" s="87">
        <f>SUM('Step 1'!E233:AB233)</f>
        <v>223902</v>
      </c>
      <c r="F233" s="87">
        <f>SUM('Step 1'!F233:AC233)</f>
        <v>224122</v>
      </c>
      <c r="G233" s="87">
        <f>SUM('Step 1'!G233:AD233)</f>
        <v>224366</v>
      </c>
      <c r="H233" s="87">
        <f>SUM('Step 1'!H233:AE233)</f>
        <v>224533</v>
      </c>
      <c r="I233" s="87">
        <f>SUM('Step 1'!I233:AF233)</f>
        <v>224683</v>
      </c>
      <c r="J233" s="87">
        <f>SUM('Step 1'!J233:AG233)</f>
        <v>224905</v>
      </c>
      <c r="K233" s="88"/>
      <c r="L233" s="88"/>
    </row>
    <row r="234" spans="1:12" x14ac:dyDescent="0.25">
      <c r="A234" s="25" t="s">
        <v>300</v>
      </c>
      <c r="B234" s="87">
        <f>SUM('Step 1'!B234:Y234)</f>
        <v>43354</v>
      </c>
      <c r="C234" s="87">
        <f>SUM('Step 1'!C234:Z234)</f>
        <v>43440</v>
      </c>
      <c r="D234" s="87">
        <f>SUM('Step 1'!D234:AA234)</f>
        <v>43521</v>
      </c>
      <c r="E234" s="87">
        <f>SUM('Step 1'!E234:AB234)</f>
        <v>43581</v>
      </c>
      <c r="F234" s="87">
        <f>SUM('Step 1'!F234:AC234)</f>
        <v>43648</v>
      </c>
      <c r="G234" s="87">
        <f>SUM('Step 1'!G234:AD234)</f>
        <v>43722</v>
      </c>
      <c r="H234" s="87">
        <f>SUM('Step 1'!H234:AE234)</f>
        <v>43776</v>
      </c>
      <c r="I234" s="87">
        <f>SUM('Step 1'!I234:AF234)</f>
        <v>43822</v>
      </c>
      <c r="J234" s="87">
        <f>SUM('Step 1'!J234:AG234)</f>
        <v>43859</v>
      </c>
      <c r="K234" s="88"/>
      <c r="L234" s="88"/>
    </row>
    <row r="235" spans="1:12" x14ac:dyDescent="0.25">
      <c r="A235" s="25" t="s">
        <v>301</v>
      </c>
      <c r="B235" s="87">
        <f>SUM('Step 1'!B235:Y235)</f>
        <v>263054</v>
      </c>
      <c r="C235" s="87">
        <f>SUM('Step 1'!C235:Z235)</f>
        <v>263620</v>
      </c>
      <c r="D235" s="87">
        <f>SUM('Step 1'!D235:AA235)</f>
        <v>264162</v>
      </c>
      <c r="E235" s="87">
        <f>SUM('Step 1'!E235:AB235)</f>
        <v>264634</v>
      </c>
      <c r="F235" s="87">
        <f>SUM('Step 1'!F235:AC235)</f>
        <v>265069</v>
      </c>
      <c r="G235" s="87">
        <f>SUM('Step 1'!G235:AD235)</f>
        <v>265556</v>
      </c>
      <c r="H235" s="87">
        <f>SUM('Step 1'!H235:AE235)</f>
        <v>265955</v>
      </c>
      <c r="I235" s="87">
        <f>SUM('Step 1'!I235:AF235)</f>
        <v>266281</v>
      </c>
      <c r="J235" s="87">
        <f>SUM('Step 1'!J235:AG235)</f>
        <v>266701</v>
      </c>
      <c r="K235" s="88"/>
      <c r="L235" s="88"/>
    </row>
    <row r="236" spans="1:12" x14ac:dyDescent="0.25">
      <c r="A236" s="25" t="s">
        <v>302</v>
      </c>
      <c r="B236" s="87">
        <f>SUM('Step 1'!B236:Y236)</f>
        <v>127199</v>
      </c>
      <c r="C236" s="87">
        <f>SUM('Step 1'!C236:Z236)</f>
        <v>127519</v>
      </c>
      <c r="D236" s="87">
        <f>SUM('Step 1'!D236:AA236)</f>
        <v>127789</v>
      </c>
      <c r="E236" s="87">
        <f>SUM('Step 1'!E236:AB236)</f>
        <v>128064</v>
      </c>
      <c r="F236" s="87">
        <f>SUM('Step 1'!F236:AC236)</f>
        <v>128326</v>
      </c>
      <c r="G236" s="87">
        <f>SUM('Step 1'!G236:AD236)</f>
        <v>128609</v>
      </c>
      <c r="H236" s="87">
        <f>SUM('Step 1'!H236:AE236)</f>
        <v>128863</v>
      </c>
      <c r="I236" s="87">
        <f>SUM('Step 1'!I236:AF236)</f>
        <v>129069</v>
      </c>
      <c r="J236" s="87">
        <f>SUM('Step 1'!J236:AG236)</f>
        <v>129331</v>
      </c>
      <c r="K236" s="88"/>
      <c r="L236" s="88"/>
    </row>
    <row r="237" spans="1:12" x14ac:dyDescent="0.25">
      <c r="A237" s="25" t="s">
        <v>303</v>
      </c>
      <c r="B237" s="87">
        <f>SUM('Step 1'!B237:Y237)</f>
        <v>395260</v>
      </c>
      <c r="C237" s="87">
        <f>SUM('Step 1'!C237:Z237)</f>
        <v>396184</v>
      </c>
      <c r="D237" s="87">
        <f>SUM('Step 1'!D237:AA237)</f>
        <v>397045</v>
      </c>
      <c r="E237" s="87">
        <f>SUM('Step 1'!E237:AB237)</f>
        <v>397838</v>
      </c>
      <c r="F237" s="87">
        <f>SUM('Step 1'!F237:AC237)</f>
        <v>398594</v>
      </c>
      <c r="G237" s="87">
        <f>SUM('Step 1'!G237:AD237)</f>
        <v>399415</v>
      </c>
      <c r="H237" s="87">
        <f>SUM('Step 1'!H237:AE237)</f>
        <v>400136</v>
      </c>
      <c r="I237" s="87">
        <f>SUM('Step 1'!I237:AF237)</f>
        <v>400825</v>
      </c>
      <c r="J237" s="87">
        <f>SUM('Step 1'!J237:AG237)</f>
        <v>401618</v>
      </c>
      <c r="K237" s="88"/>
      <c r="L237" s="88"/>
    </row>
    <row r="238" spans="1:12" x14ac:dyDescent="0.25">
      <c r="A238" s="25" t="s">
        <v>304</v>
      </c>
      <c r="B238" s="87">
        <f>SUM('Step 1'!B238:Y238)</f>
        <v>62781</v>
      </c>
      <c r="C238" s="87">
        <f>SUM('Step 1'!C238:Z238)</f>
        <v>62938</v>
      </c>
      <c r="D238" s="87">
        <f>SUM('Step 1'!D238:AA238)</f>
        <v>63059</v>
      </c>
      <c r="E238" s="87">
        <f>SUM('Step 1'!E238:AB238)</f>
        <v>63125</v>
      </c>
      <c r="F238" s="87">
        <f>SUM('Step 1'!F238:AC238)</f>
        <v>63233</v>
      </c>
      <c r="G238" s="87">
        <f>SUM('Step 1'!G238:AD238)</f>
        <v>63421</v>
      </c>
      <c r="H238" s="87">
        <f>SUM('Step 1'!H238:AE238)</f>
        <v>63493</v>
      </c>
      <c r="I238" s="87">
        <f>SUM('Step 1'!I238:AF238)</f>
        <v>63558</v>
      </c>
      <c r="J238" s="87">
        <f>SUM('Step 1'!J238:AG238)</f>
        <v>63571</v>
      </c>
      <c r="K238" s="88"/>
      <c r="L238" s="88"/>
    </row>
    <row r="239" spans="1:12" x14ac:dyDescent="0.25">
      <c r="A239" s="25" t="s">
        <v>305</v>
      </c>
      <c r="B239" s="87">
        <f>SUM('Step 1'!B239:Y239)</f>
        <v>26777</v>
      </c>
      <c r="C239" s="87">
        <f>SUM('Step 1'!C239:Z239)</f>
        <v>26827</v>
      </c>
      <c r="D239" s="87">
        <f>SUM('Step 1'!D239:AA239)</f>
        <v>26864</v>
      </c>
      <c r="E239" s="87">
        <f>SUM('Step 1'!E239:AB239)</f>
        <v>26892</v>
      </c>
      <c r="F239" s="87">
        <f>SUM('Step 1'!F239:AC239)</f>
        <v>26920</v>
      </c>
      <c r="G239" s="87">
        <f>SUM('Step 1'!G239:AD239)</f>
        <v>26957</v>
      </c>
      <c r="H239" s="87">
        <f>SUM('Step 1'!H239:AE239)</f>
        <v>26978</v>
      </c>
      <c r="I239" s="87">
        <f>SUM('Step 1'!I239:AF239)</f>
        <v>26995</v>
      </c>
      <c r="J239" s="87">
        <f>SUM('Step 1'!J239:AG239)</f>
        <v>27024</v>
      </c>
      <c r="K239" s="88"/>
      <c r="L239" s="88"/>
    </row>
    <row r="240" spans="1:12" x14ac:dyDescent="0.25">
      <c r="A240" s="25" t="s">
        <v>306</v>
      </c>
      <c r="B240" s="87">
        <f>SUM('Step 1'!B240:Y240)</f>
        <v>86104</v>
      </c>
      <c r="C240" s="87">
        <f>SUM('Step 1'!C240:Z240)</f>
        <v>86296</v>
      </c>
      <c r="D240" s="87">
        <f>SUM('Step 1'!D240:AA240)</f>
        <v>86459</v>
      </c>
      <c r="E240" s="87">
        <f>SUM('Step 1'!E240:AB240)</f>
        <v>86571</v>
      </c>
      <c r="F240" s="87">
        <f>SUM('Step 1'!F240:AC240)</f>
        <v>86737</v>
      </c>
      <c r="G240" s="87">
        <f>SUM('Step 1'!G240:AD240)</f>
        <v>86902</v>
      </c>
      <c r="H240" s="87">
        <f>SUM('Step 1'!H240:AE240)</f>
        <v>87001</v>
      </c>
      <c r="I240" s="87">
        <f>SUM('Step 1'!I240:AF240)</f>
        <v>87036</v>
      </c>
      <c r="J240" s="87">
        <f>SUM('Step 1'!J240:AG240)</f>
        <v>87055</v>
      </c>
      <c r="K240" s="88"/>
      <c r="L240" s="88"/>
    </row>
    <row r="241" spans="1:12" x14ac:dyDescent="0.25">
      <c r="A241" s="25" t="s">
        <v>307</v>
      </c>
      <c r="B241" s="87">
        <f>SUM('Step 1'!B241:Y241)</f>
        <v>70292</v>
      </c>
      <c r="C241" s="87">
        <f>SUM('Step 1'!C241:Z241)</f>
        <v>70440</v>
      </c>
      <c r="D241" s="87">
        <f>SUM('Step 1'!D241:AA241)</f>
        <v>70564</v>
      </c>
      <c r="E241" s="87">
        <f>SUM('Step 1'!E241:AB241)</f>
        <v>70683</v>
      </c>
      <c r="F241" s="87">
        <f>SUM('Step 1'!F241:AC241)</f>
        <v>70795</v>
      </c>
      <c r="G241" s="87">
        <f>SUM('Step 1'!G241:AD241)</f>
        <v>70932</v>
      </c>
      <c r="H241" s="87">
        <f>SUM('Step 1'!H241:AE241)</f>
        <v>71018</v>
      </c>
      <c r="I241" s="87">
        <f>SUM('Step 1'!I241:AF241)</f>
        <v>71106</v>
      </c>
      <c r="J241" s="87">
        <f>SUM('Step 1'!J241:AG241)</f>
        <v>71189</v>
      </c>
      <c r="K241" s="88"/>
      <c r="L241" s="88"/>
    </row>
    <row r="242" spans="1:12" x14ac:dyDescent="0.25">
      <c r="A242" s="25" t="s">
        <v>308</v>
      </c>
      <c r="B242" s="87">
        <f>SUM('Step 1'!B242:Y242)</f>
        <v>19252</v>
      </c>
      <c r="C242" s="87">
        <f>SUM('Step 1'!C242:Z242)</f>
        <v>19316</v>
      </c>
      <c r="D242" s="87">
        <f>SUM('Step 1'!D242:AA242)</f>
        <v>19358</v>
      </c>
      <c r="E242" s="87">
        <f>SUM('Step 1'!E242:AB242)</f>
        <v>19377</v>
      </c>
      <c r="F242" s="87">
        <f>SUM('Step 1'!F242:AC242)</f>
        <v>19396</v>
      </c>
      <c r="G242" s="87">
        <f>SUM('Step 1'!G242:AD242)</f>
        <v>19412</v>
      </c>
      <c r="H242" s="87">
        <f>SUM('Step 1'!H242:AE242)</f>
        <v>19419</v>
      </c>
      <c r="I242" s="87">
        <f>SUM('Step 1'!I242:AF242)</f>
        <v>19416</v>
      </c>
      <c r="J242" s="87">
        <f>SUM('Step 1'!J242:AG242)</f>
        <v>19402</v>
      </c>
      <c r="K242" s="88"/>
      <c r="L242" s="88"/>
    </row>
    <row r="243" spans="1:12" x14ac:dyDescent="0.25">
      <c r="A243" s="25" t="s">
        <v>309</v>
      </c>
      <c r="B243" s="87">
        <f>SUM('Step 1'!B243:Y243)</f>
        <v>203510</v>
      </c>
      <c r="C243" s="87">
        <f>SUM('Step 1'!C243:Z243)</f>
        <v>203908</v>
      </c>
      <c r="D243" s="87">
        <f>SUM('Step 1'!D243:AA243)</f>
        <v>204264</v>
      </c>
      <c r="E243" s="87">
        <f>SUM('Step 1'!E243:AB243)</f>
        <v>204529</v>
      </c>
      <c r="F243" s="87">
        <f>SUM('Step 1'!F243:AC243)</f>
        <v>204785</v>
      </c>
      <c r="G243" s="87">
        <f>SUM('Step 1'!G243:AD243)</f>
        <v>205039</v>
      </c>
      <c r="H243" s="87">
        <f>SUM('Step 1'!H243:AE243)</f>
        <v>205251</v>
      </c>
      <c r="I243" s="87">
        <f>SUM('Step 1'!I243:AF243)</f>
        <v>205377</v>
      </c>
      <c r="J243" s="87">
        <f>SUM('Step 1'!J243:AG243)</f>
        <v>205600</v>
      </c>
      <c r="K243" s="88"/>
      <c r="L243" s="88"/>
    </row>
    <row r="244" spans="1:12" x14ac:dyDescent="0.25">
      <c r="A244" s="25" t="s">
        <v>310</v>
      </c>
      <c r="B244" s="87">
        <f>SUM('Step 1'!B244:Y244)</f>
        <v>153528</v>
      </c>
      <c r="C244" s="87">
        <f>SUM('Step 1'!C244:Z244)</f>
        <v>153886</v>
      </c>
      <c r="D244" s="87">
        <f>SUM('Step 1'!D244:AA244)</f>
        <v>154219</v>
      </c>
      <c r="E244" s="87">
        <f>SUM('Step 1'!E244:AB244)</f>
        <v>154518</v>
      </c>
      <c r="F244" s="87">
        <f>SUM('Step 1'!F244:AC244)</f>
        <v>154818</v>
      </c>
      <c r="G244" s="87">
        <f>SUM('Step 1'!G244:AD244)</f>
        <v>155168</v>
      </c>
      <c r="H244" s="87">
        <f>SUM('Step 1'!H244:AE244)</f>
        <v>155486</v>
      </c>
      <c r="I244" s="87">
        <f>SUM('Step 1'!I244:AF244)</f>
        <v>155732</v>
      </c>
      <c r="J244" s="87">
        <f>SUM('Step 1'!J244:AG244)</f>
        <v>155999</v>
      </c>
      <c r="K244" s="88"/>
      <c r="L244" s="88"/>
    </row>
    <row r="245" spans="1:12" x14ac:dyDescent="0.25">
      <c r="A245" s="25" t="s">
        <v>311</v>
      </c>
      <c r="B245" s="87">
        <f>SUM('Step 1'!B245:Y245)</f>
        <v>65171</v>
      </c>
      <c r="C245" s="87">
        <f>SUM('Step 1'!C245:Z245)</f>
        <v>65283</v>
      </c>
      <c r="D245" s="87">
        <f>SUM('Step 1'!D245:AA245)</f>
        <v>65378</v>
      </c>
      <c r="E245" s="87">
        <f>SUM('Step 1'!E245:AB245)</f>
        <v>65445</v>
      </c>
      <c r="F245" s="87">
        <f>SUM('Step 1'!F245:AC245)</f>
        <v>65506</v>
      </c>
      <c r="G245" s="87">
        <f>SUM('Step 1'!G245:AD245)</f>
        <v>65560</v>
      </c>
      <c r="H245" s="87">
        <f>SUM('Step 1'!H245:AE245)</f>
        <v>65581</v>
      </c>
      <c r="I245" s="87">
        <f>SUM('Step 1'!I245:AF245)</f>
        <v>65589</v>
      </c>
      <c r="J245" s="87">
        <f>SUM('Step 1'!J245:AG245)</f>
        <v>65643</v>
      </c>
    </row>
    <row r="246" spans="1:12" x14ac:dyDescent="0.25">
      <c r="A246" s="25" t="s">
        <v>312</v>
      </c>
      <c r="B246" s="87">
        <f>SUM('Step 1'!B246:Y246)</f>
        <v>713088</v>
      </c>
      <c r="C246" s="87">
        <f>SUM('Step 1'!C246:Z246)</f>
        <v>714310</v>
      </c>
      <c r="D246" s="87">
        <f>SUM('Step 1'!D246:AA246)</f>
        <v>715369</v>
      </c>
      <c r="E246" s="87">
        <f>SUM('Step 1'!E246:AB246)</f>
        <v>716353</v>
      </c>
      <c r="F246" s="87">
        <f>SUM('Step 1'!F246:AC246)</f>
        <v>717305</v>
      </c>
      <c r="G246" s="87">
        <f>SUM('Step 1'!G246:AD246)</f>
        <v>718450</v>
      </c>
      <c r="H246" s="87">
        <f>SUM('Step 1'!H246:AE246)</f>
        <v>719510</v>
      </c>
      <c r="I246" s="87">
        <f>SUM('Step 1'!I246:AF246)</f>
        <v>720508</v>
      </c>
      <c r="J246" s="87">
        <f>SUM('Step 1'!J246:AG246)</f>
        <v>721577</v>
      </c>
    </row>
    <row r="247" spans="1:12" x14ac:dyDescent="0.25">
      <c r="A247" s="25" t="s">
        <v>313</v>
      </c>
      <c r="B247" s="87">
        <f>SUM('Step 1'!B247:Y247)</f>
        <v>2250467</v>
      </c>
      <c r="C247" s="87">
        <f>SUM('Step 1'!C247:Z247)</f>
        <v>2254372</v>
      </c>
      <c r="D247" s="87">
        <f>SUM('Step 1'!D247:AA247)</f>
        <v>2257792</v>
      </c>
      <c r="E247" s="87">
        <f>SUM('Step 1'!E247:AB247)</f>
        <v>2260936</v>
      </c>
      <c r="F247" s="87">
        <f>SUM('Step 1'!F247:AC247)</f>
        <v>2263956</v>
      </c>
      <c r="G247" s="87">
        <f>SUM('Step 1'!G247:AD247)</f>
        <v>2267688</v>
      </c>
      <c r="H247" s="87">
        <f>SUM('Step 1'!H247:AE247)</f>
        <v>2271140</v>
      </c>
      <c r="I247" s="87">
        <f>SUM('Step 1'!I247:AF247)</f>
        <v>2274353</v>
      </c>
      <c r="J247" s="87">
        <f>SUM('Step 1'!J247:AG247)</f>
        <v>2277891</v>
      </c>
    </row>
    <row r="248" spans="1:12" x14ac:dyDescent="0.25">
      <c r="A248" s="25" t="s">
        <v>314</v>
      </c>
      <c r="B248" s="87">
        <f>SUM('Step 1'!B248:Y248)</f>
        <v>17630</v>
      </c>
      <c r="C248" s="87">
        <f>SUM('Step 1'!C248:Z248)</f>
        <v>17681</v>
      </c>
      <c r="D248" s="87">
        <f>SUM('Step 1'!D248:AA248)</f>
        <v>17732</v>
      </c>
      <c r="E248" s="87">
        <f>SUM('Step 1'!E248:AB248)</f>
        <v>17770</v>
      </c>
      <c r="F248" s="87">
        <f>SUM('Step 1'!F248:AC248)</f>
        <v>17812</v>
      </c>
      <c r="G248" s="87">
        <f>SUM('Step 1'!G248:AD248)</f>
        <v>17852</v>
      </c>
      <c r="H248" s="87">
        <f>SUM('Step 1'!H248:AE248)</f>
        <v>17886</v>
      </c>
      <c r="I248" s="87">
        <f>SUM('Step 1'!I248:AF248)</f>
        <v>17916</v>
      </c>
      <c r="J248" s="87">
        <f>SUM('Step 1'!J248:AG248)</f>
        <v>17954</v>
      </c>
    </row>
    <row r="249" spans="1:12" x14ac:dyDescent="0.25">
      <c r="A249" s="25" t="s">
        <v>315</v>
      </c>
      <c r="B249" s="87">
        <f>SUM('Step 1'!B249:Y249)</f>
        <v>257247</v>
      </c>
      <c r="C249" s="87">
        <f>SUM('Step 1'!C249:Z249)</f>
        <v>257839</v>
      </c>
      <c r="D249" s="87">
        <f>SUM('Step 1'!D249:AA249)</f>
        <v>258395</v>
      </c>
      <c r="E249" s="87">
        <f>SUM('Step 1'!E249:AB249)</f>
        <v>258910</v>
      </c>
      <c r="F249" s="87">
        <f>SUM('Step 1'!F249:AC249)</f>
        <v>259377</v>
      </c>
      <c r="G249" s="87">
        <f>SUM('Step 1'!G249:AD249)</f>
        <v>259900</v>
      </c>
      <c r="H249" s="87">
        <f>SUM('Step 1'!H249:AE249)</f>
        <v>260387</v>
      </c>
      <c r="I249" s="87">
        <f>SUM('Step 1'!I249:AF249)</f>
        <v>260836</v>
      </c>
      <c r="J249" s="87">
        <f>SUM('Step 1'!J249:AG249)</f>
        <v>261400</v>
      </c>
    </row>
    <row r="250" spans="1:12" x14ac:dyDescent="0.25">
      <c r="A250" s="25" t="s">
        <v>316</v>
      </c>
      <c r="B250" s="87">
        <f>SUM('Step 1'!B250:Y250)</f>
        <v>173325</v>
      </c>
      <c r="C250" s="87">
        <f>SUM('Step 1'!C250:Z250)</f>
        <v>173748</v>
      </c>
      <c r="D250" s="87">
        <f>SUM('Step 1'!D250:AA250)</f>
        <v>174166</v>
      </c>
      <c r="E250" s="87">
        <f>SUM('Step 1'!E250:AB250)</f>
        <v>174520</v>
      </c>
      <c r="F250" s="87">
        <f>SUM('Step 1'!F250:AC250)</f>
        <v>174842</v>
      </c>
      <c r="G250" s="87">
        <f>SUM('Step 1'!G250:AD250)</f>
        <v>175187</v>
      </c>
      <c r="H250" s="87">
        <f>SUM('Step 1'!H250:AE250)</f>
        <v>175484</v>
      </c>
      <c r="I250" s="87">
        <f>SUM('Step 1'!I250:AF250)</f>
        <v>175790</v>
      </c>
      <c r="J250" s="87">
        <f>SUM('Step 1'!J250:AG250)</f>
        <v>176133</v>
      </c>
    </row>
    <row r="251" spans="1:12" x14ac:dyDescent="0.25">
      <c r="A251" s="25" t="s">
        <v>318</v>
      </c>
      <c r="B251" s="87">
        <f>SUM('Step 1'!B251:Y251)</f>
        <v>16431</v>
      </c>
      <c r="C251" s="87">
        <f>SUM('Step 1'!C251:Z251)</f>
        <v>16467</v>
      </c>
      <c r="D251" s="87">
        <f>SUM('Step 1'!D251:AA251)</f>
        <v>16498</v>
      </c>
      <c r="E251" s="87">
        <f>SUM('Step 1'!E251:AB251)</f>
        <v>16521</v>
      </c>
      <c r="F251" s="87">
        <f>SUM('Step 1'!F251:AC251)</f>
        <v>16555</v>
      </c>
      <c r="G251" s="87">
        <f>SUM('Step 1'!G251:AD251)</f>
        <v>16595</v>
      </c>
      <c r="H251" s="87">
        <f>SUM('Step 1'!H251:AE251)</f>
        <v>16620</v>
      </c>
      <c r="I251" s="87">
        <f>SUM('Step 1'!I251:AF251)</f>
        <v>16641</v>
      </c>
      <c r="J251" s="87">
        <f>SUM('Step 1'!J251:AG251)</f>
        <v>16663</v>
      </c>
    </row>
    <row r="252" spans="1:12" x14ac:dyDescent="0.25">
      <c r="A252" s="25" t="s">
        <v>319</v>
      </c>
      <c r="B252" s="87">
        <f>SUM('Step 1'!B252:Y252)</f>
        <v>24105</v>
      </c>
      <c r="C252" s="87">
        <f>SUM('Step 1'!C252:Z252)</f>
        <v>24156</v>
      </c>
      <c r="D252" s="87">
        <f>SUM('Step 1'!D252:AA252)</f>
        <v>24203</v>
      </c>
      <c r="E252" s="87">
        <f>SUM('Step 1'!E252:AB252)</f>
        <v>24242</v>
      </c>
      <c r="F252" s="87">
        <f>SUM('Step 1'!F252:AC252)</f>
        <v>24282</v>
      </c>
      <c r="G252" s="87">
        <f>SUM('Step 1'!G252:AD252)</f>
        <v>24334</v>
      </c>
      <c r="H252" s="87">
        <f>SUM('Step 1'!H252:AE252)</f>
        <v>24391</v>
      </c>
      <c r="I252" s="87">
        <f>SUM('Step 1'!I252:AF252)</f>
        <v>24428</v>
      </c>
      <c r="J252" s="87">
        <f>SUM('Step 1'!J252:AG252)</f>
        <v>24477</v>
      </c>
    </row>
    <row r="253" spans="1:12" x14ac:dyDescent="0.25">
      <c r="A253" s="25" t="s">
        <v>320</v>
      </c>
      <c r="B253" s="87">
        <f>SUM('Step 1'!B253:Y253)</f>
        <v>521758</v>
      </c>
      <c r="C253" s="87">
        <f>SUM('Step 1'!C253:Z253)</f>
        <v>522137</v>
      </c>
      <c r="D253" s="87">
        <f>SUM('Step 1'!D253:AA253)</f>
        <v>522353</v>
      </c>
      <c r="E253" s="87">
        <f>SUM('Step 1'!E253:AB253)</f>
        <v>522497</v>
      </c>
      <c r="F253" s="87">
        <f>SUM('Step 1'!F253:AC253)</f>
        <v>522396</v>
      </c>
      <c r="G253" s="87">
        <f>SUM('Step 1'!G253:AD253)</f>
        <v>522557</v>
      </c>
      <c r="H253" s="87">
        <f>SUM('Step 1'!H253:AE253)</f>
        <v>522614</v>
      </c>
      <c r="I253" s="87">
        <f>SUM('Step 1'!I253:AF253)</f>
        <v>522549</v>
      </c>
      <c r="J253" s="87">
        <f>SUM('Step 1'!J253:AG253)</f>
        <v>522923</v>
      </c>
    </row>
    <row r="254" spans="1:12" x14ac:dyDescent="0.25">
      <c r="A254" s="25" t="s">
        <v>322</v>
      </c>
      <c r="B254" s="87">
        <f>SUM('Step 1'!B254:Y254)</f>
        <v>1048085</v>
      </c>
      <c r="C254" s="87">
        <f>SUM('Step 1'!C254:Z254)</f>
        <v>1048891</v>
      </c>
      <c r="D254" s="87">
        <f>SUM('Step 1'!D254:AA254)</f>
        <v>1049366</v>
      </c>
      <c r="E254" s="87">
        <f>SUM('Step 1'!E254:AB254)</f>
        <v>1049685</v>
      </c>
      <c r="F254" s="87">
        <f>SUM('Step 1'!F254:AC254)</f>
        <v>1049532</v>
      </c>
      <c r="G254" s="87">
        <f>SUM('Step 1'!G254:AD254)</f>
        <v>1049837</v>
      </c>
      <c r="H254" s="87">
        <f>SUM('Step 1'!H254:AE254)</f>
        <v>1049945</v>
      </c>
      <c r="I254" s="87">
        <f>SUM('Step 1'!I254:AF254)</f>
        <v>1049812</v>
      </c>
      <c r="J254" s="87">
        <f>SUM('Step 1'!J254:AG254)</f>
        <v>1050614</v>
      </c>
    </row>
    <row r="255" spans="1:12" x14ac:dyDescent="0.25">
      <c r="A255" s="25" t="s">
        <v>321</v>
      </c>
      <c r="B255" s="87">
        <f>SUM('Step 1'!B255:Y255)</f>
        <v>1317548</v>
      </c>
      <c r="C255" s="87">
        <f>SUM('Step 1'!C255:Z255)</f>
        <v>1318653</v>
      </c>
      <c r="D255" s="87">
        <f>SUM('Step 1'!D255:AA255)</f>
        <v>1319387</v>
      </c>
      <c r="E255" s="87">
        <f>SUM('Step 1'!E255:AB255)</f>
        <v>1320006</v>
      </c>
      <c r="F255" s="87">
        <f>SUM('Step 1'!F255:AC255)</f>
        <v>1319878</v>
      </c>
      <c r="G255" s="87">
        <f>SUM('Step 1'!G255:AD255)</f>
        <v>1320379</v>
      </c>
      <c r="H255" s="87">
        <f>SUM('Step 1'!H255:AE255)</f>
        <v>1320621</v>
      </c>
      <c r="I255" s="87">
        <f>SUM('Step 1'!I255:AF255)</f>
        <v>1320576</v>
      </c>
      <c r="J255" s="87">
        <f>SUM('Step 1'!J255:AG255)</f>
        <v>1321519</v>
      </c>
    </row>
    <row r="256" spans="1:12" x14ac:dyDescent="0.25">
      <c r="A256" s="25" t="s">
        <v>324</v>
      </c>
      <c r="B256" s="87">
        <f>SUM('Step 1'!B256:Y256)</f>
        <v>138539</v>
      </c>
      <c r="C256" s="87">
        <f>SUM('Step 1'!C256:Z256)</f>
        <v>138820</v>
      </c>
      <c r="D256" s="87">
        <f>SUM('Step 1'!D256:AA256)</f>
        <v>139059</v>
      </c>
      <c r="E256" s="87">
        <f>SUM('Step 1'!E256:AB256)</f>
        <v>139267</v>
      </c>
      <c r="F256" s="87">
        <f>SUM('Step 1'!F256:AC256)</f>
        <v>139461</v>
      </c>
      <c r="G256" s="87">
        <f>SUM('Step 1'!G256:AD256)</f>
        <v>139675</v>
      </c>
      <c r="H256" s="87">
        <f>SUM('Step 1'!H256:AE256)</f>
        <v>139898</v>
      </c>
      <c r="I256" s="87">
        <f>SUM('Step 1'!I256:AF256)</f>
        <v>140110</v>
      </c>
      <c r="J256" s="87">
        <f>SUM('Step 1'!J256:AG256)</f>
        <v>140357</v>
      </c>
    </row>
    <row r="257" spans="1:10" x14ac:dyDescent="0.25">
      <c r="A257" s="25" t="s">
        <v>325</v>
      </c>
      <c r="B257" s="87">
        <f>SUM('Step 1'!B257:Y257)</f>
        <v>6731509</v>
      </c>
      <c r="C257" s="87">
        <f>SUM('Step 1'!C257:Z257)</f>
        <v>6746742</v>
      </c>
      <c r="D257" s="87">
        <f>SUM('Step 1'!D257:AA257)</f>
        <v>6760394</v>
      </c>
      <c r="E257" s="87">
        <f>SUM('Step 1'!E257:AB257)</f>
        <v>6773122</v>
      </c>
      <c r="F257" s="87">
        <f>SUM('Step 1'!F257:AC257)</f>
        <v>6784612</v>
      </c>
      <c r="G257" s="87">
        <f>SUM('Step 1'!G257:AD257)</f>
        <v>6797494</v>
      </c>
      <c r="H257" s="87">
        <f>SUM('Step 1'!H257:AE257)</f>
        <v>6808985</v>
      </c>
      <c r="I257" s="87">
        <f>SUM('Step 1'!I257:AF257)</f>
        <v>6818599</v>
      </c>
      <c r="J257" s="87">
        <f>SUM('Step 1'!J257:AG257)</f>
        <v>6830929</v>
      </c>
    </row>
    <row r="258" spans="1:10" x14ac:dyDescent="0.25">
      <c r="A258" s="25" t="s">
        <v>326</v>
      </c>
      <c r="B258" s="87">
        <f>SUM('Step 1'!B258:Y258)</f>
        <v>778010</v>
      </c>
      <c r="C258" s="87">
        <f>SUM('Step 1'!C258:Z258)</f>
        <v>779815</v>
      </c>
      <c r="D258" s="87">
        <f>SUM('Step 1'!D258:AA258)</f>
        <v>781407</v>
      </c>
      <c r="E258" s="87">
        <f>SUM('Step 1'!E258:AB258)</f>
        <v>783000</v>
      </c>
      <c r="F258" s="87">
        <f>SUM('Step 1'!F258:AC258)</f>
        <v>784435</v>
      </c>
      <c r="G258" s="87">
        <f>SUM('Step 1'!G258:AD258)</f>
        <v>786063</v>
      </c>
      <c r="H258" s="87">
        <f>SUM('Step 1'!H258:AE258)</f>
        <v>787546</v>
      </c>
      <c r="I258" s="87">
        <f>SUM('Step 1'!I258:AF258)</f>
        <v>788861</v>
      </c>
      <c r="J258" s="87">
        <f>SUM('Step 1'!J258:AG258)</f>
        <v>790487</v>
      </c>
    </row>
    <row r="259" spans="1:10" x14ac:dyDescent="0.25">
      <c r="A259" s="25" t="s">
        <v>327</v>
      </c>
      <c r="B259" s="87">
        <f>SUM('Step 1'!B259:Y259)</f>
        <v>40329</v>
      </c>
      <c r="C259" s="87">
        <f>SUM('Step 1'!C259:Z259)</f>
        <v>40407</v>
      </c>
      <c r="D259" s="87">
        <f>SUM('Step 1'!D259:AA259)</f>
        <v>40470</v>
      </c>
      <c r="E259" s="87">
        <f>SUM('Step 1'!E259:AB259)</f>
        <v>40528</v>
      </c>
      <c r="F259" s="87">
        <f>SUM('Step 1'!F259:AC259)</f>
        <v>40594</v>
      </c>
      <c r="G259" s="87">
        <f>SUM('Step 1'!G259:AD259)</f>
        <v>40666</v>
      </c>
      <c r="H259" s="87">
        <f>SUM('Step 1'!H259:AE259)</f>
        <v>40733</v>
      </c>
      <c r="I259" s="87">
        <f>SUM('Step 1'!I259:AF259)</f>
        <v>40789</v>
      </c>
      <c r="J259" s="87">
        <f>SUM('Step 1'!J259:AG259)</f>
        <v>40864</v>
      </c>
    </row>
    <row r="260" spans="1:10" x14ac:dyDescent="0.25">
      <c r="A260" s="25" t="s">
        <v>328</v>
      </c>
      <c r="B260" s="87">
        <f>SUM('Step 1'!B260:Y260)</f>
        <v>47195</v>
      </c>
      <c r="C260" s="87">
        <f>SUM('Step 1'!C260:Z260)</f>
        <v>47291</v>
      </c>
      <c r="D260" s="87">
        <f>SUM('Step 1'!D260:AA260)</f>
        <v>47383</v>
      </c>
      <c r="E260" s="87">
        <f>SUM('Step 1'!E260:AB260)</f>
        <v>47464</v>
      </c>
      <c r="F260" s="87">
        <f>SUM('Step 1'!F260:AC260)</f>
        <v>47525</v>
      </c>
      <c r="G260" s="87">
        <f>SUM('Step 1'!G260:AD260)</f>
        <v>47589</v>
      </c>
      <c r="H260" s="87">
        <f>SUM('Step 1'!H260:AE260)</f>
        <v>47644</v>
      </c>
      <c r="I260" s="87">
        <f>SUM('Step 1'!I260:AF260)</f>
        <v>47688</v>
      </c>
      <c r="J260" s="87">
        <f>SUM('Step 1'!J260:AG260)</f>
        <v>47760</v>
      </c>
    </row>
    <row r="261" spans="1:10" x14ac:dyDescent="0.25">
      <c r="A261" s="25" t="s">
        <v>329</v>
      </c>
      <c r="B261" s="87">
        <f>SUM('Step 1'!B261:Y261)</f>
        <v>3583154</v>
      </c>
      <c r="C261" s="87">
        <f>SUM('Step 1'!C261:Z261)</f>
        <v>3589510</v>
      </c>
      <c r="D261" s="87">
        <f>SUM('Step 1'!D261:AA261)</f>
        <v>3594669</v>
      </c>
      <c r="E261" s="87">
        <f>SUM('Step 1'!E261:AB261)</f>
        <v>3599351</v>
      </c>
      <c r="F261" s="87">
        <f>SUM('Step 1'!F261:AC261)</f>
        <v>3604296</v>
      </c>
      <c r="G261" s="87">
        <f>SUM('Step 1'!G261:AD261)</f>
        <v>3609682</v>
      </c>
      <c r="H261" s="87">
        <f>SUM('Step 1'!H261:AE261)</f>
        <v>3614916</v>
      </c>
      <c r="I261" s="87">
        <f>SUM('Step 1'!I261:AF261)</f>
        <v>3619386</v>
      </c>
      <c r="J261" s="87">
        <f>SUM('Step 1'!J261:AG261)</f>
        <v>3624986</v>
      </c>
    </row>
    <row r="262" spans="1:10" x14ac:dyDescent="0.25">
      <c r="A262" s="25" t="s">
        <v>330</v>
      </c>
      <c r="B262" s="87">
        <f>SUM('Step 1'!B262:Y262)</f>
        <v>51897</v>
      </c>
      <c r="C262" s="87">
        <f>SUM('Step 1'!C262:Z262)</f>
        <v>51930</v>
      </c>
      <c r="D262" s="87">
        <f>SUM('Step 1'!D262:AA262)</f>
        <v>51933</v>
      </c>
      <c r="E262" s="87">
        <f>SUM('Step 1'!E262:AB262)</f>
        <v>51919</v>
      </c>
      <c r="F262" s="87">
        <f>SUM('Step 1'!F262:AC262)</f>
        <v>51915</v>
      </c>
      <c r="G262" s="87">
        <f>SUM('Step 1'!G262:AD262)</f>
        <v>51949</v>
      </c>
      <c r="H262" s="87">
        <f>SUM('Step 1'!H262:AE262)</f>
        <v>51995</v>
      </c>
      <c r="I262" s="87">
        <f>SUM('Step 1'!I262:AF262)</f>
        <v>52039</v>
      </c>
      <c r="J262" s="87">
        <f>SUM('Step 1'!J262:AG262)</f>
        <v>52077</v>
      </c>
    </row>
    <row r="263" spans="1:10" x14ac:dyDescent="0.25">
      <c r="A263" s="25" t="s">
        <v>331</v>
      </c>
      <c r="B263" s="87">
        <f>SUM('Step 1'!B263:Y263)</f>
        <v>1315368</v>
      </c>
      <c r="C263" s="87">
        <f>SUM('Step 1'!C263:Z263)</f>
        <v>1318482</v>
      </c>
      <c r="D263" s="87">
        <f>SUM('Step 1'!D263:AA263)</f>
        <v>1321309</v>
      </c>
      <c r="E263" s="87">
        <f>SUM('Step 1'!E263:AB263)</f>
        <v>1324023</v>
      </c>
      <c r="F263" s="87">
        <f>SUM('Step 1'!F263:AC263)</f>
        <v>1326487</v>
      </c>
      <c r="G263" s="87">
        <f>SUM('Step 1'!G263:AD263)</f>
        <v>1329248</v>
      </c>
      <c r="H263" s="87">
        <f>SUM('Step 1'!H263:AE263)</f>
        <v>1331795</v>
      </c>
      <c r="I263" s="87">
        <f>SUM('Step 1'!I263:AF263)</f>
        <v>1334099</v>
      </c>
      <c r="J263" s="87">
        <f>SUM('Step 1'!J263:AG263)</f>
        <v>1336825</v>
      </c>
    </row>
    <row r="264" spans="1:10" x14ac:dyDescent="0.25">
      <c r="A264" s="25" t="s">
        <v>332</v>
      </c>
      <c r="B264" s="87">
        <f>SUM('Step 1'!B264:Y264)</f>
        <v>441908</v>
      </c>
      <c r="C264" s="87">
        <f>SUM('Step 1'!C264:Z264)</f>
        <v>442975</v>
      </c>
      <c r="D264" s="87">
        <f>SUM('Step 1'!D264:AA264)</f>
        <v>443930</v>
      </c>
      <c r="E264" s="87">
        <f>SUM('Step 1'!E264:AB264)</f>
        <v>444781</v>
      </c>
      <c r="F264" s="87">
        <f>SUM('Step 1'!F264:AC264)</f>
        <v>445531</v>
      </c>
      <c r="G264" s="87">
        <f>SUM('Step 1'!G264:AD264)</f>
        <v>446375</v>
      </c>
      <c r="H264" s="87">
        <f>SUM('Step 1'!H264:AE264)</f>
        <v>447147</v>
      </c>
      <c r="I264" s="87">
        <f>SUM('Step 1'!I264:AF264)</f>
        <v>447783</v>
      </c>
      <c r="J264" s="87">
        <f>SUM('Step 1'!J264:AG264)</f>
        <v>448593</v>
      </c>
    </row>
    <row r="265" spans="1:10" x14ac:dyDescent="0.25">
      <c r="A265" s="25" t="s">
        <v>333</v>
      </c>
      <c r="B265" s="87">
        <f>SUM('Step 1'!B265:Y265)</f>
        <v>183164</v>
      </c>
      <c r="C265" s="87">
        <f>SUM('Step 1'!C265:Z265)</f>
        <v>183588</v>
      </c>
      <c r="D265" s="87">
        <f>SUM('Step 1'!D265:AA265)</f>
        <v>183932</v>
      </c>
      <c r="E265" s="87">
        <f>SUM('Step 1'!E265:AB265)</f>
        <v>184266</v>
      </c>
      <c r="F265" s="87">
        <f>SUM('Step 1'!F265:AC265)</f>
        <v>184565</v>
      </c>
      <c r="G265" s="87">
        <f>SUM('Step 1'!G265:AD265)</f>
        <v>184919</v>
      </c>
      <c r="H265" s="87">
        <f>SUM('Step 1'!H265:AE265)</f>
        <v>185209</v>
      </c>
      <c r="I265" s="87">
        <f>SUM('Step 1'!I265:AF265)</f>
        <v>185439</v>
      </c>
      <c r="J265" s="87">
        <f>SUM('Step 1'!J265:AG265)</f>
        <v>185744</v>
      </c>
    </row>
    <row r="266" spans="1:10" x14ac:dyDescent="0.25">
      <c r="A266" s="25" t="s">
        <v>334</v>
      </c>
      <c r="B266" s="87">
        <f>SUM('Step 1'!B266:Y266)</f>
        <v>352590</v>
      </c>
      <c r="C266" s="87">
        <f>SUM('Step 1'!C266:Z266)</f>
        <v>353444</v>
      </c>
      <c r="D266" s="87">
        <f>SUM('Step 1'!D266:AA266)</f>
        <v>354259</v>
      </c>
      <c r="E266" s="87">
        <f>SUM('Step 1'!E266:AB266)</f>
        <v>355005</v>
      </c>
      <c r="F266" s="87">
        <f>SUM('Step 1'!F266:AC266)</f>
        <v>355694</v>
      </c>
      <c r="G266" s="87">
        <f>SUM('Step 1'!G266:AD266)</f>
        <v>356486</v>
      </c>
      <c r="H266" s="87">
        <f>SUM('Step 1'!H266:AE266)</f>
        <v>357208</v>
      </c>
      <c r="I266" s="87">
        <f>SUM('Step 1'!I266:AF266)</f>
        <v>357863</v>
      </c>
      <c r="J266" s="87">
        <f>SUM('Step 1'!J266:AG266)</f>
        <v>358650</v>
      </c>
    </row>
    <row r="267" spans="1:10" x14ac:dyDescent="0.25">
      <c r="A267" s="25" t="s">
        <v>335</v>
      </c>
      <c r="B267" s="87">
        <f>SUM('Step 1'!B267:Y267)</f>
        <v>171967</v>
      </c>
      <c r="C267" s="87">
        <f>SUM('Step 1'!C267:Z267)</f>
        <v>172334</v>
      </c>
      <c r="D267" s="87">
        <f>SUM('Step 1'!D267:AA267)</f>
        <v>172639</v>
      </c>
      <c r="E267" s="87">
        <f>SUM('Step 1'!E267:AB267)</f>
        <v>172908</v>
      </c>
      <c r="F267" s="87">
        <f>SUM('Step 1'!F267:AC267)</f>
        <v>173145</v>
      </c>
      <c r="G267" s="87">
        <f>SUM('Step 1'!G267:AD267)</f>
        <v>173394</v>
      </c>
      <c r="H267" s="87">
        <f>SUM('Step 1'!H267:AE267)</f>
        <v>173623</v>
      </c>
      <c r="I267" s="87">
        <f>SUM('Step 1'!I267:AF267)</f>
        <v>173823</v>
      </c>
      <c r="J267" s="87">
        <f>SUM('Step 1'!J267:AG267)</f>
        <v>174077</v>
      </c>
    </row>
    <row r="268" spans="1:10" x14ac:dyDescent="0.25">
      <c r="A268" s="25" t="s">
        <v>336</v>
      </c>
      <c r="B268" s="87">
        <f>SUM('Step 1'!B268:Y268)</f>
        <v>704091</v>
      </c>
      <c r="C268" s="87">
        <f>SUM('Step 1'!C268:Z268)</f>
        <v>705808</v>
      </c>
      <c r="D268" s="87">
        <f>SUM('Step 1'!D268:AA268)</f>
        <v>707314</v>
      </c>
      <c r="E268" s="87">
        <f>SUM('Step 1'!E268:AB268)</f>
        <v>708780</v>
      </c>
      <c r="F268" s="87">
        <f>SUM('Step 1'!F268:AC268)</f>
        <v>710120</v>
      </c>
      <c r="G268" s="87">
        <f>SUM('Step 1'!G268:AD268)</f>
        <v>711644</v>
      </c>
      <c r="H268" s="87">
        <f>SUM('Step 1'!H268:AE268)</f>
        <v>713034</v>
      </c>
      <c r="I268" s="87">
        <f>SUM('Step 1'!I268:AF268)</f>
        <v>714244</v>
      </c>
      <c r="J268" s="87">
        <f>SUM('Step 1'!J268:AG268)</f>
        <v>715729</v>
      </c>
    </row>
    <row r="269" spans="1:10" x14ac:dyDescent="0.25">
      <c r="A269" s="25" t="s">
        <v>337</v>
      </c>
      <c r="B269" s="87">
        <f>SUM('Step 1'!B269:Y269)</f>
        <v>18470</v>
      </c>
      <c r="C269" s="87">
        <f>SUM('Step 1'!C269:Z269)</f>
        <v>18488</v>
      </c>
      <c r="D269" s="87">
        <f>SUM('Step 1'!D269:AA269)</f>
        <v>18505</v>
      </c>
      <c r="E269" s="87">
        <f>SUM('Step 1'!E269:AB269)</f>
        <v>18521</v>
      </c>
      <c r="F269" s="87">
        <f>SUM('Step 1'!F269:AC269)</f>
        <v>18522</v>
      </c>
      <c r="G269" s="87">
        <f>SUM('Step 1'!G269:AD269)</f>
        <v>18526</v>
      </c>
      <c r="H269" s="87">
        <f>SUM('Step 1'!H269:AE269)</f>
        <v>18533</v>
      </c>
      <c r="I269" s="87">
        <f>SUM('Step 1'!I269:AF269)</f>
        <v>18533</v>
      </c>
      <c r="J269" s="87">
        <f>SUM('Step 1'!J269:AG269)</f>
        <v>18548</v>
      </c>
    </row>
    <row r="270" spans="1:10" x14ac:dyDescent="0.25">
      <c r="A270" s="25" t="s">
        <v>338</v>
      </c>
      <c r="B270" s="87">
        <f>SUM('Step 1'!B270:Y270)</f>
        <v>79873</v>
      </c>
      <c r="C270" s="87">
        <f>SUM('Step 1'!C270:Z270)</f>
        <v>80045</v>
      </c>
      <c r="D270" s="87">
        <f>SUM('Step 1'!D270:AA270)</f>
        <v>80201</v>
      </c>
      <c r="E270" s="87">
        <f>SUM('Step 1'!E270:AB270)</f>
        <v>80343</v>
      </c>
      <c r="F270" s="87">
        <f>SUM('Step 1'!F270:AC270)</f>
        <v>80487</v>
      </c>
      <c r="G270" s="87">
        <f>SUM('Step 1'!G270:AD270)</f>
        <v>80643</v>
      </c>
      <c r="H270" s="87">
        <f>SUM('Step 1'!H270:AE270)</f>
        <v>80795</v>
      </c>
      <c r="I270" s="87">
        <f>SUM('Step 1'!I270:AF270)</f>
        <v>80903</v>
      </c>
      <c r="J270" s="87">
        <f>SUM('Step 1'!J270:AG270)</f>
        <v>81026</v>
      </c>
    </row>
    <row r="271" spans="1:10" x14ac:dyDescent="0.25">
      <c r="A271" s="25" t="s">
        <v>339</v>
      </c>
      <c r="B271" s="87">
        <f>SUM('Step 1'!B271:Y271)</f>
        <v>242284</v>
      </c>
      <c r="C271" s="87">
        <f>SUM('Step 1'!C271:Z271)</f>
        <v>242811</v>
      </c>
      <c r="D271" s="87">
        <f>SUM('Step 1'!D271:AA271)</f>
        <v>243302</v>
      </c>
      <c r="E271" s="87">
        <f>SUM('Step 1'!E271:AB271)</f>
        <v>243771</v>
      </c>
      <c r="F271" s="87">
        <f>SUM('Step 1'!F271:AC271)</f>
        <v>244198</v>
      </c>
      <c r="G271" s="87">
        <f>SUM('Step 1'!G271:AD271)</f>
        <v>244655</v>
      </c>
      <c r="H271" s="87">
        <f>SUM('Step 1'!H271:AE271)</f>
        <v>245088</v>
      </c>
      <c r="I271" s="87">
        <f>SUM('Step 1'!I271:AF271)</f>
        <v>245476</v>
      </c>
      <c r="J271" s="87">
        <f>SUM('Step 1'!J271:AG271)</f>
        <v>245947</v>
      </c>
    </row>
    <row r="272" spans="1:10" x14ac:dyDescent="0.25">
      <c r="A272" s="25" t="s">
        <v>340</v>
      </c>
      <c r="B272" s="87">
        <f>SUM('Step 1'!B272:Y272)</f>
        <v>88006</v>
      </c>
      <c r="C272" s="87">
        <f>SUM('Step 1'!C272:Z272)</f>
        <v>88224</v>
      </c>
      <c r="D272" s="87">
        <f>SUM('Step 1'!D272:AA272)</f>
        <v>88396</v>
      </c>
      <c r="E272" s="87">
        <f>SUM('Step 1'!E272:AB272)</f>
        <v>88554</v>
      </c>
      <c r="F272" s="87">
        <f>SUM('Step 1'!F272:AC272)</f>
        <v>88722</v>
      </c>
      <c r="G272" s="87">
        <f>SUM('Step 1'!G272:AD272)</f>
        <v>88911</v>
      </c>
      <c r="H272" s="87">
        <f>SUM('Step 1'!H272:AE272)</f>
        <v>89078</v>
      </c>
      <c r="I272" s="87">
        <f>SUM('Step 1'!I272:AF272)</f>
        <v>89234</v>
      </c>
      <c r="J272" s="87">
        <f>SUM('Step 1'!J272:AG272)</f>
        <v>89413</v>
      </c>
    </row>
    <row r="273" spans="1:10" x14ac:dyDescent="0.25">
      <c r="A273" s="25" t="s">
        <v>342</v>
      </c>
      <c r="B273" s="87">
        <f>SUM('Step 1'!B273:Y273)</f>
        <v>84596</v>
      </c>
      <c r="C273" s="87">
        <f>SUM('Step 1'!C273:Z273)</f>
        <v>84802</v>
      </c>
      <c r="D273" s="87">
        <f>SUM('Step 1'!D273:AA273)</f>
        <v>84999</v>
      </c>
      <c r="E273" s="87">
        <f>SUM('Step 1'!E273:AB273)</f>
        <v>85178</v>
      </c>
      <c r="F273" s="87">
        <f>SUM('Step 1'!F273:AC273)</f>
        <v>85352</v>
      </c>
      <c r="G273" s="87">
        <f>SUM('Step 1'!G273:AD273)</f>
        <v>85557</v>
      </c>
      <c r="H273" s="87">
        <f>SUM('Step 1'!H273:AE273)</f>
        <v>85751</v>
      </c>
      <c r="I273" s="87">
        <f>SUM('Step 1'!I273:AF273)</f>
        <v>85916</v>
      </c>
      <c r="J273" s="87">
        <f>SUM('Step 1'!J273:AG273)</f>
        <v>86108</v>
      </c>
    </row>
    <row r="274" spans="1:10" x14ac:dyDescent="0.25">
      <c r="A274" s="25" t="s">
        <v>343</v>
      </c>
      <c r="B274" s="87">
        <f>SUM('Step 1'!B274:Y274)</f>
        <v>17895</v>
      </c>
      <c r="C274" s="87">
        <f>SUM('Step 1'!C274:Z274)</f>
        <v>17935</v>
      </c>
      <c r="D274" s="87">
        <f>SUM('Step 1'!D274:AA274)</f>
        <v>17974</v>
      </c>
      <c r="E274" s="87">
        <f>SUM('Step 1'!E274:AB274)</f>
        <v>18013</v>
      </c>
      <c r="F274" s="87">
        <f>SUM('Step 1'!F274:AC274)</f>
        <v>18057</v>
      </c>
      <c r="G274" s="87">
        <f>SUM('Step 1'!G274:AD274)</f>
        <v>18101</v>
      </c>
      <c r="H274" s="87">
        <f>SUM('Step 1'!H274:AE274)</f>
        <v>18140</v>
      </c>
      <c r="I274" s="87">
        <f>SUM('Step 1'!I274:AF274)</f>
        <v>18174</v>
      </c>
      <c r="J274" s="87">
        <f>SUM('Step 1'!J274:AG274)</f>
        <v>18212</v>
      </c>
    </row>
    <row r="275" spans="1:10" x14ac:dyDescent="0.25">
      <c r="A275" s="25" t="s">
        <v>344</v>
      </c>
      <c r="B275" s="87">
        <f>SUM('Step 1'!B275:Y275)</f>
        <v>24893</v>
      </c>
      <c r="C275" s="87">
        <f>SUM('Step 1'!C275:Z275)</f>
        <v>24943</v>
      </c>
      <c r="D275" s="87">
        <f>SUM('Step 1'!D275:AA275)</f>
        <v>25000</v>
      </c>
      <c r="E275" s="87">
        <f>SUM('Step 1'!E275:AB275)</f>
        <v>25053</v>
      </c>
      <c r="F275" s="87">
        <f>SUM('Step 1'!F275:AC275)</f>
        <v>25094</v>
      </c>
      <c r="G275" s="87">
        <f>SUM('Step 1'!G275:AD275)</f>
        <v>25143</v>
      </c>
      <c r="H275" s="87">
        <f>SUM('Step 1'!H275:AE275)</f>
        <v>25188</v>
      </c>
      <c r="I275" s="87">
        <f>SUM('Step 1'!I275:AF275)</f>
        <v>25225</v>
      </c>
      <c r="J275" s="87">
        <f>SUM('Step 1'!J275:AG275)</f>
        <v>25263</v>
      </c>
    </row>
    <row r="276" spans="1:10" x14ac:dyDescent="0.25">
      <c r="A276" s="25" t="s">
        <v>345</v>
      </c>
      <c r="B276" s="87">
        <f>SUM('Step 1'!B276:Y276)</f>
        <v>114630</v>
      </c>
      <c r="C276" s="87">
        <f>SUM('Step 1'!C276:Z276)</f>
        <v>114851</v>
      </c>
      <c r="D276" s="87">
        <f>SUM('Step 1'!D276:AA276)</f>
        <v>115036</v>
      </c>
      <c r="E276" s="87">
        <f>SUM('Step 1'!E276:AB276)</f>
        <v>115197</v>
      </c>
      <c r="F276" s="87">
        <f>SUM('Step 1'!F276:AC276)</f>
        <v>115334</v>
      </c>
      <c r="G276" s="87">
        <f>SUM('Step 1'!G276:AD276)</f>
        <v>115500</v>
      </c>
      <c r="H276" s="87">
        <f>SUM('Step 1'!H276:AE276)</f>
        <v>115617</v>
      </c>
      <c r="I276" s="87">
        <f>SUM('Step 1'!I276:AF276)</f>
        <v>115682</v>
      </c>
      <c r="J276" s="87">
        <f>SUM('Step 1'!J276:AG276)</f>
        <v>115800</v>
      </c>
    </row>
    <row r="277" spans="1:10" x14ac:dyDescent="0.25">
      <c r="A277" s="25" t="s">
        <v>346</v>
      </c>
      <c r="B277" s="87">
        <f>SUM('Step 1'!B277:Y277)</f>
        <v>590864</v>
      </c>
      <c r="C277" s="87">
        <f>SUM('Step 1'!C277:Z277)</f>
        <v>591881</v>
      </c>
      <c r="D277" s="87">
        <f>SUM('Step 1'!D277:AA277)</f>
        <v>592756</v>
      </c>
      <c r="E277" s="87">
        <f>SUM('Step 1'!E277:AB277)</f>
        <v>593572</v>
      </c>
      <c r="F277" s="87">
        <f>SUM('Step 1'!F277:AC277)</f>
        <v>594335</v>
      </c>
      <c r="G277" s="87">
        <f>SUM('Step 1'!G277:AD277)</f>
        <v>595342</v>
      </c>
      <c r="H277" s="87">
        <f>SUM('Step 1'!H277:AE277)</f>
        <v>596201</v>
      </c>
      <c r="I277" s="87">
        <f>SUM('Step 1'!I277:AF277)</f>
        <v>596974</v>
      </c>
      <c r="J277" s="87">
        <f>SUM('Step 1'!J277:AG277)</f>
        <v>597871</v>
      </c>
    </row>
    <row r="278" spans="1:10" x14ac:dyDescent="0.25">
      <c r="A278" s="25" t="s">
        <v>347</v>
      </c>
      <c r="B278" s="87">
        <f>SUM('Step 1'!B278:Y278)</f>
        <v>139396</v>
      </c>
      <c r="C278" s="87">
        <f>SUM('Step 1'!C278:Z278)</f>
        <v>139682</v>
      </c>
      <c r="D278" s="87">
        <f>SUM('Step 1'!D278:AA278)</f>
        <v>139950</v>
      </c>
      <c r="E278" s="87">
        <f>SUM('Step 1'!E278:AB278)</f>
        <v>140185</v>
      </c>
      <c r="F278" s="87">
        <f>SUM('Step 1'!F278:AC278)</f>
        <v>140376</v>
      </c>
      <c r="G278" s="87">
        <f>SUM('Step 1'!G278:AD278)</f>
        <v>140619</v>
      </c>
      <c r="H278" s="87">
        <f>SUM('Step 1'!H278:AE278)</f>
        <v>140858</v>
      </c>
      <c r="I278" s="87">
        <f>SUM('Step 1'!I278:AF278)</f>
        <v>141051</v>
      </c>
      <c r="J278" s="87">
        <f>SUM('Step 1'!J278:AG278)</f>
        <v>141248</v>
      </c>
    </row>
    <row r="279" spans="1:10" x14ac:dyDescent="0.25">
      <c r="A279" s="25" t="s">
        <v>349</v>
      </c>
      <c r="B279" s="87">
        <f>SUM('Step 1'!B279:Y279)</f>
        <v>277171</v>
      </c>
      <c r="C279" s="87">
        <f>SUM('Step 1'!C279:Z279)</f>
        <v>277863</v>
      </c>
      <c r="D279" s="87">
        <f>SUM('Step 1'!D279:AA279)</f>
        <v>278388</v>
      </c>
      <c r="E279" s="87">
        <f>SUM('Step 1'!E279:AB279)</f>
        <v>278826</v>
      </c>
      <c r="F279" s="87">
        <f>SUM('Step 1'!F279:AC279)</f>
        <v>279252</v>
      </c>
      <c r="G279" s="87">
        <f>SUM('Step 1'!G279:AD279)</f>
        <v>279816</v>
      </c>
      <c r="H279" s="87">
        <f>SUM('Step 1'!H279:AE279)</f>
        <v>280175</v>
      </c>
      <c r="I279" s="87">
        <f>SUM('Step 1'!I279:AF279)</f>
        <v>280486</v>
      </c>
      <c r="J279" s="87">
        <f>SUM('Step 1'!J279:AG279)</f>
        <v>280745</v>
      </c>
    </row>
    <row r="280" spans="1:10" x14ac:dyDescent="0.25">
      <c r="A280" s="25" t="s">
        <v>350</v>
      </c>
      <c r="B280" s="87">
        <f>SUM('Step 1'!B280:Y280)</f>
        <v>387308</v>
      </c>
      <c r="C280" s="87">
        <f>SUM('Step 1'!C280:Z280)</f>
        <v>387947</v>
      </c>
      <c r="D280" s="87">
        <f>SUM('Step 1'!D280:AA280)</f>
        <v>388528</v>
      </c>
      <c r="E280" s="87">
        <f>SUM('Step 1'!E280:AB280)</f>
        <v>389034</v>
      </c>
      <c r="F280" s="87">
        <f>SUM('Step 1'!F280:AC280)</f>
        <v>389498</v>
      </c>
      <c r="G280" s="87">
        <f>SUM('Step 1'!G280:AD280)</f>
        <v>390097</v>
      </c>
      <c r="H280" s="87">
        <f>SUM('Step 1'!H280:AE280)</f>
        <v>390628</v>
      </c>
      <c r="I280" s="87">
        <f>SUM('Step 1'!I280:AF280)</f>
        <v>391125</v>
      </c>
      <c r="J280" s="87">
        <f>SUM('Step 1'!J280:AG280)</f>
        <v>391731</v>
      </c>
    </row>
    <row r="281" spans="1:10" x14ac:dyDescent="0.25">
      <c r="A281" s="25" t="s">
        <v>352</v>
      </c>
      <c r="B281" s="87">
        <f>SUM('Step 1'!B281:Y281)</f>
        <v>231171</v>
      </c>
      <c r="C281" s="87">
        <f>SUM('Step 1'!C281:Z281)</f>
        <v>231696</v>
      </c>
      <c r="D281" s="87">
        <f>SUM('Step 1'!D281:AA281)</f>
        <v>232168</v>
      </c>
      <c r="E281" s="87">
        <f>SUM('Step 1'!E281:AB281)</f>
        <v>232615</v>
      </c>
      <c r="F281" s="87">
        <f>SUM('Step 1'!F281:AC281)</f>
        <v>233028</v>
      </c>
      <c r="G281" s="87">
        <f>SUM('Step 1'!G281:AD281)</f>
        <v>233497</v>
      </c>
      <c r="H281" s="87">
        <f>SUM('Step 1'!H281:AE281)</f>
        <v>233959</v>
      </c>
      <c r="I281" s="87">
        <f>SUM('Step 1'!I281:AF281)</f>
        <v>234374</v>
      </c>
      <c r="J281" s="87">
        <f>SUM('Step 1'!J281:AG281)</f>
        <v>234859</v>
      </c>
    </row>
    <row r="282" spans="1:10" x14ac:dyDescent="0.25">
      <c r="A282" s="25" t="s">
        <v>353</v>
      </c>
      <c r="B282" s="87">
        <f>SUM('Step 1'!B282:Y282)</f>
        <v>210644</v>
      </c>
      <c r="C282" s="87">
        <f>SUM('Step 1'!C282:Z282)</f>
        <v>211053</v>
      </c>
      <c r="D282" s="87">
        <f>SUM('Step 1'!D282:AA282)</f>
        <v>211373</v>
      </c>
      <c r="E282" s="87">
        <f>SUM('Step 1'!E282:AB282)</f>
        <v>211688</v>
      </c>
      <c r="F282" s="87">
        <f>SUM('Step 1'!F282:AC282)</f>
        <v>212040</v>
      </c>
      <c r="G282" s="87">
        <f>SUM('Step 1'!G282:AD282)</f>
        <v>212399</v>
      </c>
      <c r="H282" s="87">
        <f>SUM('Step 1'!H282:AE282)</f>
        <v>212737</v>
      </c>
      <c r="I282" s="87">
        <f>SUM('Step 1'!I282:AF282)</f>
        <v>213021</v>
      </c>
      <c r="J282" s="87">
        <f>SUM('Step 1'!J282:AG282)</f>
        <v>213365</v>
      </c>
    </row>
    <row r="283" spans="1:10" x14ac:dyDescent="0.25">
      <c r="A283" s="25" t="s">
        <v>354</v>
      </c>
      <c r="B283" s="87">
        <f>SUM('Step 1'!B283:Y283)</f>
        <v>244520</v>
      </c>
      <c r="C283" s="87">
        <f>SUM('Step 1'!C283:Z283)</f>
        <v>245100</v>
      </c>
      <c r="D283" s="87">
        <f>SUM('Step 1'!D283:AA283)</f>
        <v>245630</v>
      </c>
      <c r="E283" s="87">
        <f>SUM('Step 1'!E283:AB283)</f>
        <v>246103</v>
      </c>
      <c r="F283" s="87">
        <f>SUM('Step 1'!F283:AC283)</f>
        <v>246519</v>
      </c>
      <c r="G283" s="87">
        <f>SUM('Step 1'!G283:AD283)</f>
        <v>247005</v>
      </c>
      <c r="H283" s="87">
        <f>SUM('Step 1'!H283:AE283)</f>
        <v>247434</v>
      </c>
      <c r="I283" s="87">
        <f>SUM('Step 1'!I283:AF283)</f>
        <v>247858</v>
      </c>
      <c r="J283" s="87">
        <f>SUM('Step 1'!J283:AG283)</f>
        <v>248358</v>
      </c>
    </row>
    <row r="284" spans="1:10" x14ac:dyDescent="0.25">
      <c r="A284" s="25" t="s">
        <v>355</v>
      </c>
      <c r="B284" s="87">
        <f>SUM('Step 1'!B284:Y284)</f>
        <v>46088</v>
      </c>
      <c r="C284" s="87">
        <f>SUM('Step 1'!C284:Z284)</f>
        <v>46208</v>
      </c>
      <c r="D284" s="87">
        <f>SUM('Step 1'!D284:AA284)</f>
        <v>46285</v>
      </c>
      <c r="E284" s="87">
        <f>SUM('Step 1'!E284:AB284)</f>
        <v>46323</v>
      </c>
      <c r="F284" s="87">
        <f>SUM('Step 1'!F284:AC284)</f>
        <v>46385</v>
      </c>
      <c r="G284" s="87">
        <f>SUM('Step 1'!G284:AD284)</f>
        <v>46453</v>
      </c>
      <c r="H284" s="87">
        <f>SUM('Step 1'!H284:AE284)</f>
        <v>46485</v>
      </c>
      <c r="I284" s="87">
        <f>SUM('Step 1'!I284:AF284)</f>
        <v>46479</v>
      </c>
      <c r="J284" s="87">
        <f>SUM('Step 1'!J284:AG284)</f>
        <v>46457</v>
      </c>
    </row>
    <row r="285" spans="1:10" x14ac:dyDescent="0.25">
      <c r="A285" s="25" t="s">
        <v>356</v>
      </c>
      <c r="B285" s="87">
        <f>SUM('Step 1'!B285:Y285)</f>
        <v>28674</v>
      </c>
      <c r="C285" s="87">
        <f>SUM('Step 1'!C285:Z285)</f>
        <v>28734</v>
      </c>
      <c r="D285" s="87">
        <f>SUM('Step 1'!D285:AA285)</f>
        <v>28779</v>
      </c>
      <c r="E285" s="87">
        <f>SUM('Step 1'!E285:AB285)</f>
        <v>28800</v>
      </c>
      <c r="F285" s="87">
        <f>SUM('Step 1'!F285:AC285)</f>
        <v>28837</v>
      </c>
      <c r="G285" s="87">
        <f>SUM('Step 1'!G285:AD285)</f>
        <v>28870</v>
      </c>
      <c r="H285" s="87">
        <f>SUM('Step 1'!H285:AE285)</f>
        <v>28899</v>
      </c>
      <c r="I285" s="87">
        <f>SUM('Step 1'!I285:AF285)</f>
        <v>28929</v>
      </c>
      <c r="J285" s="87">
        <f>SUM('Step 1'!J285:AG285)</f>
        <v>28947</v>
      </c>
    </row>
    <row r="286" spans="1:10" x14ac:dyDescent="0.25">
      <c r="A286" s="25" t="s">
        <v>357</v>
      </c>
      <c r="B286" s="87">
        <f>SUM('Step 1'!B286:Y286)</f>
        <v>55412</v>
      </c>
      <c r="C286" s="87">
        <f>SUM('Step 1'!C286:Z286)</f>
        <v>55541</v>
      </c>
      <c r="D286" s="87">
        <f>SUM('Step 1'!D286:AA286)</f>
        <v>55662</v>
      </c>
      <c r="E286" s="87">
        <f>SUM('Step 1'!E286:AB286)</f>
        <v>55774</v>
      </c>
      <c r="F286" s="87">
        <f>SUM('Step 1'!F286:AC286)</f>
        <v>55876</v>
      </c>
      <c r="G286" s="87">
        <f>SUM('Step 1'!G286:AD286)</f>
        <v>55992</v>
      </c>
      <c r="H286" s="87">
        <f>SUM('Step 1'!H286:AE286)</f>
        <v>56109</v>
      </c>
      <c r="I286" s="87">
        <f>SUM('Step 1'!I286:AF286)</f>
        <v>56219</v>
      </c>
      <c r="J286" s="87">
        <f>SUM('Step 1'!J286:AG286)</f>
        <v>56341</v>
      </c>
    </row>
    <row r="287" spans="1:10" x14ac:dyDescent="0.25">
      <c r="A287" s="25" t="s">
        <v>358</v>
      </c>
      <c r="B287" s="87">
        <f>SUM('Step 1'!B287:Y287)</f>
        <v>73462</v>
      </c>
      <c r="C287" s="87">
        <f>SUM('Step 1'!C287:Z287)</f>
        <v>73597</v>
      </c>
      <c r="D287" s="87">
        <f>SUM('Step 1'!D287:AA287)</f>
        <v>73719</v>
      </c>
      <c r="E287" s="87">
        <f>SUM('Step 1'!E287:AB287)</f>
        <v>73838</v>
      </c>
      <c r="F287" s="87">
        <f>SUM('Step 1'!F287:AC287)</f>
        <v>73943</v>
      </c>
      <c r="G287" s="87">
        <f>SUM('Step 1'!G287:AD287)</f>
        <v>74054</v>
      </c>
      <c r="H287" s="87">
        <f>SUM('Step 1'!H287:AE287)</f>
        <v>74140</v>
      </c>
      <c r="I287" s="87">
        <f>SUM('Step 1'!I287:AF287)</f>
        <v>74205</v>
      </c>
      <c r="J287" s="87">
        <f>SUM('Step 1'!J287:AG287)</f>
        <v>74307</v>
      </c>
    </row>
    <row r="288" spans="1:10" x14ac:dyDescent="0.25">
      <c r="A288" s="25" t="s">
        <v>359</v>
      </c>
      <c r="B288" s="87">
        <f>SUM('Step 1'!B288:Y288)</f>
        <v>497465</v>
      </c>
      <c r="C288" s="87">
        <f>SUM('Step 1'!C288:Z288)</f>
        <v>498282</v>
      </c>
      <c r="D288" s="87">
        <f>SUM('Step 1'!D288:AA288)</f>
        <v>499015</v>
      </c>
      <c r="E288" s="87">
        <f>SUM('Step 1'!E288:AB288)</f>
        <v>499599</v>
      </c>
      <c r="F288" s="87">
        <f>SUM('Step 1'!F288:AC288)</f>
        <v>500121</v>
      </c>
      <c r="G288" s="87">
        <f>SUM('Step 1'!G288:AD288)</f>
        <v>500646</v>
      </c>
      <c r="H288" s="87">
        <f>SUM('Step 1'!H288:AE288)</f>
        <v>501032</v>
      </c>
      <c r="I288" s="87">
        <f>SUM('Step 1'!I288:AF288)</f>
        <v>501348</v>
      </c>
      <c r="J288" s="87">
        <f>SUM('Step 1'!J288:AG288)</f>
        <v>501867</v>
      </c>
    </row>
    <row r="289" spans="1:10" x14ac:dyDescent="0.25">
      <c r="A289" s="25" t="s">
        <v>360</v>
      </c>
      <c r="B289" s="87">
        <f>SUM('Step 1'!B289:Y289)</f>
        <v>26737</v>
      </c>
      <c r="C289" s="87">
        <f>SUM('Step 1'!C289:Z289)</f>
        <v>26795</v>
      </c>
      <c r="D289" s="87">
        <f>SUM('Step 1'!D289:AA289)</f>
        <v>26852</v>
      </c>
      <c r="E289" s="87">
        <f>SUM('Step 1'!E289:AB289)</f>
        <v>26898</v>
      </c>
      <c r="F289" s="87">
        <f>SUM('Step 1'!F289:AC289)</f>
        <v>26946</v>
      </c>
      <c r="G289" s="87">
        <f>SUM('Step 1'!G289:AD289)</f>
        <v>26993</v>
      </c>
      <c r="H289" s="87">
        <f>SUM('Step 1'!H289:AE289)</f>
        <v>27039</v>
      </c>
      <c r="I289" s="87">
        <f>SUM('Step 1'!I289:AF289)</f>
        <v>27086</v>
      </c>
      <c r="J289" s="87">
        <f>SUM('Step 1'!J289:AG289)</f>
        <v>27135</v>
      </c>
    </row>
    <row r="290" spans="1:10" x14ac:dyDescent="0.25">
      <c r="A290" s="25" t="s">
        <v>361</v>
      </c>
      <c r="B290" s="87">
        <f>SUM('Step 1'!B290:Y290)</f>
        <v>224054</v>
      </c>
      <c r="C290" s="87">
        <f>SUM('Step 1'!C290:Z290)</f>
        <v>224458</v>
      </c>
      <c r="D290" s="87">
        <f>SUM('Step 1'!D290:AA290)</f>
        <v>224790</v>
      </c>
      <c r="E290" s="87">
        <f>SUM('Step 1'!E290:AB290)</f>
        <v>225126</v>
      </c>
      <c r="F290" s="87">
        <f>SUM('Step 1'!F290:AC290)</f>
        <v>225445</v>
      </c>
      <c r="G290" s="87">
        <f>SUM('Step 1'!G290:AD290)</f>
        <v>225795</v>
      </c>
      <c r="H290" s="87">
        <f>SUM('Step 1'!H290:AE290)</f>
        <v>226138</v>
      </c>
      <c r="I290" s="87">
        <f>SUM('Step 1'!I290:AF290)</f>
        <v>226460</v>
      </c>
      <c r="J290" s="87">
        <f>SUM('Step 1'!J290:AG290)</f>
        <v>226849</v>
      </c>
    </row>
    <row r="291" spans="1:10" x14ac:dyDescent="0.25">
      <c r="A291" s="25" t="s">
        <v>362</v>
      </c>
      <c r="B291" s="87">
        <f>SUM('Step 1'!B291:Y291)</f>
        <v>1271913</v>
      </c>
      <c r="C291" s="87">
        <f>SUM('Step 1'!C291:Z291)</f>
        <v>1275028</v>
      </c>
      <c r="D291" s="87">
        <f>SUM('Step 1'!D291:AA291)</f>
        <v>1277946</v>
      </c>
      <c r="E291" s="87">
        <f>SUM('Step 1'!E291:AB291)</f>
        <v>1280689</v>
      </c>
      <c r="F291" s="87">
        <f>SUM('Step 1'!F291:AC291)</f>
        <v>1283228</v>
      </c>
      <c r="G291" s="87">
        <f>SUM('Step 1'!G291:AD291)</f>
        <v>1286047</v>
      </c>
      <c r="H291" s="87">
        <f>SUM('Step 1'!H291:AE291)</f>
        <v>1288557</v>
      </c>
      <c r="I291" s="87">
        <f>SUM('Step 1'!I291:AF291)</f>
        <v>1290846</v>
      </c>
      <c r="J291" s="87">
        <f>SUM('Step 1'!J291:AG291)</f>
        <v>1293516</v>
      </c>
    </row>
    <row r="292" spans="1:10" x14ac:dyDescent="0.25">
      <c r="A292" s="25" t="s">
        <v>363</v>
      </c>
      <c r="B292" s="87">
        <f>SUM('Step 1'!B292:Y292)</f>
        <v>237969</v>
      </c>
      <c r="C292" s="87">
        <f>SUM('Step 1'!C292:Z292)</f>
        <v>238495</v>
      </c>
      <c r="D292" s="87">
        <f>SUM('Step 1'!D292:AA292)</f>
        <v>239017</v>
      </c>
      <c r="E292" s="87">
        <f>SUM('Step 1'!E292:AB292)</f>
        <v>239471</v>
      </c>
      <c r="F292" s="87">
        <f>SUM('Step 1'!F292:AC292)</f>
        <v>239934</v>
      </c>
      <c r="G292" s="87">
        <f>SUM('Step 1'!G292:AD292)</f>
        <v>240441</v>
      </c>
      <c r="H292" s="87">
        <f>SUM('Step 1'!H292:AE292)</f>
        <v>240916</v>
      </c>
      <c r="I292" s="87">
        <f>SUM('Step 1'!I292:AF292)</f>
        <v>241310</v>
      </c>
      <c r="J292" s="87">
        <f>SUM('Step 1'!J292:AG292)</f>
        <v>241795</v>
      </c>
    </row>
    <row r="293" spans="1:10" x14ac:dyDescent="0.25">
      <c r="A293" s="25" t="s">
        <v>364</v>
      </c>
      <c r="B293" s="87">
        <f>SUM('Step 1'!B293:Y293)</f>
        <v>93844</v>
      </c>
      <c r="C293" s="87">
        <f>SUM('Step 1'!C293:Z293)</f>
        <v>94037</v>
      </c>
      <c r="D293" s="87">
        <f>SUM('Step 1'!D293:AA293)</f>
        <v>94230</v>
      </c>
      <c r="E293" s="87">
        <f>SUM('Step 1'!E293:AB293)</f>
        <v>94375</v>
      </c>
      <c r="F293" s="87">
        <f>SUM('Step 1'!F293:AC293)</f>
        <v>94548</v>
      </c>
      <c r="G293" s="87">
        <f>SUM('Step 1'!G293:AD293)</f>
        <v>94714</v>
      </c>
      <c r="H293" s="87">
        <f>SUM('Step 1'!H293:AE293)</f>
        <v>94891</v>
      </c>
      <c r="I293" s="87">
        <f>SUM('Step 1'!I293:AF293)</f>
        <v>95032</v>
      </c>
      <c r="J293" s="87">
        <f>SUM('Step 1'!J293:AG293)</f>
        <v>95213</v>
      </c>
    </row>
    <row r="294" spans="1:10" x14ac:dyDescent="0.25">
      <c r="A294" s="25" t="s">
        <v>365</v>
      </c>
      <c r="B294" s="87">
        <f>SUM('Step 1'!B294:Y294)</f>
        <v>132522</v>
      </c>
      <c r="C294" s="87">
        <f>SUM('Step 1'!C294:Z294)</f>
        <v>132726</v>
      </c>
      <c r="D294" s="87">
        <f>SUM('Step 1'!D294:AA294)</f>
        <v>132913</v>
      </c>
      <c r="E294" s="87">
        <f>SUM('Step 1'!E294:AB294)</f>
        <v>133095</v>
      </c>
      <c r="F294" s="87">
        <f>SUM('Step 1'!F294:AC294)</f>
        <v>133248</v>
      </c>
      <c r="G294" s="87">
        <f>SUM('Step 1'!G294:AD294)</f>
        <v>133449</v>
      </c>
      <c r="H294" s="87">
        <f>SUM('Step 1'!H294:AE294)</f>
        <v>133610</v>
      </c>
      <c r="I294" s="87">
        <f>SUM('Step 1'!I294:AF294)</f>
        <v>133719</v>
      </c>
      <c r="J294" s="87">
        <f>SUM('Step 1'!J294:AG294)</f>
        <v>133885</v>
      </c>
    </row>
    <row r="295" spans="1:10" x14ac:dyDescent="0.25">
      <c r="A295" s="25" t="s">
        <v>366</v>
      </c>
      <c r="B295" s="87">
        <f>SUM('Step 1'!B295:Y295)</f>
        <v>196598</v>
      </c>
      <c r="C295" s="87">
        <f>SUM('Step 1'!C295:Z295)</f>
        <v>196932</v>
      </c>
      <c r="D295" s="87">
        <f>SUM('Step 1'!D295:AA295)</f>
        <v>197224</v>
      </c>
      <c r="E295" s="87">
        <f>SUM('Step 1'!E295:AB295)</f>
        <v>197423</v>
      </c>
      <c r="F295" s="87">
        <f>SUM('Step 1'!F295:AC295)</f>
        <v>197587</v>
      </c>
      <c r="G295" s="87">
        <f>SUM('Step 1'!G295:AD295)</f>
        <v>197799</v>
      </c>
      <c r="H295" s="87">
        <f>SUM('Step 1'!H295:AE295)</f>
        <v>198000</v>
      </c>
      <c r="I295" s="87">
        <f>SUM('Step 1'!I295:AF295)</f>
        <v>198109</v>
      </c>
      <c r="J295" s="87">
        <f>SUM('Step 1'!J295:AG295)</f>
        <v>198337</v>
      </c>
    </row>
    <row r="296" spans="1:10" x14ac:dyDescent="0.25">
      <c r="A296" s="25" t="s">
        <v>367</v>
      </c>
      <c r="B296" s="87">
        <f>SUM('Step 1'!B296:Y296)</f>
        <v>136912</v>
      </c>
      <c r="C296" s="87">
        <f>SUM('Step 1'!C296:Z296)</f>
        <v>137182</v>
      </c>
      <c r="D296" s="87">
        <f>SUM('Step 1'!D296:AA296)</f>
        <v>137460</v>
      </c>
      <c r="E296" s="87">
        <f>SUM('Step 1'!E296:AB296)</f>
        <v>137716</v>
      </c>
      <c r="F296" s="87">
        <f>SUM('Step 1'!F296:AC296)</f>
        <v>137972</v>
      </c>
      <c r="G296" s="87">
        <f>SUM('Step 1'!G296:AD296)</f>
        <v>138238</v>
      </c>
      <c r="H296" s="87">
        <f>SUM('Step 1'!H296:AE296)</f>
        <v>138473</v>
      </c>
      <c r="I296" s="87">
        <f>SUM('Step 1'!I296:AF296)</f>
        <v>138659</v>
      </c>
      <c r="J296" s="87">
        <f>SUM('Step 1'!J296:AG296)</f>
        <v>138901</v>
      </c>
    </row>
    <row r="297" spans="1:10" x14ac:dyDescent="0.25">
      <c r="A297" s="25" t="s">
        <v>368</v>
      </c>
      <c r="B297" s="87">
        <f>SUM('Step 1'!B297:Y297)</f>
        <v>149092</v>
      </c>
      <c r="C297" s="87">
        <f>SUM('Step 1'!C297:Z297)</f>
        <v>149351</v>
      </c>
      <c r="D297" s="87">
        <f>SUM('Step 1'!D297:AA297)</f>
        <v>149567</v>
      </c>
      <c r="E297" s="87">
        <f>SUM('Step 1'!E297:AB297)</f>
        <v>149723</v>
      </c>
      <c r="F297" s="87">
        <f>SUM('Step 1'!F297:AC297)</f>
        <v>149868</v>
      </c>
      <c r="G297" s="87">
        <f>SUM('Step 1'!G297:AD297)</f>
        <v>150017</v>
      </c>
      <c r="H297" s="87">
        <f>SUM('Step 1'!H297:AE297)</f>
        <v>150136</v>
      </c>
      <c r="I297" s="87">
        <f>SUM('Step 1'!I297:AF297)</f>
        <v>150224</v>
      </c>
      <c r="J297" s="87">
        <f>SUM('Step 1'!J297:AG297)</f>
        <v>150396</v>
      </c>
    </row>
    <row r="298" spans="1:10" x14ac:dyDescent="0.25">
      <c r="A298" s="25" t="s">
        <v>369</v>
      </c>
      <c r="B298" s="87">
        <f>SUM('Step 1'!B298:Y298)</f>
        <v>1556723</v>
      </c>
      <c r="C298" s="87">
        <f>SUM('Step 1'!C298:Z298)</f>
        <v>1559665</v>
      </c>
      <c r="D298" s="87">
        <f>SUM('Step 1'!D298:AA298)</f>
        <v>1562469</v>
      </c>
      <c r="E298" s="87">
        <f>SUM('Step 1'!E298:AB298)</f>
        <v>1564856</v>
      </c>
      <c r="F298" s="87">
        <f>SUM('Step 1'!F298:AC298)</f>
        <v>1567331</v>
      </c>
      <c r="G298" s="87">
        <f>SUM('Step 1'!G298:AD298)</f>
        <v>1570222</v>
      </c>
      <c r="H298" s="87">
        <f>SUM('Step 1'!H298:AE298)</f>
        <v>1572914</v>
      </c>
      <c r="I298" s="87">
        <f>SUM('Step 1'!I298:AF298)</f>
        <v>1574846</v>
      </c>
      <c r="J298" s="87">
        <f>SUM('Step 1'!J298:AG298)</f>
        <v>1577515</v>
      </c>
    </row>
    <row r="299" spans="1:10" x14ac:dyDescent="0.25">
      <c r="A299" s="25" t="s">
        <v>370</v>
      </c>
      <c r="B299" s="87">
        <f>SUM('Step 1'!B299:Y299)</f>
        <v>9029080</v>
      </c>
      <c r="C299" s="87">
        <f>SUM('Step 1'!C299:Z299)</f>
        <v>9046247</v>
      </c>
      <c r="D299" s="87">
        <f>SUM('Step 1'!D299:AA299)</f>
        <v>9063402</v>
      </c>
      <c r="E299" s="87">
        <f>SUM('Step 1'!E299:AB299)</f>
        <v>9077992</v>
      </c>
      <c r="F299" s="87">
        <f>SUM('Step 1'!F299:AC299)</f>
        <v>9093052</v>
      </c>
      <c r="G299" s="87">
        <f>SUM('Step 1'!G299:AD299)</f>
        <v>9108791</v>
      </c>
      <c r="H299" s="87">
        <f>SUM('Step 1'!H299:AE299)</f>
        <v>9123886</v>
      </c>
      <c r="I299" s="87">
        <f>SUM('Step 1'!I299:AF299)</f>
        <v>9136710</v>
      </c>
      <c r="J299" s="87">
        <f>SUM('Step 1'!J299:AG299)</f>
        <v>9152574</v>
      </c>
    </row>
    <row r="300" spans="1:10" x14ac:dyDescent="0.25">
      <c r="A300" s="25" t="s">
        <v>371</v>
      </c>
      <c r="B300" s="87">
        <f>SUM('Step 1'!B300:Y300)</f>
        <v>7823892</v>
      </c>
      <c r="C300" s="87">
        <f>SUM('Step 1'!C300:Z300)</f>
        <v>7840112</v>
      </c>
      <c r="D300" s="87">
        <f>SUM('Step 1'!D300:AA300)</f>
        <v>7855986</v>
      </c>
      <c r="E300" s="87">
        <f>SUM('Step 1'!E300:AB300)</f>
        <v>7869725</v>
      </c>
      <c r="F300" s="87">
        <f>SUM('Step 1'!F300:AC300)</f>
        <v>7884028</v>
      </c>
      <c r="G300" s="87">
        <f>SUM('Step 1'!G300:AD300)</f>
        <v>7899239</v>
      </c>
      <c r="H300" s="87">
        <f>SUM('Step 1'!H300:AE300)</f>
        <v>7913367</v>
      </c>
      <c r="I300" s="87">
        <f>SUM('Step 1'!I300:AF300)</f>
        <v>7925108</v>
      </c>
      <c r="J300" s="87">
        <f>SUM('Step 1'!J300:AG300)</f>
        <v>7939617</v>
      </c>
    </row>
    <row r="301" spans="1:10" x14ac:dyDescent="0.25">
      <c r="A301" s="25" t="s">
        <v>372</v>
      </c>
      <c r="B301" s="87">
        <f>SUM('Step 1'!B301:Y301)</f>
        <v>107581</v>
      </c>
      <c r="C301" s="87">
        <f>SUM('Step 1'!C301:Z301)</f>
        <v>107756</v>
      </c>
      <c r="D301" s="87">
        <f>SUM('Step 1'!D301:AA301)</f>
        <v>107911</v>
      </c>
      <c r="E301" s="87">
        <f>SUM('Step 1'!E301:AB301)</f>
        <v>108045</v>
      </c>
      <c r="F301" s="87">
        <f>SUM('Step 1'!F301:AC301)</f>
        <v>108159</v>
      </c>
      <c r="G301" s="87">
        <f>SUM('Step 1'!G301:AD301)</f>
        <v>108294</v>
      </c>
      <c r="H301" s="87">
        <f>SUM('Step 1'!H301:AE301)</f>
        <v>108392</v>
      </c>
      <c r="I301" s="87">
        <f>SUM('Step 1'!I301:AF301)</f>
        <v>108450</v>
      </c>
      <c r="J301" s="87">
        <f>SUM('Step 1'!J301:AG301)</f>
        <v>108560</v>
      </c>
    </row>
    <row r="302" spans="1:10" x14ac:dyDescent="0.25">
      <c r="A302" s="25" t="s">
        <v>373</v>
      </c>
      <c r="B302" s="87">
        <f>SUM('Step 1'!B302:Y302)</f>
        <v>23127</v>
      </c>
      <c r="C302" s="87">
        <f>SUM('Step 1'!C302:Z302)</f>
        <v>23198</v>
      </c>
      <c r="D302" s="87">
        <f>SUM('Step 1'!D302:AA302)</f>
        <v>23245</v>
      </c>
      <c r="E302" s="87">
        <f>SUM('Step 1'!E302:AB302)</f>
        <v>23276</v>
      </c>
      <c r="F302" s="87">
        <f>SUM('Step 1'!F302:AC302)</f>
        <v>23314</v>
      </c>
      <c r="G302" s="87">
        <f>SUM('Step 1'!G302:AD302)</f>
        <v>23355</v>
      </c>
      <c r="H302" s="87">
        <f>SUM('Step 1'!H302:AE302)</f>
        <v>23370</v>
      </c>
      <c r="I302" s="87">
        <f>SUM('Step 1'!I302:AF302)</f>
        <v>23360</v>
      </c>
      <c r="J302" s="87">
        <f>SUM('Step 1'!J302:AG302)</f>
        <v>23350</v>
      </c>
    </row>
    <row r="303" spans="1:10" x14ac:dyDescent="0.25">
      <c r="A303" s="25" t="s">
        <v>374</v>
      </c>
      <c r="B303" s="87">
        <f>SUM('Step 1'!B303:Y303)</f>
        <v>312857</v>
      </c>
      <c r="C303" s="87">
        <f>SUM('Step 1'!C303:Z303)</f>
        <v>313612</v>
      </c>
      <c r="D303" s="87">
        <f>SUM('Step 1'!D303:AA303)</f>
        <v>314301</v>
      </c>
      <c r="E303" s="87">
        <f>SUM('Step 1'!E303:AB303)</f>
        <v>314970</v>
      </c>
      <c r="F303" s="87">
        <f>SUM('Step 1'!F303:AC303)</f>
        <v>315551</v>
      </c>
      <c r="G303" s="87">
        <f>SUM('Step 1'!G303:AD303)</f>
        <v>316216</v>
      </c>
      <c r="H303" s="87">
        <f>SUM('Step 1'!H303:AE303)</f>
        <v>316841</v>
      </c>
      <c r="I303" s="87">
        <f>SUM('Step 1'!I303:AF303)</f>
        <v>317387</v>
      </c>
      <c r="J303" s="87">
        <f>SUM('Step 1'!J303:AG303)</f>
        <v>318038</v>
      </c>
    </row>
    <row r="304" spans="1:10" x14ac:dyDescent="0.25">
      <c r="A304" s="25" t="s">
        <v>375</v>
      </c>
      <c r="B304" s="87">
        <f>SUM('Step 1'!B304:Y304)</f>
        <v>393848</v>
      </c>
      <c r="C304" s="87">
        <f>SUM('Step 1'!C304:Z304)</f>
        <v>394832</v>
      </c>
      <c r="D304" s="87">
        <f>SUM('Step 1'!D304:AA304)</f>
        <v>395719</v>
      </c>
      <c r="E304" s="87">
        <f>SUM('Step 1'!E304:AB304)</f>
        <v>396518</v>
      </c>
      <c r="F304" s="87">
        <f>SUM('Step 1'!F304:AC304)</f>
        <v>397234</v>
      </c>
      <c r="G304" s="87">
        <f>SUM('Step 1'!G304:AD304)</f>
        <v>398044</v>
      </c>
      <c r="H304" s="87">
        <f>SUM('Step 1'!H304:AE304)</f>
        <v>398777</v>
      </c>
      <c r="I304" s="87">
        <f>SUM('Step 1'!I304:AF304)</f>
        <v>399423</v>
      </c>
      <c r="J304" s="87">
        <f>SUM('Step 1'!J304:AG304)</f>
        <v>400226</v>
      </c>
    </row>
    <row r="305" spans="1:10" x14ac:dyDescent="0.25">
      <c r="A305" s="25" t="s">
        <v>376</v>
      </c>
      <c r="B305" s="87">
        <f>SUM('Step 1'!B305:Y305)</f>
        <v>93989</v>
      </c>
      <c r="C305" s="87">
        <f>SUM('Step 1'!C305:Z305)</f>
        <v>94204</v>
      </c>
      <c r="D305" s="87">
        <f>SUM('Step 1'!D305:AA305)</f>
        <v>94391</v>
      </c>
      <c r="E305" s="87">
        <f>SUM('Step 1'!E305:AB305)</f>
        <v>94586</v>
      </c>
      <c r="F305" s="87">
        <f>SUM('Step 1'!F305:AC305)</f>
        <v>94761</v>
      </c>
      <c r="G305" s="87">
        <f>SUM('Step 1'!G305:AD305)</f>
        <v>94974</v>
      </c>
      <c r="H305" s="87">
        <f>SUM('Step 1'!H305:AE305)</f>
        <v>95166</v>
      </c>
      <c r="I305" s="87">
        <f>SUM('Step 1'!I305:AF305)</f>
        <v>95343</v>
      </c>
      <c r="J305" s="87">
        <f>SUM('Step 1'!J305:AG305)</f>
        <v>95551</v>
      </c>
    </row>
    <row r="306" spans="1:10" x14ac:dyDescent="0.25">
      <c r="A306" s="25" t="s">
        <v>377</v>
      </c>
      <c r="B306" s="87">
        <f>SUM('Step 1'!B306:Y306)</f>
        <v>125416</v>
      </c>
      <c r="C306" s="87">
        <f>SUM('Step 1'!C306:Z306)</f>
        <v>125648</v>
      </c>
      <c r="D306" s="87">
        <f>SUM('Step 1'!D306:AA306)</f>
        <v>125851</v>
      </c>
      <c r="E306" s="87">
        <f>SUM('Step 1'!E306:AB306)</f>
        <v>125999</v>
      </c>
      <c r="F306" s="87">
        <f>SUM('Step 1'!F306:AC306)</f>
        <v>126145</v>
      </c>
      <c r="G306" s="87">
        <f>SUM('Step 1'!G306:AD306)</f>
        <v>126302</v>
      </c>
      <c r="H306" s="87">
        <f>SUM('Step 1'!H306:AE306)</f>
        <v>126417</v>
      </c>
      <c r="I306" s="87">
        <f>SUM('Step 1'!I306:AF306)</f>
        <v>126492</v>
      </c>
      <c r="J306" s="87">
        <f>SUM('Step 1'!J306:AG306)</f>
        <v>126612</v>
      </c>
    </row>
    <row r="307" spans="1:10" x14ac:dyDescent="0.25">
      <c r="A307" s="25" t="s">
        <v>378</v>
      </c>
      <c r="B307" s="87">
        <f>SUM('Step 1'!B307:Y307)</f>
        <v>225314</v>
      </c>
      <c r="C307" s="87">
        <f>SUM('Step 1'!C307:Z307)</f>
        <v>225734</v>
      </c>
      <c r="D307" s="87">
        <f>SUM('Step 1'!D307:AA307)</f>
        <v>226105</v>
      </c>
      <c r="E307" s="87">
        <f>SUM('Step 1'!E307:AB307)</f>
        <v>226442</v>
      </c>
      <c r="F307" s="87">
        <f>SUM('Step 1'!F307:AC307)</f>
        <v>226717</v>
      </c>
      <c r="G307" s="87">
        <f>SUM('Step 1'!G307:AD307)</f>
        <v>227058</v>
      </c>
      <c r="H307" s="87">
        <f>SUM('Step 1'!H307:AE307)</f>
        <v>227336</v>
      </c>
      <c r="I307" s="87">
        <f>SUM('Step 1'!I307:AF307)</f>
        <v>227527</v>
      </c>
      <c r="J307" s="87">
        <f>SUM('Step 1'!J307:AG307)</f>
        <v>227784</v>
      </c>
    </row>
    <row r="308" spans="1:10" x14ac:dyDescent="0.25">
      <c r="A308" s="25" t="s">
        <v>379</v>
      </c>
      <c r="B308" s="87">
        <f>SUM('Step 1'!B308:Y308)</f>
        <v>10769736</v>
      </c>
      <c r="C308" s="87">
        <f>SUM('Step 1'!C308:Z308)</f>
        <v>10795552</v>
      </c>
      <c r="D308" s="87">
        <f>SUM('Step 1'!D308:AA308)</f>
        <v>10819031</v>
      </c>
      <c r="E308" s="87">
        <f>SUM('Step 1'!E308:AB308)</f>
        <v>10841270</v>
      </c>
      <c r="F308" s="87">
        <f>SUM('Step 1'!F308:AC308)</f>
        <v>10861288</v>
      </c>
      <c r="G308" s="87">
        <f>SUM('Step 1'!G308:AD308)</f>
        <v>10884039</v>
      </c>
      <c r="H308" s="87">
        <f>SUM('Step 1'!H308:AE308)</f>
        <v>10904619</v>
      </c>
      <c r="I308" s="87">
        <f>SUM('Step 1'!I308:AF308)</f>
        <v>10922905</v>
      </c>
      <c r="J308" s="87">
        <f>SUM('Step 1'!J308:AG308)</f>
        <v>10944857</v>
      </c>
    </row>
    <row r="309" spans="1:10" x14ac:dyDescent="0.25">
      <c r="A309" s="25" t="s">
        <v>380</v>
      </c>
      <c r="B309" s="87">
        <f>SUM('Step 1'!B309:Y309)</f>
        <v>61352</v>
      </c>
      <c r="C309" s="87">
        <f>SUM('Step 1'!C309:Z309)</f>
        <v>61492</v>
      </c>
      <c r="D309" s="87">
        <f>SUM('Step 1'!D309:AA309)</f>
        <v>61636</v>
      </c>
      <c r="E309" s="87">
        <f>SUM('Step 1'!E309:AB309)</f>
        <v>61768</v>
      </c>
      <c r="F309" s="87">
        <f>SUM('Step 1'!F309:AC309)</f>
        <v>61902</v>
      </c>
      <c r="G309" s="87">
        <f>SUM('Step 1'!G309:AD309)</f>
        <v>62042</v>
      </c>
      <c r="H309" s="87">
        <f>SUM('Step 1'!H309:AE309)</f>
        <v>62169</v>
      </c>
      <c r="I309" s="87">
        <f>SUM('Step 1'!I309:AF309)</f>
        <v>62273</v>
      </c>
      <c r="J309" s="87">
        <f>SUM('Step 1'!J309:AG309)</f>
        <v>62391</v>
      </c>
    </row>
    <row r="310" spans="1:10" x14ac:dyDescent="0.25">
      <c r="A310" s="25" t="s">
        <v>381</v>
      </c>
      <c r="B310" s="87">
        <f>SUM('Step 1'!B310:Y310)</f>
        <v>132575</v>
      </c>
      <c r="C310" s="87">
        <f>SUM('Step 1'!C310:Z310)</f>
        <v>132798</v>
      </c>
      <c r="D310" s="87">
        <f>SUM('Step 1'!D310:AA310)</f>
        <v>132975</v>
      </c>
      <c r="E310" s="87">
        <f>SUM('Step 1'!E310:AB310)</f>
        <v>133118</v>
      </c>
      <c r="F310" s="87">
        <f>SUM('Step 1'!F310:AC310)</f>
        <v>133253</v>
      </c>
      <c r="G310" s="87">
        <f>SUM('Step 1'!G310:AD310)</f>
        <v>133398</v>
      </c>
      <c r="H310" s="87">
        <f>SUM('Step 1'!H310:AE310)</f>
        <v>133512</v>
      </c>
      <c r="I310" s="87">
        <f>SUM('Step 1'!I310:AF310)</f>
        <v>133588</v>
      </c>
      <c r="J310" s="87">
        <f>SUM('Step 1'!J310:AG310)</f>
        <v>133732</v>
      </c>
    </row>
    <row r="311" spans="1:10" x14ac:dyDescent="0.25">
      <c r="A311" s="25" t="s">
        <v>382</v>
      </c>
      <c r="B311" s="87">
        <f>SUM('Step 1'!B311:Y311)</f>
        <v>211087</v>
      </c>
      <c r="C311" s="87">
        <f>SUM('Step 1'!C311:Z311)</f>
        <v>211454</v>
      </c>
      <c r="D311" s="87">
        <f>SUM('Step 1'!D311:AA311)</f>
        <v>211765</v>
      </c>
      <c r="E311" s="87">
        <f>SUM('Step 1'!E311:AB311)</f>
        <v>212043</v>
      </c>
      <c r="F311" s="87">
        <f>SUM('Step 1'!F311:AC311)</f>
        <v>212304</v>
      </c>
      <c r="G311" s="87">
        <f>SUM('Step 1'!G311:AD311)</f>
        <v>212628</v>
      </c>
      <c r="H311" s="87">
        <f>SUM('Step 1'!H311:AE311)</f>
        <v>212901</v>
      </c>
      <c r="I311" s="87">
        <f>SUM('Step 1'!I311:AF311)</f>
        <v>213154</v>
      </c>
      <c r="J311" s="87">
        <f>SUM('Step 1'!J311:AG311)</f>
        <v>213481</v>
      </c>
    </row>
    <row r="312" spans="1:10" x14ac:dyDescent="0.25">
      <c r="A312" s="25" t="s">
        <v>383</v>
      </c>
      <c r="B312" s="87">
        <f>SUM('Step 1'!B312:Y312)</f>
        <v>234641</v>
      </c>
      <c r="C312" s="87">
        <f>SUM('Step 1'!C312:Z312)</f>
        <v>235044</v>
      </c>
      <c r="D312" s="87">
        <f>SUM('Step 1'!D312:AA312)</f>
        <v>235381</v>
      </c>
      <c r="E312" s="87">
        <f>SUM('Step 1'!E312:AB312)</f>
        <v>235696</v>
      </c>
      <c r="F312" s="87">
        <f>SUM('Step 1'!F312:AC312)</f>
        <v>236057</v>
      </c>
      <c r="G312" s="87">
        <f>SUM('Step 1'!G312:AD312)</f>
        <v>236444</v>
      </c>
      <c r="H312" s="87">
        <f>SUM('Step 1'!H312:AE312)</f>
        <v>236794</v>
      </c>
      <c r="I312" s="87">
        <f>SUM('Step 1'!I312:AF312)</f>
        <v>237092</v>
      </c>
      <c r="J312" s="87">
        <f>SUM('Step 1'!J312:AG312)</f>
        <v>237451</v>
      </c>
    </row>
    <row r="313" spans="1:10" x14ac:dyDescent="0.25">
      <c r="A313" s="25" t="s">
        <v>384</v>
      </c>
      <c r="B313" s="87">
        <f>SUM('Step 1'!B313:Y313)</f>
        <v>733545</v>
      </c>
      <c r="C313" s="87">
        <f>SUM('Step 1'!C313:Z313)</f>
        <v>735215</v>
      </c>
      <c r="D313" s="87">
        <f>SUM('Step 1'!D313:AA313)</f>
        <v>736590</v>
      </c>
      <c r="E313" s="87">
        <f>SUM('Step 1'!E313:AB313)</f>
        <v>737863</v>
      </c>
      <c r="F313" s="87">
        <f>SUM('Step 1'!F313:AC313)</f>
        <v>739037</v>
      </c>
      <c r="G313" s="87">
        <f>SUM('Step 1'!G313:AD313)</f>
        <v>740439</v>
      </c>
      <c r="H313" s="87">
        <f>SUM('Step 1'!H313:AE313)</f>
        <v>741582</v>
      </c>
      <c r="I313" s="87">
        <f>SUM('Step 1'!I313:AF313)</f>
        <v>742430</v>
      </c>
      <c r="J313" s="87">
        <f>SUM('Step 1'!J313:AG313)</f>
        <v>743623</v>
      </c>
    </row>
    <row r="314" spans="1:10" x14ac:dyDescent="0.25">
      <c r="A314" s="25" t="s">
        <v>385</v>
      </c>
      <c r="B314" s="87">
        <f>SUM('Step 1'!B314:Y314)</f>
        <v>2064598</v>
      </c>
      <c r="C314" s="87">
        <f>SUM('Step 1'!C314:Z314)</f>
        <v>2069136</v>
      </c>
      <c r="D314" s="87">
        <f>SUM('Step 1'!D314:AA314)</f>
        <v>2073064</v>
      </c>
      <c r="E314" s="87">
        <f>SUM('Step 1'!E314:AB314)</f>
        <v>2076710</v>
      </c>
      <c r="F314" s="87">
        <f>SUM('Step 1'!F314:AC314)</f>
        <v>2080111</v>
      </c>
      <c r="G314" s="87">
        <f>SUM('Step 1'!G314:AD314)</f>
        <v>2084076</v>
      </c>
      <c r="H314" s="87">
        <f>SUM('Step 1'!H314:AE314)</f>
        <v>2087409</v>
      </c>
      <c r="I314" s="87">
        <f>SUM('Step 1'!I314:AF314)</f>
        <v>2089964</v>
      </c>
      <c r="J314" s="87">
        <f>SUM('Step 1'!J314:AG314)</f>
        <v>2093366</v>
      </c>
    </row>
    <row r="315" spans="1:10" x14ac:dyDescent="0.25">
      <c r="A315" s="25" t="s">
        <v>386</v>
      </c>
      <c r="B315" s="87">
        <f>SUM('Step 1'!B315:Y315)</f>
        <v>107379</v>
      </c>
      <c r="C315" s="87">
        <f>SUM('Step 1'!C315:Z315)</f>
        <v>107693</v>
      </c>
      <c r="D315" s="87">
        <f>SUM('Step 1'!D315:AA315)</f>
        <v>107970</v>
      </c>
      <c r="E315" s="87">
        <f>SUM('Step 1'!E315:AB315)</f>
        <v>108234</v>
      </c>
      <c r="F315" s="87">
        <f>SUM('Step 1'!F315:AC315)</f>
        <v>108455</v>
      </c>
      <c r="G315" s="87">
        <f>SUM('Step 1'!G315:AD315)</f>
        <v>108706</v>
      </c>
      <c r="H315" s="87">
        <f>SUM('Step 1'!H315:AE315)</f>
        <v>108919</v>
      </c>
      <c r="I315" s="87">
        <f>SUM('Step 1'!I315:AF315)</f>
        <v>109094</v>
      </c>
      <c r="J315" s="87">
        <f>SUM('Step 1'!J315:AG315)</f>
        <v>109316</v>
      </c>
    </row>
    <row r="316" spans="1:10" x14ac:dyDescent="0.25">
      <c r="A316" s="25" t="s">
        <v>387</v>
      </c>
      <c r="B316" s="87">
        <f>SUM('Step 1'!B316:Y316)</f>
        <v>425125</v>
      </c>
      <c r="C316" s="87">
        <f>SUM('Step 1'!C316:Z316)</f>
        <v>426060</v>
      </c>
      <c r="D316" s="87">
        <f>SUM('Step 1'!D316:AA316)</f>
        <v>426898</v>
      </c>
      <c r="E316" s="87">
        <f>SUM('Step 1'!E316:AB316)</f>
        <v>427688</v>
      </c>
      <c r="F316" s="87">
        <f>SUM('Step 1'!F316:AC316)</f>
        <v>428396</v>
      </c>
      <c r="G316" s="87">
        <f>SUM('Step 1'!G316:AD316)</f>
        <v>429209</v>
      </c>
      <c r="H316" s="87">
        <f>SUM('Step 1'!H316:AE316)</f>
        <v>429884</v>
      </c>
      <c r="I316" s="87">
        <f>SUM('Step 1'!I316:AF316)</f>
        <v>430461</v>
      </c>
      <c r="J316" s="87">
        <f>SUM('Step 1'!J316:AG316)</f>
        <v>431231</v>
      </c>
    </row>
    <row r="317" spans="1:10" x14ac:dyDescent="0.25">
      <c r="A317" s="25" t="s">
        <v>388</v>
      </c>
      <c r="B317" s="87">
        <f>SUM('Step 1'!B317:Y317)</f>
        <v>54722</v>
      </c>
      <c r="C317" s="87">
        <f>SUM('Step 1'!C317:Z317)</f>
        <v>54870</v>
      </c>
      <c r="D317" s="87">
        <f>SUM('Step 1'!D317:AA317)</f>
        <v>54980</v>
      </c>
      <c r="E317" s="87">
        <f>SUM('Step 1'!E317:AB317)</f>
        <v>55054</v>
      </c>
      <c r="F317" s="87">
        <f>SUM('Step 1'!F317:AC317)</f>
        <v>55162</v>
      </c>
      <c r="G317" s="87">
        <f>SUM('Step 1'!G317:AD317)</f>
        <v>55331</v>
      </c>
      <c r="H317" s="87">
        <f>SUM('Step 1'!H317:AE317)</f>
        <v>55451</v>
      </c>
      <c r="I317" s="87">
        <f>SUM('Step 1'!I317:AF317)</f>
        <v>55530</v>
      </c>
      <c r="J317" s="87">
        <f>SUM('Step 1'!J317:AG317)</f>
        <v>55550</v>
      </c>
    </row>
    <row r="318" spans="1:10" x14ac:dyDescent="0.25">
      <c r="A318" s="25" t="s">
        <v>390</v>
      </c>
      <c r="B318" s="87">
        <f>SUM('Step 1'!B318:Y318)</f>
        <v>85433</v>
      </c>
      <c r="C318" s="87">
        <f>SUM('Step 1'!C318:Z318)</f>
        <v>85642</v>
      </c>
      <c r="D318" s="87">
        <f>SUM('Step 1'!D318:AA318)</f>
        <v>85841</v>
      </c>
      <c r="E318" s="87">
        <f>SUM('Step 1'!E318:AB318)</f>
        <v>86033</v>
      </c>
      <c r="F318" s="87">
        <f>SUM('Step 1'!F318:AC318)</f>
        <v>86205</v>
      </c>
      <c r="G318" s="87">
        <f>SUM('Step 1'!G318:AD318)</f>
        <v>86396</v>
      </c>
      <c r="H318" s="87">
        <f>SUM('Step 1'!H318:AE318)</f>
        <v>86577</v>
      </c>
      <c r="I318" s="87">
        <f>SUM('Step 1'!I318:AF318)</f>
        <v>86729</v>
      </c>
      <c r="J318" s="87">
        <f>SUM('Step 1'!J318:AG318)</f>
        <v>86908</v>
      </c>
    </row>
    <row r="319" spans="1:10" x14ac:dyDescent="0.25">
      <c r="A319" s="25" t="s">
        <v>391</v>
      </c>
      <c r="B319" s="87">
        <f>SUM('Step 1'!B319:Y319)</f>
        <v>135019</v>
      </c>
      <c r="C319" s="87">
        <f>SUM('Step 1'!C319:Z319)</f>
        <v>135298</v>
      </c>
      <c r="D319" s="87">
        <f>SUM('Step 1'!D319:AA319)</f>
        <v>135536</v>
      </c>
      <c r="E319" s="87">
        <f>SUM('Step 1'!E319:AB319)</f>
        <v>135767</v>
      </c>
      <c r="F319" s="87">
        <f>SUM('Step 1'!F319:AC319)</f>
        <v>135965</v>
      </c>
      <c r="G319" s="87">
        <f>SUM('Step 1'!G319:AD319)</f>
        <v>136216</v>
      </c>
      <c r="H319" s="87">
        <f>SUM('Step 1'!H319:AE319)</f>
        <v>136451</v>
      </c>
      <c r="I319" s="87">
        <f>SUM('Step 1'!I319:AF319)</f>
        <v>136628</v>
      </c>
      <c r="J319" s="87">
        <f>SUM('Step 1'!J319:AG319)</f>
        <v>136877</v>
      </c>
    </row>
    <row r="320" spans="1:10" x14ac:dyDescent="0.25">
      <c r="A320" s="25" t="s">
        <v>392</v>
      </c>
      <c r="B320" s="87">
        <f>SUM('Step 1'!B320:Y320)</f>
        <v>30595</v>
      </c>
      <c r="C320" s="87">
        <f>SUM('Step 1'!C320:Z320)</f>
        <v>30655</v>
      </c>
      <c r="D320" s="87">
        <f>SUM('Step 1'!D320:AA320)</f>
        <v>30690</v>
      </c>
      <c r="E320" s="87">
        <f>SUM('Step 1'!E320:AB320)</f>
        <v>30722</v>
      </c>
      <c r="F320" s="87">
        <f>SUM('Step 1'!F320:AC320)</f>
        <v>30762</v>
      </c>
      <c r="G320" s="87">
        <f>SUM('Step 1'!G320:AD320)</f>
        <v>30839</v>
      </c>
      <c r="H320" s="87">
        <f>SUM('Step 1'!H320:AE320)</f>
        <v>30889</v>
      </c>
      <c r="I320" s="87">
        <f>SUM('Step 1'!I320:AF320)</f>
        <v>30934</v>
      </c>
      <c r="J320" s="87">
        <f>SUM('Step 1'!J320:AG320)</f>
        <v>30971</v>
      </c>
    </row>
    <row r="321" spans="1:10" x14ac:dyDescent="0.25">
      <c r="A321" s="25" t="s">
        <v>393</v>
      </c>
      <c r="B321" s="87">
        <f>SUM('Step 1'!B321:Y321)</f>
        <v>171287</v>
      </c>
      <c r="C321" s="87">
        <f>SUM('Step 1'!C321:Z321)</f>
        <v>171657</v>
      </c>
      <c r="D321" s="87">
        <f>SUM('Step 1'!D321:AA321)</f>
        <v>171980</v>
      </c>
      <c r="E321" s="87">
        <f>SUM('Step 1'!E321:AB321)</f>
        <v>172263</v>
      </c>
      <c r="F321" s="87">
        <f>SUM('Step 1'!F321:AC321)</f>
        <v>172513</v>
      </c>
      <c r="G321" s="87">
        <f>SUM('Step 1'!G321:AD321)</f>
        <v>172805</v>
      </c>
      <c r="H321" s="87">
        <f>SUM('Step 1'!H321:AE321)</f>
        <v>173061</v>
      </c>
      <c r="I321" s="87">
        <f>SUM('Step 1'!I321:AF321)</f>
        <v>173290</v>
      </c>
      <c r="J321" s="87">
        <f>SUM('Step 1'!J321:AG321)</f>
        <v>173609</v>
      </c>
    </row>
    <row r="322" spans="1:10" x14ac:dyDescent="0.25">
      <c r="A322" s="25" t="s">
        <v>395</v>
      </c>
      <c r="B322" s="87">
        <f>SUM('Step 1'!B322:Y322)</f>
        <v>105779</v>
      </c>
      <c r="C322" s="87">
        <f>SUM('Step 1'!C322:Z322)</f>
        <v>105972</v>
      </c>
      <c r="D322" s="87">
        <f>SUM('Step 1'!D322:AA322)</f>
        <v>106144</v>
      </c>
      <c r="E322" s="87">
        <f>SUM('Step 1'!E322:AB322)</f>
        <v>106266</v>
      </c>
      <c r="F322" s="87">
        <f>SUM('Step 1'!F322:AC322)</f>
        <v>106358</v>
      </c>
      <c r="G322" s="87">
        <f>SUM('Step 1'!G322:AD322)</f>
        <v>106450</v>
      </c>
      <c r="H322" s="87">
        <f>SUM('Step 1'!H322:AE322)</f>
        <v>106516</v>
      </c>
      <c r="I322" s="87">
        <f>SUM('Step 1'!I322:AF322)</f>
        <v>106558</v>
      </c>
      <c r="J322" s="87">
        <f>SUM('Step 1'!J322:AG322)</f>
        <v>106645</v>
      </c>
    </row>
    <row r="323" spans="1:10" x14ac:dyDescent="0.25">
      <c r="A323" s="25" t="s">
        <v>396</v>
      </c>
      <c r="B323" s="87">
        <f>SUM('Step 1'!B323:Y323)</f>
        <v>196620</v>
      </c>
      <c r="C323" s="87">
        <f>SUM('Step 1'!C323:Z323)</f>
        <v>196942</v>
      </c>
      <c r="D323" s="87">
        <f>SUM('Step 1'!D323:AA323)</f>
        <v>197237</v>
      </c>
      <c r="E323" s="87">
        <f>SUM('Step 1'!E323:AB323)</f>
        <v>197460</v>
      </c>
      <c r="F323" s="87">
        <f>SUM('Step 1'!F323:AC323)</f>
        <v>197646</v>
      </c>
      <c r="G323" s="87">
        <f>SUM('Step 1'!G323:AD323)</f>
        <v>197850</v>
      </c>
      <c r="H323" s="87">
        <f>SUM('Step 1'!H323:AE323)</f>
        <v>197976</v>
      </c>
      <c r="I323" s="87">
        <f>SUM('Step 1'!I323:AF323)</f>
        <v>198066</v>
      </c>
      <c r="J323" s="87">
        <f>SUM('Step 1'!J323:AG323)</f>
        <v>198247</v>
      </c>
    </row>
    <row r="324" spans="1:10" x14ac:dyDescent="0.25">
      <c r="A324" s="25" t="s">
        <v>397</v>
      </c>
      <c r="B324" s="87">
        <f>SUM('Step 1'!B324:Y324)</f>
        <v>230968</v>
      </c>
      <c r="C324" s="87">
        <f>SUM('Step 1'!C324:Z324)</f>
        <v>231584</v>
      </c>
      <c r="D324" s="87">
        <f>SUM('Step 1'!D324:AA324)</f>
        <v>232008</v>
      </c>
      <c r="E324" s="87">
        <f>SUM('Step 1'!E324:AB324)</f>
        <v>232250</v>
      </c>
      <c r="F324" s="87">
        <f>SUM('Step 1'!F324:AC324)</f>
        <v>232656</v>
      </c>
      <c r="G324" s="87">
        <f>SUM('Step 1'!G324:AD324)</f>
        <v>233372</v>
      </c>
      <c r="H324" s="87">
        <f>SUM('Step 1'!H324:AE324)</f>
        <v>233697</v>
      </c>
      <c r="I324" s="87">
        <f>SUM('Step 1'!I324:AF324)</f>
        <v>233945</v>
      </c>
      <c r="J324" s="87">
        <f>SUM('Step 1'!J324:AG324)</f>
        <v>233985</v>
      </c>
    </row>
    <row r="325" spans="1:10" x14ac:dyDescent="0.25">
      <c r="A325" s="25" t="s">
        <v>398</v>
      </c>
      <c r="B325" s="87">
        <f>SUM('Step 1'!B325:Y325)</f>
        <v>389677</v>
      </c>
      <c r="C325" s="87">
        <f>SUM('Step 1'!C325:Z325)</f>
        <v>390614</v>
      </c>
      <c r="D325" s="87">
        <f>SUM('Step 1'!D325:AA325)</f>
        <v>391436</v>
      </c>
      <c r="E325" s="87">
        <f>SUM('Step 1'!E325:AB325)</f>
        <v>392208</v>
      </c>
      <c r="F325" s="87">
        <f>SUM('Step 1'!F325:AC325)</f>
        <v>392907</v>
      </c>
      <c r="G325" s="87">
        <f>SUM('Step 1'!G325:AD325)</f>
        <v>393687</v>
      </c>
      <c r="H325" s="87">
        <f>SUM('Step 1'!H325:AE325)</f>
        <v>394420</v>
      </c>
      <c r="I325" s="87">
        <f>SUM('Step 1'!I325:AF325)</f>
        <v>395076</v>
      </c>
      <c r="J325" s="87">
        <f>SUM('Step 1'!J325:AG325)</f>
        <v>395869</v>
      </c>
    </row>
    <row r="326" spans="1:10" x14ac:dyDescent="0.25">
      <c r="A326" s="25" t="s">
        <v>399</v>
      </c>
      <c r="B326" s="87">
        <f>SUM('Step 1'!B326:Y326)</f>
        <v>24367</v>
      </c>
      <c r="C326" s="87">
        <f>SUM('Step 1'!C326:Z326)</f>
        <v>24422</v>
      </c>
      <c r="D326" s="87">
        <f>SUM('Step 1'!D326:AA326)</f>
        <v>24471</v>
      </c>
      <c r="E326" s="87">
        <f>SUM('Step 1'!E326:AB326)</f>
        <v>24510</v>
      </c>
      <c r="F326" s="87">
        <f>SUM('Step 1'!F326:AC326)</f>
        <v>24552</v>
      </c>
      <c r="G326" s="87">
        <f>SUM('Step 1'!G326:AD326)</f>
        <v>24600</v>
      </c>
      <c r="H326" s="87">
        <f>SUM('Step 1'!H326:AE326)</f>
        <v>24648</v>
      </c>
      <c r="I326" s="87">
        <f>SUM('Step 1'!I326:AF326)</f>
        <v>24692</v>
      </c>
      <c r="J326" s="87">
        <f>SUM('Step 1'!J326:AG326)</f>
        <v>24739</v>
      </c>
    </row>
    <row r="327" spans="1:10" x14ac:dyDescent="0.25">
      <c r="A327" s="25" t="s">
        <v>400</v>
      </c>
      <c r="B327" s="87">
        <f>SUM('Step 1'!B327:Y327)</f>
        <v>321035</v>
      </c>
      <c r="C327" s="87">
        <f>SUM('Step 1'!C327:Z327)</f>
        <v>321765</v>
      </c>
      <c r="D327" s="87">
        <f>SUM('Step 1'!D327:AA327)</f>
        <v>322434</v>
      </c>
      <c r="E327" s="87">
        <f>SUM('Step 1'!E327:AB327)</f>
        <v>323102</v>
      </c>
      <c r="F327" s="87">
        <f>SUM('Step 1'!F327:AC327)</f>
        <v>323692</v>
      </c>
      <c r="G327" s="87">
        <f>SUM('Step 1'!G327:AD327)</f>
        <v>324377</v>
      </c>
      <c r="H327" s="87">
        <f>SUM('Step 1'!H327:AE327)</f>
        <v>324995</v>
      </c>
      <c r="I327" s="87">
        <f>SUM('Step 1'!I327:AF327)</f>
        <v>325525</v>
      </c>
      <c r="J327" s="87">
        <f>SUM('Step 1'!J327:AG327)</f>
        <v>326189</v>
      </c>
    </row>
    <row r="328" spans="1:10" x14ac:dyDescent="0.25">
      <c r="A328" s="25" t="s">
        <v>401</v>
      </c>
      <c r="B328" s="87">
        <f>SUM('Step 1'!B328:Y328)</f>
        <v>909823</v>
      </c>
      <c r="C328" s="87">
        <f>SUM('Step 1'!C328:Z328)</f>
        <v>912061</v>
      </c>
      <c r="D328" s="87">
        <f>SUM('Step 1'!D328:AA328)</f>
        <v>914101</v>
      </c>
      <c r="E328" s="87">
        <f>SUM('Step 1'!E328:AB328)</f>
        <v>916021</v>
      </c>
      <c r="F328" s="87">
        <f>SUM('Step 1'!F328:AC328)</f>
        <v>917717</v>
      </c>
      <c r="G328" s="87">
        <f>SUM('Step 1'!G328:AD328)</f>
        <v>919651</v>
      </c>
      <c r="H328" s="87">
        <f>SUM('Step 1'!H328:AE328)</f>
        <v>921384</v>
      </c>
      <c r="I328" s="87">
        <f>SUM('Step 1'!I328:AF328)</f>
        <v>922936</v>
      </c>
      <c r="J328" s="87">
        <f>SUM('Step 1'!J328:AG328)</f>
        <v>924787</v>
      </c>
    </row>
    <row r="329" spans="1:10" x14ac:dyDescent="0.25">
      <c r="A329" s="25" t="s">
        <v>402</v>
      </c>
      <c r="B329" s="87">
        <f>SUM('Step 1'!B329:Y329)</f>
        <v>129187</v>
      </c>
      <c r="C329" s="87">
        <f>SUM('Step 1'!C329:Z329)</f>
        <v>129446</v>
      </c>
      <c r="D329" s="87">
        <f>SUM('Step 1'!D329:AA329)</f>
        <v>129696</v>
      </c>
      <c r="E329" s="87">
        <f>SUM('Step 1'!E329:AB329)</f>
        <v>129926</v>
      </c>
      <c r="F329" s="87">
        <f>SUM('Step 1'!F329:AC329)</f>
        <v>130154</v>
      </c>
      <c r="G329" s="87">
        <f>SUM('Step 1'!G329:AD329)</f>
        <v>130366</v>
      </c>
      <c r="H329" s="87">
        <f>SUM('Step 1'!H329:AE329)</f>
        <v>130543</v>
      </c>
      <c r="I329" s="87">
        <f>SUM('Step 1'!I329:AF329)</f>
        <v>130718</v>
      </c>
      <c r="J329" s="87">
        <f>SUM('Step 1'!J329:AG329)</f>
        <v>130929</v>
      </c>
    </row>
    <row r="330" spans="1:10" x14ac:dyDescent="0.25">
      <c r="A330" s="25" t="s">
        <v>403</v>
      </c>
      <c r="B330" s="87">
        <f>SUM('Step 1'!B330:Y330)</f>
        <v>309264</v>
      </c>
      <c r="C330" s="87">
        <f>SUM('Step 1'!C330:Z330)</f>
        <v>309976</v>
      </c>
      <c r="D330" s="87">
        <f>SUM('Step 1'!D330:AA330)</f>
        <v>310510</v>
      </c>
      <c r="E330" s="87">
        <f>SUM('Step 1'!E330:AB330)</f>
        <v>311001</v>
      </c>
      <c r="F330" s="87">
        <f>SUM('Step 1'!F330:AC330)</f>
        <v>311466</v>
      </c>
      <c r="G330" s="87">
        <f>SUM('Step 1'!G330:AD330)</f>
        <v>312090</v>
      </c>
      <c r="H330" s="87">
        <f>SUM('Step 1'!H330:AE330)</f>
        <v>312497</v>
      </c>
      <c r="I330" s="87">
        <f>SUM('Step 1'!I330:AF330)</f>
        <v>312840</v>
      </c>
      <c r="J330" s="87">
        <f>SUM('Step 1'!J330:AG330)</f>
        <v>313102</v>
      </c>
    </row>
    <row r="331" spans="1:10" x14ac:dyDescent="0.25">
      <c r="A331" s="25" t="s">
        <v>404</v>
      </c>
      <c r="B331" s="87">
        <f>SUM('Step 1'!B331:Y331)</f>
        <v>59826</v>
      </c>
      <c r="C331" s="87">
        <f>SUM('Step 1'!C331:Z331)</f>
        <v>59908</v>
      </c>
      <c r="D331" s="87">
        <f>SUM('Step 1'!D331:AA331)</f>
        <v>59970</v>
      </c>
      <c r="E331" s="87">
        <f>SUM('Step 1'!E331:AB331)</f>
        <v>60016</v>
      </c>
      <c r="F331" s="87">
        <f>SUM('Step 1'!F331:AC331)</f>
        <v>60049</v>
      </c>
      <c r="G331" s="87">
        <f>SUM('Step 1'!G331:AD331)</f>
        <v>60089</v>
      </c>
      <c r="H331" s="87">
        <f>SUM('Step 1'!H331:AE331)</f>
        <v>60128</v>
      </c>
      <c r="I331" s="87">
        <f>SUM('Step 1'!I331:AF331)</f>
        <v>60155</v>
      </c>
      <c r="J331" s="87">
        <f>SUM('Step 1'!J331:AG331)</f>
        <v>60232</v>
      </c>
    </row>
    <row r="332" spans="1:10" x14ac:dyDescent="0.25">
      <c r="A332" s="25" t="s">
        <v>407</v>
      </c>
      <c r="B332" s="87">
        <f>SUM('Step 1'!B332:Y332)</f>
        <v>553339</v>
      </c>
      <c r="C332" s="87">
        <f>SUM('Step 1'!C332:Z332)</f>
        <v>554675</v>
      </c>
      <c r="D332" s="87">
        <f>SUM('Step 1'!D332:AA332)</f>
        <v>555939</v>
      </c>
      <c r="E332" s="87">
        <f>SUM('Step 1'!E332:AB332)</f>
        <v>557147</v>
      </c>
      <c r="F332" s="87">
        <f>SUM('Step 1'!F332:AC332)</f>
        <v>558229</v>
      </c>
      <c r="G332" s="87">
        <f>SUM('Step 1'!G332:AD332)</f>
        <v>559434</v>
      </c>
      <c r="H332" s="87">
        <f>SUM('Step 1'!H332:AE332)</f>
        <v>560542</v>
      </c>
      <c r="I332" s="87">
        <f>SUM('Step 1'!I332:AF332)</f>
        <v>561549</v>
      </c>
      <c r="J332" s="87">
        <f>SUM('Step 1'!J332:AG332)</f>
        <v>562680</v>
      </c>
    </row>
    <row r="333" spans="1:10" x14ac:dyDescent="0.25">
      <c r="A333" s="25" t="s">
        <v>408</v>
      </c>
      <c r="B333" s="87">
        <f>SUM('Step 1'!B333:Y333)</f>
        <v>175142</v>
      </c>
      <c r="C333" s="87">
        <f>SUM('Step 1'!C333:Z333)</f>
        <v>175583</v>
      </c>
      <c r="D333" s="87">
        <f>SUM('Step 1'!D333:AA333)</f>
        <v>175981</v>
      </c>
      <c r="E333" s="87">
        <f>SUM('Step 1'!E333:AB333)</f>
        <v>176368</v>
      </c>
      <c r="F333" s="87">
        <f>SUM('Step 1'!F333:AC333)</f>
        <v>176696</v>
      </c>
      <c r="G333" s="87">
        <f>SUM('Step 1'!G333:AD333)</f>
        <v>177089</v>
      </c>
      <c r="H333" s="87">
        <f>SUM('Step 1'!H333:AE333)</f>
        <v>177461</v>
      </c>
      <c r="I333" s="87">
        <f>SUM('Step 1'!I333:AF333)</f>
        <v>177791</v>
      </c>
      <c r="J333" s="87">
        <f>SUM('Step 1'!J333:AG333)</f>
        <v>178166</v>
      </c>
    </row>
    <row r="334" spans="1:10" x14ac:dyDescent="0.25">
      <c r="A334" s="25" t="s">
        <v>409</v>
      </c>
      <c r="B334" s="87">
        <f>SUM('Step 1'!B334:Y334)</f>
        <v>212100</v>
      </c>
      <c r="C334" s="87">
        <f>SUM('Step 1'!C334:Z334)</f>
        <v>212462</v>
      </c>
      <c r="D334" s="87">
        <f>SUM('Step 1'!D334:AA334)</f>
        <v>212777</v>
      </c>
      <c r="E334" s="87">
        <f>SUM('Step 1'!E334:AB334)</f>
        <v>213003</v>
      </c>
      <c r="F334" s="87">
        <f>SUM('Step 1'!F334:AC334)</f>
        <v>213231</v>
      </c>
      <c r="G334" s="87">
        <f>SUM('Step 1'!G334:AD334)</f>
        <v>213470</v>
      </c>
      <c r="H334" s="87">
        <f>SUM('Step 1'!H334:AE334)</f>
        <v>213653</v>
      </c>
      <c r="I334" s="87">
        <f>SUM('Step 1'!I334:AF334)</f>
        <v>213760</v>
      </c>
      <c r="J334" s="87">
        <f>SUM('Step 1'!J334:AG334)</f>
        <v>213983</v>
      </c>
    </row>
    <row r="335" spans="1:10" x14ac:dyDescent="0.25">
      <c r="A335" s="25" t="s">
        <v>410</v>
      </c>
      <c r="B335" s="87">
        <f>SUM('Step 1'!B335:Y335)</f>
        <v>329360</v>
      </c>
      <c r="C335" s="87">
        <f>SUM('Step 1'!C335:Z335)</f>
        <v>330154</v>
      </c>
      <c r="D335" s="87">
        <f>SUM('Step 1'!D335:AA335)</f>
        <v>330877</v>
      </c>
      <c r="E335" s="87">
        <f>SUM('Step 1'!E335:AB335)</f>
        <v>331567</v>
      </c>
      <c r="F335" s="87">
        <f>SUM('Step 1'!F335:AC335)</f>
        <v>332178</v>
      </c>
      <c r="G335" s="87">
        <f>SUM('Step 1'!G335:AD335)</f>
        <v>332867</v>
      </c>
      <c r="H335" s="87">
        <f>SUM('Step 1'!H335:AE335)</f>
        <v>333473</v>
      </c>
      <c r="I335" s="87">
        <f>SUM('Step 1'!I335:AF335)</f>
        <v>334040</v>
      </c>
      <c r="J335" s="87">
        <f>SUM('Step 1'!J335:AG335)</f>
        <v>334735</v>
      </c>
    </row>
    <row r="336" spans="1:10" x14ac:dyDescent="0.25">
      <c r="A336" s="25" t="s">
        <v>411</v>
      </c>
      <c r="B336" s="87">
        <f>SUM('Step 1'!B336:Y336)</f>
        <v>40875</v>
      </c>
      <c r="C336" s="87">
        <f>SUM('Step 1'!C336:Z336)</f>
        <v>40994</v>
      </c>
      <c r="D336" s="87">
        <f>SUM('Step 1'!D336:AA336)</f>
        <v>41073</v>
      </c>
      <c r="E336" s="87">
        <f>SUM('Step 1'!E336:AB336)</f>
        <v>41132</v>
      </c>
      <c r="F336" s="87">
        <f>SUM('Step 1'!F336:AC336)</f>
        <v>41188</v>
      </c>
      <c r="G336" s="87">
        <f>SUM('Step 1'!G336:AD336)</f>
        <v>41248</v>
      </c>
      <c r="H336" s="87">
        <f>SUM('Step 1'!H336:AE336)</f>
        <v>41296</v>
      </c>
      <c r="I336" s="87">
        <f>SUM('Step 1'!I336:AF336)</f>
        <v>41348</v>
      </c>
      <c r="J336" s="87">
        <f>SUM('Step 1'!J336:AG336)</f>
        <v>41384</v>
      </c>
    </row>
    <row r="337" spans="1:10" x14ac:dyDescent="0.25">
      <c r="A337" s="25" t="s">
        <v>413</v>
      </c>
      <c r="B337" s="87">
        <f>SUM('Step 1'!B337:Y337)</f>
        <v>66570</v>
      </c>
      <c r="C337" s="87">
        <f>SUM('Step 1'!C337:Z337)</f>
        <v>66729</v>
      </c>
      <c r="D337" s="87">
        <f>SUM('Step 1'!D337:AA337)</f>
        <v>66873</v>
      </c>
      <c r="E337" s="87">
        <f>SUM('Step 1'!E337:AB337)</f>
        <v>67005</v>
      </c>
      <c r="F337" s="87">
        <f>SUM('Step 1'!F337:AC337)</f>
        <v>67126</v>
      </c>
      <c r="G337" s="87">
        <f>SUM('Step 1'!G337:AD337)</f>
        <v>67265</v>
      </c>
      <c r="H337" s="87">
        <f>SUM('Step 1'!H337:AE337)</f>
        <v>67395</v>
      </c>
      <c r="I337" s="87">
        <f>SUM('Step 1'!I337:AF337)</f>
        <v>67518</v>
      </c>
      <c r="J337" s="87">
        <f>SUM('Step 1'!J337:AG337)</f>
        <v>67666</v>
      </c>
    </row>
    <row r="338" spans="1:10" x14ac:dyDescent="0.25">
      <c r="A338" s="25" t="s">
        <v>414</v>
      </c>
      <c r="B338" s="87">
        <f>SUM('Step 1'!B338:Y338)</f>
        <v>78191</v>
      </c>
      <c r="C338" s="87">
        <f>SUM('Step 1'!C338:Z338)</f>
        <v>78314</v>
      </c>
      <c r="D338" s="87">
        <f>SUM('Step 1'!D338:AA338)</f>
        <v>78423</v>
      </c>
      <c r="E338" s="87">
        <f>SUM('Step 1'!E338:AB338)</f>
        <v>78528</v>
      </c>
      <c r="F338" s="87">
        <f>SUM('Step 1'!F338:AC338)</f>
        <v>78586</v>
      </c>
      <c r="G338" s="87">
        <f>SUM('Step 1'!G338:AD338)</f>
        <v>78664</v>
      </c>
      <c r="H338" s="87">
        <f>SUM('Step 1'!H338:AE338)</f>
        <v>78736</v>
      </c>
      <c r="I338" s="87">
        <f>SUM('Step 1'!I338:AF338)</f>
        <v>78777</v>
      </c>
      <c r="J338" s="87">
        <f>SUM('Step 1'!J338:AG338)</f>
        <v>78848</v>
      </c>
    </row>
    <row r="339" spans="1:10" x14ac:dyDescent="0.25">
      <c r="A339" s="25" t="s">
        <v>415</v>
      </c>
      <c r="B339" s="87">
        <f>SUM('Step 1'!B339:Y339)</f>
        <v>95453</v>
      </c>
      <c r="C339" s="87">
        <f>SUM('Step 1'!C339:Z339)</f>
        <v>95666</v>
      </c>
      <c r="D339" s="87">
        <f>SUM('Step 1'!D339:AA339)</f>
        <v>95845</v>
      </c>
      <c r="E339" s="87">
        <f>SUM('Step 1'!E339:AB339)</f>
        <v>96014</v>
      </c>
      <c r="F339" s="87">
        <f>SUM('Step 1'!F339:AC339)</f>
        <v>96171</v>
      </c>
      <c r="G339" s="87">
        <f>SUM('Step 1'!G339:AD339)</f>
        <v>96348</v>
      </c>
      <c r="H339" s="87">
        <f>SUM('Step 1'!H339:AE339)</f>
        <v>96521</v>
      </c>
      <c r="I339" s="87">
        <f>SUM('Step 1'!I339:AF339)</f>
        <v>96660</v>
      </c>
      <c r="J339" s="87">
        <f>SUM('Step 1'!J339:AG339)</f>
        <v>96844</v>
      </c>
    </row>
    <row r="340" spans="1:10" x14ac:dyDescent="0.25">
      <c r="A340" s="25" t="s">
        <v>416</v>
      </c>
      <c r="B340" s="87">
        <f>SUM('Step 1'!B340:Y340)</f>
        <v>51028</v>
      </c>
      <c r="C340" s="87">
        <f>SUM('Step 1'!C340:Z340)</f>
        <v>51138</v>
      </c>
      <c r="D340" s="87">
        <f>SUM('Step 1'!D340:AA340)</f>
        <v>51217</v>
      </c>
      <c r="E340" s="87">
        <f>SUM('Step 1'!E340:AB340)</f>
        <v>51276</v>
      </c>
      <c r="F340" s="87">
        <f>SUM('Step 1'!F340:AC340)</f>
        <v>51332</v>
      </c>
      <c r="G340" s="87">
        <f>SUM('Step 1'!G340:AD340)</f>
        <v>51382</v>
      </c>
      <c r="H340" s="87">
        <f>SUM('Step 1'!H340:AE340)</f>
        <v>51404</v>
      </c>
      <c r="I340" s="87">
        <f>SUM('Step 1'!I340:AF340)</f>
        <v>51428</v>
      </c>
      <c r="J340" s="87">
        <f>SUM('Step 1'!J340:AG340)</f>
        <v>51479</v>
      </c>
    </row>
    <row r="341" spans="1:10" x14ac:dyDescent="0.25">
      <c r="A341" s="25" t="s">
        <v>417</v>
      </c>
      <c r="B341" s="87">
        <f>SUM('Step 1'!B341:Y341)</f>
        <v>59998</v>
      </c>
      <c r="C341" s="87">
        <f>SUM('Step 1'!C341:Z341)</f>
        <v>60115</v>
      </c>
      <c r="D341" s="87">
        <f>SUM('Step 1'!D341:AA341)</f>
        <v>60235</v>
      </c>
      <c r="E341" s="87">
        <f>SUM('Step 1'!E341:AB341)</f>
        <v>60322</v>
      </c>
      <c r="F341" s="87">
        <f>SUM('Step 1'!F341:AC341)</f>
        <v>60408</v>
      </c>
      <c r="G341" s="87">
        <f>SUM('Step 1'!G341:AD341)</f>
        <v>60506</v>
      </c>
      <c r="H341" s="87">
        <f>SUM('Step 1'!H341:AE341)</f>
        <v>60587</v>
      </c>
      <c r="I341" s="87">
        <f>SUM('Step 1'!I341:AF341)</f>
        <v>60660</v>
      </c>
      <c r="J341" s="87">
        <f>SUM('Step 1'!J341:AG341)</f>
        <v>60737</v>
      </c>
    </row>
    <row r="342" spans="1:10" x14ac:dyDescent="0.25">
      <c r="A342" s="25" t="s">
        <v>418</v>
      </c>
      <c r="B342" s="87">
        <f>SUM('Step 1'!B342:Y342)</f>
        <v>360066</v>
      </c>
      <c r="C342" s="87">
        <f>SUM('Step 1'!C342:Z342)</f>
        <v>360800</v>
      </c>
      <c r="D342" s="87">
        <f>SUM('Step 1'!D342:AA342)</f>
        <v>361505</v>
      </c>
      <c r="E342" s="87">
        <f>SUM('Step 1'!E342:AB342)</f>
        <v>362131</v>
      </c>
      <c r="F342" s="87">
        <f>SUM('Step 1'!F342:AC342)</f>
        <v>362818</v>
      </c>
      <c r="G342" s="87">
        <f>SUM('Step 1'!G342:AD342)</f>
        <v>363494</v>
      </c>
      <c r="H342" s="87">
        <f>SUM('Step 1'!H342:AE342)</f>
        <v>364136</v>
      </c>
      <c r="I342" s="87">
        <f>SUM('Step 1'!I342:AF342)</f>
        <v>364711</v>
      </c>
      <c r="J342" s="87">
        <f>SUM('Step 1'!J342:AG342)</f>
        <v>365407</v>
      </c>
    </row>
    <row r="343" spans="1:10" x14ac:dyDescent="0.25">
      <c r="A343" s="25" t="s">
        <v>419</v>
      </c>
      <c r="B343" s="87">
        <f>SUM('Step 1'!B343:Y343)</f>
        <v>19211</v>
      </c>
      <c r="C343" s="87">
        <f>SUM('Step 1'!C343:Z343)</f>
        <v>19268</v>
      </c>
      <c r="D343" s="87">
        <f>SUM('Step 1'!D343:AA343)</f>
        <v>19313</v>
      </c>
      <c r="E343" s="87">
        <f>SUM('Step 1'!E343:AB343)</f>
        <v>19345</v>
      </c>
      <c r="F343" s="87">
        <f>SUM('Step 1'!F343:AC343)</f>
        <v>19380</v>
      </c>
      <c r="G343" s="87">
        <f>SUM('Step 1'!G343:AD343)</f>
        <v>19425</v>
      </c>
      <c r="H343" s="87">
        <f>SUM('Step 1'!H343:AE343)</f>
        <v>19450</v>
      </c>
      <c r="I343" s="87">
        <f>SUM('Step 1'!I343:AF343)</f>
        <v>19450</v>
      </c>
      <c r="J343" s="87">
        <f>SUM('Step 1'!J343:AG343)</f>
        <v>19447</v>
      </c>
    </row>
    <row r="344" spans="1:10" x14ac:dyDescent="0.25">
      <c r="A344" s="25" t="s">
        <v>420</v>
      </c>
      <c r="B344" s="87">
        <f>SUM('Step 1'!B344:Y344)</f>
        <v>38187</v>
      </c>
      <c r="C344" s="87">
        <f>SUM('Step 1'!C344:Z344)</f>
        <v>38292</v>
      </c>
      <c r="D344" s="87">
        <f>SUM('Step 1'!D344:AA344)</f>
        <v>38359</v>
      </c>
      <c r="E344" s="87">
        <f>SUM('Step 1'!E344:AB344)</f>
        <v>38391</v>
      </c>
      <c r="F344" s="87">
        <f>SUM('Step 1'!F344:AC344)</f>
        <v>38457</v>
      </c>
      <c r="G344" s="87">
        <f>SUM('Step 1'!G344:AD344)</f>
        <v>38568</v>
      </c>
      <c r="H344" s="87">
        <f>SUM('Step 1'!H344:AE344)</f>
        <v>38604</v>
      </c>
      <c r="I344" s="87">
        <f>SUM('Step 1'!I344:AF344)</f>
        <v>38634</v>
      </c>
      <c r="J344" s="87">
        <f>SUM('Step 1'!J344:AG344)</f>
        <v>38631</v>
      </c>
    </row>
    <row r="345" spans="1:10" x14ac:dyDescent="0.25">
      <c r="A345" s="25" t="s">
        <v>421</v>
      </c>
      <c r="B345" s="87">
        <f>SUM('Step 1'!B345:Y345)</f>
        <v>257590</v>
      </c>
      <c r="C345" s="87">
        <f>SUM('Step 1'!C345:Z345)</f>
        <v>258039</v>
      </c>
      <c r="D345" s="87">
        <f>SUM('Step 1'!D345:AA345)</f>
        <v>258422</v>
      </c>
      <c r="E345" s="87">
        <f>SUM('Step 1'!E345:AB345)</f>
        <v>258718</v>
      </c>
      <c r="F345" s="87">
        <f>SUM('Step 1'!F345:AC345)</f>
        <v>258992</v>
      </c>
      <c r="G345" s="87">
        <f>SUM('Step 1'!G345:AD345)</f>
        <v>259252</v>
      </c>
      <c r="H345" s="87">
        <f>SUM('Step 1'!H345:AE345)</f>
        <v>259450</v>
      </c>
      <c r="I345" s="87">
        <f>SUM('Step 1'!I345:AF345)</f>
        <v>259586</v>
      </c>
      <c r="J345" s="87">
        <f>SUM('Step 1'!J345:AG345)</f>
        <v>259816</v>
      </c>
    </row>
    <row r="346" spans="1:10" x14ac:dyDescent="0.25">
      <c r="A346" s="25" t="s">
        <v>422</v>
      </c>
      <c r="B346" s="87">
        <f>SUM('Step 1'!B346:Y346)</f>
        <v>520898</v>
      </c>
      <c r="C346" s="87">
        <f>SUM('Step 1'!C346:Z346)</f>
        <v>521952</v>
      </c>
      <c r="D346" s="87">
        <f>SUM('Step 1'!D346:AA346)</f>
        <v>523034</v>
      </c>
      <c r="E346" s="87">
        <f>SUM('Step 1'!E346:AB346)</f>
        <v>523958</v>
      </c>
      <c r="F346" s="87">
        <f>SUM('Step 1'!F346:AC346)</f>
        <v>524889</v>
      </c>
      <c r="G346" s="87">
        <f>SUM('Step 1'!G346:AD346)</f>
        <v>525931</v>
      </c>
      <c r="H346" s="87">
        <f>SUM('Step 1'!H346:AE346)</f>
        <v>526776</v>
      </c>
      <c r="I346" s="87">
        <f>SUM('Step 1'!I346:AF346)</f>
        <v>527538</v>
      </c>
      <c r="J346" s="87">
        <f>SUM('Step 1'!J346:AG346)</f>
        <v>528493</v>
      </c>
    </row>
    <row r="347" spans="1:10" x14ac:dyDescent="0.25">
      <c r="A347" s="25" t="s">
        <v>423</v>
      </c>
      <c r="B347" s="87">
        <f>SUM('Step 1'!B347:Y347)</f>
        <v>309885</v>
      </c>
      <c r="C347" s="87">
        <f>SUM('Step 1'!C347:Z347)</f>
        <v>310545</v>
      </c>
      <c r="D347" s="87">
        <f>SUM('Step 1'!D347:AA347)</f>
        <v>311172</v>
      </c>
      <c r="E347" s="87">
        <f>SUM('Step 1'!E347:AB347)</f>
        <v>311731</v>
      </c>
      <c r="F347" s="87">
        <f>SUM('Step 1'!F347:AC347)</f>
        <v>312262</v>
      </c>
      <c r="G347" s="87">
        <f>SUM('Step 1'!G347:AD347)</f>
        <v>312877</v>
      </c>
      <c r="H347" s="87">
        <f>SUM('Step 1'!H347:AE347)</f>
        <v>313382</v>
      </c>
      <c r="I347" s="87">
        <f>SUM('Step 1'!I347:AF347)</f>
        <v>313777</v>
      </c>
      <c r="J347" s="87">
        <f>SUM('Step 1'!J347:AG347)</f>
        <v>314298</v>
      </c>
    </row>
    <row r="348" spans="1:10" x14ac:dyDescent="0.25">
      <c r="A348" s="25" t="s">
        <v>424</v>
      </c>
      <c r="B348" s="87">
        <f>SUM('Step 1'!B348:Y348)</f>
        <v>25817</v>
      </c>
      <c r="C348" s="87">
        <f>SUM('Step 1'!C348:Z348)</f>
        <v>25865</v>
      </c>
      <c r="D348" s="87">
        <f>SUM('Step 1'!D348:AA348)</f>
        <v>25907</v>
      </c>
      <c r="E348" s="87">
        <f>SUM('Step 1'!E348:AB348)</f>
        <v>25938</v>
      </c>
      <c r="F348" s="87">
        <f>SUM('Step 1'!F348:AC348)</f>
        <v>25980</v>
      </c>
      <c r="G348" s="87">
        <f>SUM('Step 1'!G348:AD348)</f>
        <v>26025</v>
      </c>
      <c r="H348" s="87">
        <f>SUM('Step 1'!H348:AE348)</f>
        <v>26068</v>
      </c>
      <c r="I348" s="87">
        <f>SUM('Step 1'!I348:AF348)</f>
        <v>26113</v>
      </c>
      <c r="J348" s="87">
        <f>SUM('Step 1'!J348:AG348)</f>
        <v>26161</v>
      </c>
    </row>
    <row r="349" spans="1:10" x14ac:dyDescent="0.25">
      <c r="A349" s="25" t="s">
        <v>425</v>
      </c>
      <c r="B349" s="87">
        <f>SUM('Step 1'!B349:Y349)</f>
        <v>113665</v>
      </c>
      <c r="C349" s="87">
        <f>SUM('Step 1'!C349:Z349)</f>
        <v>113966</v>
      </c>
      <c r="D349" s="87">
        <f>SUM('Step 1'!D349:AA349)</f>
        <v>114226</v>
      </c>
      <c r="E349" s="87">
        <f>SUM('Step 1'!E349:AB349)</f>
        <v>114466</v>
      </c>
      <c r="F349" s="87">
        <f>SUM('Step 1'!F349:AC349)</f>
        <v>114682</v>
      </c>
      <c r="G349" s="87">
        <f>SUM('Step 1'!G349:AD349)</f>
        <v>114925</v>
      </c>
      <c r="H349" s="87">
        <f>SUM('Step 1'!H349:AE349)</f>
        <v>115131</v>
      </c>
      <c r="I349" s="87">
        <f>SUM('Step 1'!I349:AF349)</f>
        <v>115301</v>
      </c>
      <c r="J349" s="87">
        <f>SUM('Step 1'!J349:AG349)</f>
        <v>115518</v>
      </c>
    </row>
    <row r="350" spans="1:10" x14ac:dyDescent="0.25">
      <c r="A350" s="25" t="s">
        <v>426</v>
      </c>
      <c r="B350" s="87">
        <f>SUM('Step 1'!B350:Y350)</f>
        <v>133700</v>
      </c>
      <c r="C350" s="87">
        <f>SUM('Step 1'!C350:Z350)</f>
        <v>134020</v>
      </c>
      <c r="D350" s="87">
        <f>SUM('Step 1'!D350:AA350)</f>
        <v>134314</v>
      </c>
      <c r="E350" s="87">
        <f>SUM('Step 1'!E350:AB350)</f>
        <v>134589</v>
      </c>
      <c r="F350" s="87">
        <f>SUM('Step 1'!F350:AC350)</f>
        <v>134834</v>
      </c>
      <c r="G350" s="87">
        <f>SUM('Step 1'!G350:AD350)</f>
        <v>135106</v>
      </c>
      <c r="H350" s="87">
        <f>SUM('Step 1'!H350:AE350)</f>
        <v>135337</v>
      </c>
      <c r="I350" s="87">
        <f>SUM('Step 1'!I350:AF350)</f>
        <v>135542</v>
      </c>
      <c r="J350" s="87">
        <f>SUM('Step 1'!J350:AG350)</f>
        <v>135801</v>
      </c>
    </row>
    <row r="351" spans="1:10" x14ac:dyDescent="0.25">
      <c r="A351" s="25" t="s">
        <v>427</v>
      </c>
      <c r="B351" s="87">
        <f>SUM('Step 1'!B351:Y351)</f>
        <v>205088</v>
      </c>
      <c r="C351" s="87">
        <f>SUM('Step 1'!C351:Z351)</f>
        <v>205391</v>
      </c>
      <c r="D351" s="87">
        <f>SUM('Step 1'!D351:AA351)</f>
        <v>205662</v>
      </c>
      <c r="E351" s="87">
        <f>SUM('Step 1'!E351:AB351)</f>
        <v>205922</v>
      </c>
      <c r="F351" s="87">
        <f>SUM('Step 1'!F351:AC351)</f>
        <v>206208</v>
      </c>
      <c r="G351" s="87">
        <f>SUM('Step 1'!G351:AD351)</f>
        <v>206516</v>
      </c>
      <c r="H351" s="87">
        <f>SUM('Step 1'!H351:AE351)</f>
        <v>206803</v>
      </c>
      <c r="I351" s="87">
        <f>SUM('Step 1'!I351:AF351)</f>
        <v>207019</v>
      </c>
      <c r="J351" s="87">
        <f>SUM('Step 1'!J351:AG351)</f>
        <v>207318</v>
      </c>
    </row>
    <row r="352" spans="1:10" x14ac:dyDescent="0.25">
      <c r="A352" s="25" t="s">
        <v>428</v>
      </c>
      <c r="B352" s="87">
        <f>SUM('Step 1'!B352:Y352)</f>
        <v>199575</v>
      </c>
      <c r="C352" s="87">
        <f>SUM('Step 1'!C352:Z352)</f>
        <v>200085</v>
      </c>
      <c r="D352" s="87">
        <f>SUM('Step 1'!D352:AA352)</f>
        <v>200544</v>
      </c>
      <c r="E352" s="87">
        <f>SUM('Step 1'!E352:AB352)</f>
        <v>200980</v>
      </c>
      <c r="F352" s="87">
        <f>SUM('Step 1'!F352:AC352)</f>
        <v>201377</v>
      </c>
      <c r="G352" s="87">
        <f>SUM('Step 1'!G352:AD352)</f>
        <v>201832</v>
      </c>
      <c r="H352" s="87">
        <f>SUM('Step 1'!H352:AE352)</f>
        <v>202250</v>
      </c>
      <c r="I352" s="87">
        <f>SUM('Step 1'!I352:AF352)</f>
        <v>202640</v>
      </c>
      <c r="J352" s="87">
        <f>SUM('Step 1'!J352:AG352)</f>
        <v>203103</v>
      </c>
    </row>
    <row r="353" spans="1:10" x14ac:dyDescent="0.25">
      <c r="A353" s="25" t="s">
        <v>429</v>
      </c>
      <c r="B353" s="87">
        <f>SUM('Step 1'!B353:Y353)</f>
        <v>761632</v>
      </c>
      <c r="C353" s="87">
        <f>SUM('Step 1'!C353:Z353)</f>
        <v>763450</v>
      </c>
      <c r="D353" s="87">
        <f>SUM('Step 1'!D353:AA353)</f>
        <v>765064</v>
      </c>
      <c r="E353" s="87">
        <f>SUM('Step 1'!E353:AB353)</f>
        <v>766570</v>
      </c>
      <c r="F353" s="87">
        <f>SUM('Step 1'!F353:AC353)</f>
        <v>767928</v>
      </c>
      <c r="G353" s="87">
        <f>SUM('Step 1'!G353:AD353)</f>
        <v>769407</v>
      </c>
      <c r="H353" s="87">
        <f>SUM('Step 1'!H353:AE353)</f>
        <v>770753</v>
      </c>
      <c r="I353" s="87">
        <f>SUM('Step 1'!I353:AF353)</f>
        <v>772025</v>
      </c>
      <c r="J353" s="87">
        <f>SUM('Step 1'!J353:AG353)</f>
        <v>773564</v>
      </c>
    </row>
    <row r="354" spans="1:10" x14ac:dyDescent="0.25">
      <c r="A354" s="25" t="s">
        <v>430</v>
      </c>
      <c r="B354" s="87">
        <f>SUM('Step 1'!B354:Y354)</f>
        <v>25256</v>
      </c>
      <c r="C354" s="87">
        <f>SUM('Step 1'!C354:Z354)</f>
        <v>25305</v>
      </c>
      <c r="D354" s="87">
        <f>SUM('Step 1'!D354:AA354)</f>
        <v>25363</v>
      </c>
      <c r="E354" s="87">
        <f>SUM('Step 1'!E354:AB354)</f>
        <v>25408</v>
      </c>
      <c r="F354" s="87">
        <f>SUM('Step 1'!F354:AC354)</f>
        <v>25455</v>
      </c>
      <c r="G354" s="87">
        <f>SUM('Step 1'!G354:AD354)</f>
        <v>25504</v>
      </c>
      <c r="H354" s="87">
        <f>SUM('Step 1'!H354:AE354)</f>
        <v>25552</v>
      </c>
      <c r="I354" s="87">
        <f>SUM('Step 1'!I354:AF354)</f>
        <v>25600</v>
      </c>
      <c r="J354" s="87">
        <f>SUM('Step 1'!J354:AG354)</f>
        <v>25653</v>
      </c>
    </row>
    <row r="355" spans="1:10" x14ac:dyDescent="0.25">
      <c r="A355" s="25" t="s">
        <v>431</v>
      </c>
      <c r="B355" s="87">
        <f>SUM('Step 1'!B355:Y355)</f>
        <v>225375</v>
      </c>
      <c r="C355" s="87">
        <f>SUM('Step 1'!C355:Z355)</f>
        <v>225877</v>
      </c>
      <c r="D355" s="87">
        <f>SUM('Step 1'!D355:AA355)</f>
        <v>226371</v>
      </c>
      <c r="E355" s="87">
        <f>SUM('Step 1'!E355:AB355)</f>
        <v>226792</v>
      </c>
      <c r="F355" s="87">
        <f>SUM('Step 1'!F355:AC355)</f>
        <v>227195</v>
      </c>
      <c r="G355" s="87">
        <f>SUM('Step 1'!G355:AD355)</f>
        <v>227559</v>
      </c>
      <c r="H355" s="87">
        <f>SUM('Step 1'!H355:AE355)</f>
        <v>227885</v>
      </c>
      <c r="I355" s="87">
        <f>SUM('Step 1'!I355:AF355)</f>
        <v>228190</v>
      </c>
      <c r="J355" s="87">
        <f>SUM('Step 1'!J355:AG355)</f>
        <v>228617</v>
      </c>
    </row>
    <row r="356" spans="1:10" x14ac:dyDescent="0.25">
      <c r="A356" s="25" t="s">
        <v>432</v>
      </c>
      <c r="B356" s="87">
        <f>SUM('Step 1'!B356:Y356)</f>
        <v>188636</v>
      </c>
      <c r="C356" s="87">
        <f>SUM('Step 1'!C356:Z356)</f>
        <v>189070</v>
      </c>
      <c r="D356" s="87">
        <f>SUM('Step 1'!D356:AA356)</f>
        <v>189502</v>
      </c>
      <c r="E356" s="87">
        <f>SUM('Step 1'!E356:AB356)</f>
        <v>189875</v>
      </c>
      <c r="F356" s="87">
        <f>SUM('Step 1'!F356:AC356)</f>
        <v>190249</v>
      </c>
      <c r="G356" s="87">
        <f>SUM('Step 1'!G356:AD356)</f>
        <v>190613</v>
      </c>
      <c r="H356" s="87">
        <f>SUM('Step 1'!H356:AE356)</f>
        <v>190951</v>
      </c>
      <c r="I356" s="87">
        <f>SUM('Step 1'!I356:AF356)</f>
        <v>191266</v>
      </c>
      <c r="J356" s="87">
        <f>SUM('Step 1'!J356:AG356)</f>
        <v>191627</v>
      </c>
    </row>
    <row r="357" spans="1:10" x14ac:dyDescent="0.25">
      <c r="A357" s="25" t="s">
        <v>433</v>
      </c>
      <c r="B357" s="87">
        <f>SUM('Step 1'!B357:Y357)</f>
        <v>35742</v>
      </c>
      <c r="C357" s="87">
        <f>SUM('Step 1'!C357:Z357)</f>
        <v>35807</v>
      </c>
      <c r="D357" s="87">
        <f>SUM('Step 1'!D357:AA357)</f>
        <v>35880</v>
      </c>
      <c r="E357" s="87">
        <f>SUM('Step 1'!E357:AB357)</f>
        <v>35944</v>
      </c>
      <c r="F357" s="87">
        <f>SUM('Step 1'!F357:AC357)</f>
        <v>36018</v>
      </c>
      <c r="G357" s="87">
        <f>SUM('Step 1'!G357:AD357)</f>
        <v>36082</v>
      </c>
      <c r="H357" s="87">
        <f>SUM('Step 1'!H357:AE357)</f>
        <v>36144</v>
      </c>
      <c r="I357" s="87">
        <f>SUM('Step 1'!I357:AF357)</f>
        <v>36191</v>
      </c>
      <c r="J357" s="87">
        <f>SUM('Step 1'!J357:AG357)</f>
        <v>36246</v>
      </c>
    </row>
    <row r="358" spans="1:10" x14ac:dyDescent="0.25">
      <c r="A358" s="25" t="s">
        <v>434</v>
      </c>
      <c r="B358" s="87">
        <f>SUM('Step 1'!B358:Y358)</f>
        <v>81463</v>
      </c>
      <c r="C358" s="87">
        <f>SUM('Step 1'!C358:Z358)</f>
        <v>81553</v>
      </c>
      <c r="D358" s="87">
        <f>SUM('Step 1'!D358:AA358)</f>
        <v>81642</v>
      </c>
      <c r="E358" s="87">
        <f>SUM('Step 1'!E358:AB358)</f>
        <v>81746</v>
      </c>
      <c r="F358" s="87">
        <f>SUM('Step 1'!F358:AC358)</f>
        <v>81769</v>
      </c>
      <c r="G358" s="87">
        <f>SUM('Step 1'!G358:AD358)</f>
        <v>81828</v>
      </c>
      <c r="H358" s="87">
        <f>SUM('Step 1'!H358:AE358)</f>
        <v>81867</v>
      </c>
      <c r="I358" s="87">
        <f>SUM('Step 1'!I358:AF358)</f>
        <v>81892</v>
      </c>
      <c r="J358" s="87">
        <f>SUM('Step 1'!J358:AG358)</f>
        <v>81959</v>
      </c>
    </row>
    <row r="359" spans="1:10" x14ac:dyDescent="0.25">
      <c r="A359" s="25" t="s">
        <v>435</v>
      </c>
      <c r="B359" s="87">
        <f>SUM('Step 1'!B359:Y359)</f>
        <v>321350</v>
      </c>
      <c r="C359" s="87">
        <f>SUM('Step 1'!C359:Z359)</f>
        <v>322098</v>
      </c>
      <c r="D359" s="87">
        <f>SUM('Step 1'!D359:AA359)</f>
        <v>322764</v>
      </c>
      <c r="E359" s="87">
        <f>SUM('Step 1'!E359:AB359)</f>
        <v>323427</v>
      </c>
      <c r="F359" s="87">
        <f>SUM('Step 1'!F359:AC359)</f>
        <v>324024</v>
      </c>
      <c r="G359" s="87">
        <f>SUM('Step 1'!G359:AD359)</f>
        <v>324714</v>
      </c>
      <c r="H359" s="87">
        <f>SUM('Step 1'!H359:AE359)</f>
        <v>325350</v>
      </c>
      <c r="I359" s="87">
        <f>SUM('Step 1'!I359:AF359)</f>
        <v>325905</v>
      </c>
      <c r="J359" s="87">
        <f>SUM('Step 1'!J359:AG359)</f>
        <v>326566</v>
      </c>
    </row>
    <row r="360" spans="1:10" x14ac:dyDescent="0.25">
      <c r="A360" s="25" t="s">
        <v>436</v>
      </c>
      <c r="B360" s="87">
        <f>SUM('Step 1'!B360:Y360)</f>
        <v>139766</v>
      </c>
      <c r="C360" s="87">
        <f>SUM('Step 1'!C360:Z360)</f>
        <v>140175</v>
      </c>
      <c r="D360" s="87">
        <f>SUM('Step 1'!D360:AA360)</f>
        <v>140525</v>
      </c>
      <c r="E360" s="87">
        <f>SUM('Step 1'!E360:AB360)</f>
        <v>140870</v>
      </c>
      <c r="F360" s="87">
        <f>SUM('Step 1'!F360:AC360)</f>
        <v>141181</v>
      </c>
      <c r="G360" s="87">
        <f>SUM('Step 1'!G360:AD360)</f>
        <v>141529</v>
      </c>
      <c r="H360" s="87">
        <f>SUM('Step 1'!H360:AE360)</f>
        <v>141832</v>
      </c>
      <c r="I360" s="87">
        <f>SUM('Step 1'!I360:AF360)</f>
        <v>142066</v>
      </c>
      <c r="J360" s="87">
        <f>SUM('Step 1'!J360:AG360)</f>
        <v>142350</v>
      </c>
    </row>
    <row r="361" spans="1:10" x14ac:dyDescent="0.25">
      <c r="A361" s="25" t="s">
        <v>437</v>
      </c>
      <c r="B361" s="87">
        <f>SUM('Step 1'!B361:Y361)</f>
        <v>271341</v>
      </c>
      <c r="C361" s="87">
        <f>SUM('Step 1'!C361:Z361)</f>
        <v>271998</v>
      </c>
      <c r="D361" s="87">
        <f>SUM('Step 1'!D361:AA361)</f>
        <v>272604</v>
      </c>
      <c r="E361" s="87">
        <f>SUM('Step 1'!E361:AB361)</f>
        <v>273195</v>
      </c>
      <c r="F361" s="87">
        <f>SUM('Step 1'!F361:AC361)</f>
        <v>273740</v>
      </c>
      <c r="G361" s="87">
        <f>SUM('Step 1'!G361:AD361)</f>
        <v>274324</v>
      </c>
      <c r="H361" s="87">
        <f>SUM('Step 1'!H361:AE361)</f>
        <v>274844</v>
      </c>
      <c r="I361" s="87">
        <f>SUM('Step 1'!I361:AF361)</f>
        <v>275315</v>
      </c>
      <c r="J361" s="87">
        <f>SUM('Step 1'!J361:AG361)</f>
        <v>275860</v>
      </c>
    </row>
    <row r="362" spans="1:10" x14ac:dyDescent="0.25">
      <c r="A362" s="25" t="s">
        <v>439</v>
      </c>
      <c r="B362" s="87">
        <f>SUM('Step 1'!B362:Y362)</f>
        <v>261891</v>
      </c>
      <c r="C362" s="87">
        <f>SUM('Step 1'!C362:Z362)</f>
        <v>262490</v>
      </c>
      <c r="D362" s="87">
        <f>SUM('Step 1'!D362:AA362)</f>
        <v>263046</v>
      </c>
      <c r="E362" s="87">
        <f>SUM('Step 1'!E362:AB362)</f>
        <v>263583</v>
      </c>
      <c r="F362" s="87">
        <f>SUM('Step 1'!F362:AC362)</f>
        <v>264073</v>
      </c>
      <c r="G362" s="87">
        <f>SUM('Step 1'!G362:AD362)</f>
        <v>264615</v>
      </c>
      <c r="H362" s="87">
        <f>SUM('Step 1'!H362:AE362)</f>
        <v>265117</v>
      </c>
      <c r="I362" s="87">
        <f>SUM('Step 1'!I362:AF362)</f>
        <v>265592</v>
      </c>
      <c r="J362" s="87">
        <f>SUM('Step 1'!J362:AG362)</f>
        <v>266134</v>
      </c>
    </row>
    <row r="363" spans="1:10" x14ac:dyDescent="0.25">
      <c r="A363" s="25" t="s">
        <v>440</v>
      </c>
      <c r="B363" s="87">
        <f>SUM('Step 1'!B363:Y363)</f>
        <v>562585</v>
      </c>
      <c r="C363" s="87">
        <f>SUM('Step 1'!C363:Z363)</f>
        <v>563914</v>
      </c>
      <c r="D363" s="87">
        <f>SUM('Step 1'!D363:AA363)</f>
        <v>565142</v>
      </c>
      <c r="E363" s="87">
        <f>SUM('Step 1'!E363:AB363)</f>
        <v>566317</v>
      </c>
      <c r="F363" s="87">
        <f>SUM('Step 1'!F363:AC363)</f>
        <v>567384</v>
      </c>
      <c r="G363" s="87">
        <f>SUM('Step 1'!G363:AD363)</f>
        <v>568592</v>
      </c>
      <c r="H363" s="87">
        <f>SUM('Step 1'!H363:AE363)</f>
        <v>569714</v>
      </c>
      <c r="I363" s="87">
        <f>SUM('Step 1'!I363:AF363)</f>
        <v>570714</v>
      </c>
      <c r="J363" s="87">
        <f>SUM('Step 1'!J363:AG363)</f>
        <v>571913</v>
      </c>
    </row>
    <row r="364" spans="1:10" x14ac:dyDescent="0.25">
      <c r="A364" s="25" t="s">
        <v>442</v>
      </c>
      <c r="B364" s="87">
        <f>SUM('Step 1'!B364:Y364)</f>
        <v>10678095</v>
      </c>
      <c r="C364" s="87">
        <f>SUM('Step 1'!C364:Z364)</f>
        <v>10698518</v>
      </c>
      <c r="D364" s="87">
        <f>SUM('Step 1'!D364:AA364)</f>
        <v>10716723</v>
      </c>
      <c r="E364" s="87">
        <f>SUM('Step 1'!E364:AB364)</f>
        <v>10731719</v>
      </c>
      <c r="F364" s="87">
        <f>SUM('Step 1'!F364:AC364)</f>
        <v>10745295</v>
      </c>
      <c r="G364" s="87">
        <f>SUM('Step 1'!G364:AD364)</f>
        <v>10759997</v>
      </c>
      <c r="H364" s="87">
        <f>SUM('Step 1'!H364:AE364)</f>
        <v>10771517</v>
      </c>
      <c r="I364" s="87">
        <f>SUM('Step 1'!I364:AF364)</f>
        <v>10779806</v>
      </c>
      <c r="J364" s="87">
        <f>SUM('Step 1'!J364:AG364)</f>
        <v>10792613</v>
      </c>
    </row>
    <row r="365" spans="1:10" x14ac:dyDescent="0.25">
      <c r="A365" s="25" t="s">
        <v>441</v>
      </c>
      <c r="B365" s="87">
        <f>SUM('Step 1'!B365:Y365)</f>
        <v>2246817</v>
      </c>
      <c r="C365" s="87">
        <f>SUM('Step 1'!C365:Z365)</f>
        <v>2250477</v>
      </c>
      <c r="D365" s="87">
        <f>SUM('Step 1'!D365:AA365)</f>
        <v>2253748</v>
      </c>
      <c r="E365" s="87">
        <f>SUM('Step 1'!E365:AB365)</f>
        <v>2256270</v>
      </c>
      <c r="F365" s="87">
        <f>SUM('Step 1'!F365:AC365)</f>
        <v>2258551</v>
      </c>
      <c r="G365" s="87">
        <f>SUM('Step 1'!G365:AD365)</f>
        <v>2260921</v>
      </c>
      <c r="H365" s="87">
        <f>SUM('Step 1'!H365:AE365)</f>
        <v>2262409</v>
      </c>
      <c r="I365" s="87">
        <f>SUM('Step 1'!I365:AF365)</f>
        <v>2263448</v>
      </c>
      <c r="J365" s="87">
        <f>SUM('Step 1'!J365:AG365)</f>
        <v>2265722</v>
      </c>
    </row>
    <row r="366" spans="1:10" x14ac:dyDescent="0.25">
      <c r="A366" s="25" t="s">
        <v>443</v>
      </c>
      <c r="B366" s="87">
        <f>SUM('Step 1'!B366:Y366)</f>
        <v>8606402</v>
      </c>
      <c r="C366" s="87">
        <f>SUM('Step 1'!C366:Z366)</f>
        <v>8619722</v>
      </c>
      <c r="D366" s="87">
        <f>SUM('Step 1'!D366:AA366)</f>
        <v>8631443</v>
      </c>
      <c r="E366" s="87">
        <f>SUM('Step 1'!E366:AB366)</f>
        <v>8640088</v>
      </c>
      <c r="F366" s="87">
        <f>SUM('Step 1'!F366:AC366)</f>
        <v>8647710</v>
      </c>
      <c r="G366" s="87">
        <f>SUM('Step 1'!G366:AD366)</f>
        <v>8655595</v>
      </c>
      <c r="H366" s="87">
        <f>SUM('Step 1'!H366:AE366)</f>
        <v>8661274</v>
      </c>
      <c r="I366" s="87">
        <f>SUM('Step 1'!I366:AF366)</f>
        <v>8665311</v>
      </c>
      <c r="J366" s="87">
        <f>SUM('Step 1'!J366:AG366)</f>
        <v>8673365</v>
      </c>
    </row>
    <row r="367" spans="1:10" x14ac:dyDescent="0.25">
      <c r="A367" s="25" t="s">
        <v>444</v>
      </c>
      <c r="B367" s="87">
        <f>SUM('Step 1'!B367:Y367)</f>
        <v>7618727</v>
      </c>
      <c r="C367" s="87">
        <f>SUM('Step 1'!C367:Z367)</f>
        <v>7631586</v>
      </c>
      <c r="D367" s="87">
        <f>SUM('Step 1'!D367:AA367)</f>
        <v>7642970</v>
      </c>
      <c r="E367" s="87">
        <f>SUM('Step 1'!E367:AB367)</f>
        <v>7651786</v>
      </c>
      <c r="F367" s="87">
        <f>SUM('Step 1'!F367:AC367)</f>
        <v>7659717</v>
      </c>
      <c r="G367" s="87">
        <f>SUM('Step 1'!G367:AD367)</f>
        <v>7667963</v>
      </c>
      <c r="H367" s="87">
        <f>SUM('Step 1'!H367:AE367)</f>
        <v>7673905</v>
      </c>
      <c r="I367" s="87">
        <f>SUM('Step 1'!I367:AF367)</f>
        <v>7678032</v>
      </c>
      <c r="J367" s="87">
        <f>SUM('Step 1'!J367:AG367)</f>
        <v>7685819</v>
      </c>
    </row>
    <row r="368" spans="1:10" x14ac:dyDescent="0.25">
      <c r="A368" s="25" t="s">
        <v>445</v>
      </c>
      <c r="B368" s="87">
        <f>SUM('Step 1'!B368:Y368)</f>
        <v>17074</v>
      </c>
      <c r="C368" s="87">
        <f>SUM('Step 1'!C368:Z368)</f>
        <v>17108</v>
      </c>
      <c r="D368" s="87">
        <f>SUM('Step 1'!D368:AA368)</f>
        <v>17133</v>
      </c>
      <c r="E368" s="87">
        <f>SUM('Step 1'!E368:AB368)</f>
        <v>17150</v>
      </c>
      <c r="F368" s="87">
        <f>SUM('Step 1'!F368:AC368)</f>
        <v>17180</v>
      </c>
      <c r="G368" s="87">
        <f>SUM('Step 1'!G368:AD368)</f>
        <v>17213</v>
      </c>
      <c r="H368" s="87">
        <f>SUM('Step 1'!H368:AE368)</f>
        <v>17245</v>
      </c>
      <c r="I368" s="87">
        <f>SUM('Step 1'!I368:AF368)</f>
        <v>17279</v>
      </c>
      <c r="J368" s="87">
        <f>SUM('Step 1'!J368:AG368)</f>
        <v>17321</v>
      </c>
    </row>
    <row r="369" spans="1:10" x14ac:dyDescent="0.25">
      <c r="A369" s="25" t="s">
        <v>446</v>
      </c>
      <c r="B369" s="87">
        <f>SUM('Step 1'!B369:Y369)</f>
        <v>166307</v>
      </c>
      <c r="C369" s="87">
        <f>SUM('Step 1'!C369:Z369)</f>
        <v>166727</v>
      </c>
      <c r="D369" s="87">
        <f>SUM('Step 1'!D369:AA369)</f>
        <v>167108</v>
      </c>
      <c r="E369" s="87">
        <f>SUM('Step 1'!E369:AB369)</f>
        <v>167464</v>
      </c>
      <c r="F369" s="87">
        <f>SUM('Step 1'!F369:AC369)</f>
        <v>167814</v>
      </c>
      <c r="G369" s="87">
        <f>SUM('Step 1'!G369:AD369)</f>
        <v>168176</v>
      </c>
      <c r="H369" s="87">
        <f>SUM('Step 1'!H369:AE369)</f>
        <v>168518</v>
      </c>
      <c r="I369" s="87">
        <f>SUM('Step 1'!I369:AF369)</f>
        <v>168821</v>
      </c>
      <c r="J369" s="87">
        <f>SUM('Step 1'!J369:AG369)</f>
        <v>169175</v>
      </c>
    </row>
    <row r="370" spans="1:10" x14ac:dyDescent="0.25">
      <c r="A370" s="25" t="s">
        <v>447</v>
      </c>
      <c r="B370" s="87">
        <f>SUM('Step 1'!B370:Y370)</f>
        <v>294024</v>
      </c>
      <c r="C370" s="87">
        <f>SUM('Step 1'!C370:Z370)</f>
        <v>294666</v>
      </c>
      <c r="D370" s="87">
        <f>SUM('Step 1'!D370:AA370)</f>
        <v>295119</v>
      </c>
      <c r="E370" s="87">
        <f>SUM('Step 1'!E370:AB370)</f>
        <v>295506</v>
      </c>
      <c r="F370" s="87">
        <f>SUM('Step 1'!F370:AC370)</f>
        <v>295922</v>
      </c>
      <c r="G370" s="87">
        <f>SUM('Step 1'!G370:AD370)</f>
        <v>296487</v>
      </c>
      <c r="H370" s="87">
        <f>SUM('Step 1'!H370:AE370)</f>
        <v>296816</v>
      </c>
      <c r="I370" s="87">
        <f>SUM('Step 1'!I370:AF370)</f>
        <v>297085</v>
      </c>
      <c r="J370" s="87">
        <f>SUM('Step 1'!J370:AG370)</f>
        <v>297322</v>
      </c>
    </row>
    <row r="371" spans="1:10" x14ac:dyDescent="0.25">
      <c r="A371" s="97" t="s">
        <v>57</v>
      </c>
      <c r="B371" s="87">
        <f>SUM('Step 1'!B371:Y371)</f>
        <v>5919</v>
      </c>
      <c r="C371" s="87">
        <f>SUM('Step 1'!C371:Z371)</f>
        <v>5936</v>
      </c>
      <c r="D371" s="87">
        <f>SUM('Step 1'!D371:AA371)</f>
        <v>5947</v>
      </c>
      <c r="E371" s="87">
        <f>SUM('Step 1'!E371:AB371)</f>
        <v>5955</v>
      </c>
      <c r="F371" s="87">
        <f>SUM('Step 1'!F371:AC371)</f>
        <v>5963</v>
      </c>
      <c r="G371" s="87">
        <f>SUM('Step 1'!G371:AD371)</f>
        <v>5972</v>
      </c>
      <c r="H371" s="87">
        <f>SUM('Step 1'!H371:AE371)</f>
        <v>5976</v>
      </c>
      <c r="I371" s="87">
        <f>SUM('Step 1'!I371:AF371)</f>
        <v>5978</v>
      </c>
      <c r="J371" s="87">
        <f>SUM('Step 1'!J371:AG371)</f>
        <v>5975</v>
      </c>
    </row>
    <row r="372" spans="1:10" x14ac:dyDescent="0.25">
      <c r="A372" s="97" t="s">
        <v>61</v>
      </c>
      <c r="B372" s="87">
        <f>SUM('Step 1'!B372:Y372)</f>
        <v>5090</v>
      </c>
      <c r="C372" s="87">
        <f>SUM('Step 1'!C372:Z372)</f>
        <v>5103</v>
      </c>
      <c r="D372" s="87">
        <f>SUM('Step 1'!D372:AA372)</f>
        <v>5110</v>
      </c>
      <c r="E372" s="87">
        <f>SUM('Step 1'!E372:AB372)</f>
        <v>5114</v>
      </c>
      <c r="F372" s="87">
        <f>SUM('Step 1'!F372:AC372)</f>
        <v>5127</v>
      </c>
      <c r="G372" s="87">
        <f>SUM('Step 1'!G372:AD372)</f>
        <v>5144</v>
      </c>
      <c r="H372" s="87">
        <f>SUM('Step 1'!H372:AE372)</f>
        <v>5152</v>
      </c>
      <c r="I372" s="87">
        <f>SUM('Step 1'!I372:AF372)</f>
        <v>5158</v>
      </c>
      <c r="J372" s="87">
        <f>SUM('Step 1'!J372:AG372)</f>
        <v>5163</v>
      </c>
    </row>
    <row r="373" spans="1:10" x14ac:dyDescent="0.25">
      <c r="A373" s="97" t="s">
        <v>124</v>
      </c>
      <c r="B373" s="87">
        <f>SUM('Step 1'!B373:Y373)</f>
        <v>11683</v>
      </c>
      <c r="C373" s="87">
        <f>SUM('Step 1'!C373:Z373)</f>
        <v>11711</v>
      </c>
      <c r="D373" s="87">
        <f>SUM('Step 1'!D373:AA373)</f>
        <v>11731</v>
      </c>
      <c r="E373" s="87">
        <f>SUM('Step 1'!E373:AB373)</f>
        <v>11745</v>
      </c>
      <c r="F373" s="87">
        <f>SUM('Step 1'!F373:AC373)</f>
        <v>11771</v>
      </c>
      <c r="G373" s="87">
        <f>SUM('Step 1'!G373:AD373)</f>
        <v>11819</v>
      </c>
      <c r="H373" s="87">
        <f>SUM('Step 1'!H373:AE373)</f>
        <v>11844</v>
      </c>
      <c r="I373" s="87">
        <f>SUM('Step 1'!I373:AF373)</f>
        <v>11863</v>
      </c>
      <c r="J373" s="87">
        <f>SUM('Step 1'!J373:AG373)</f>
        <v>11861</v>
      </c>
    </row>
    <row r="374" spans="1:10" x14ac:dyDescent="0.25">
      <c r="A374" s="97" t="s">
        <v>131</v>
      </c>
      <c r="B374" s="87">
        <f>SUM('Step 1'!B374:Y374)</f>
        <v>11412</v>
      </c>
      <c r="C374" s="87">
        <f>SUM('Step 1'!C374:Z374)</f>
        <v>11437</v>
      </c>
      <c r="D374" s="87">
        <f>SUM('Step 1'!D374:AA374)</f>
        <v>11464</v>
      </c>
      <c r="E374" s="87">
        <f>SUM('Step 1'!E374:AB374)</f>
        <v>11481</v>
      </c>
      <c r="F374" s="87">
        <f>SUM('Step 1'!F374:AC374)</f>
        <v>11510</v>
      </c>
      <c r="G374" s="87">
        <f>SUM('Step 1'!G374:AD374)</f>
        <v>11537</v>
      </c>
      <c r="H374" s="87">
        <f>SUM('Step 1'!H374:AE374)</f>
        <v>11562</v>
      </c>
      <c r="I374" s="87">
        <f>SUM('Step 1'!I374:AF374)</f>
        <v>11580</v>
      </c>
      <c r="J374" s="87">
        <f>SUM('Step 1'!J374:AG374)</f>
        <v>11607</v>
      </c>
    </row>
    <row r="375" spans="1:10" x14ac:dyDescent="0.25">
      <c r="A375" s="97" t="s">
        <v>162</v>
      </c>
      <c r="B375" s="87">
        <f>SUM('Step 1'!B375:Y375)</f>
        <v>9988</v>
      </c>
      <c r="C375" s="87">
        <f>SUM('Step 1'!C375:Z375)</f>
        <v>9995</v>
      </c>
      <c r="D375" s="87">
        <f>SUM('Step 1'!D375:AA375)</f>
        <v>10005</v>
      </c>
      <c r="E375" s="87">
        <f>SUM('Step 1'!E375:AB375)</f>
        <v>10014</v>
      </c>
      <c r="F375" s="87">
        <f>SUM('Step 1'!F375:AC375)</f>
        <v>10015</v>
      </c>
      <c r="G375" s="87">
        <f>SUM('Step 1'!G375:AD375)</f>
        <v>10024</v>
      </c>
      <c r="H375" s="87">
        <f>SUM('Step 1'!H375:AE375)</f>
        <v>10025</v>
      </c>
      <c r="I375" s="87">
        <f>SUM('Step 1'!I375:AF375)</f>
        <v>10024</v>
      </c>
      <c r="J375" s="87">
        <f>SUM('Step 1'!J375:AG375)</f>
        <v>10026</v>
      </c>
    </row>
    <row r="376" spans="1:10" x14ac:dyDescent="0.25">
      <c r="A376" s="97" t="s">
        <v>174</v>
      </c>
      <c r="B376" s="87">
        <f>SUM('Step 1'!B376:Y376)</f>
        <v>1145</v>
      </c>
      <c r="C376" s="87">
        <f>SUM('Step 1'!C376:Z376)</f>
        <v>1147</v>
      </c>
      <c r="D376" s="87">
        <f>SUM('Step 1'!D376:AA376)</f>
        <v>1150</v>
      </c>
      <c r="E376" s="87">
        <f>SUM('Step 1'!E376:AB376)</f>
        <v>1152</v>
      </c>
      <c r="F376" s="87">
        <f>SUM('Step 1'!F376:AC376)</f>
        <v>1154</v>
      </c>
      <c r="G376" s="87">
        <f>SUM('Step 1'!G376:AD376)</f>
        <v>1157</v>
      </c>
      <c r="H376" s="87">
        <f>SUM('Step 1'!H376:AE376)</f>
        <v>1158</v>
      </c>
      <c r="I376" s="87">
        <f>SUM('Step 1'!I376:AF376)</f>
        <v>1159</v>
      </c>
      <c r="J376" s="87">
        <f>SUM('Step 1'!J376:AG376)</f>
        <v>1159</v>
      </c>
    </row>
    <row r="377" spans="1:10" x14ac:dyDescent="0.25">
      <c r="A377" s="97" t="s">
        <v>190</v>
      </c>
      <c r="B377" s="87">
        <f>SUM('Step 1'!B377:Y377)</f>
        <v>9806</v>
      </c>
      <c r="C377" s="87">
        <f>SUM('Step 1'!C377:Z377)</f>
        <v>9811</v>
      </c>
      <c r="D377" s="87">
        <f>SUM('Step 1'!D377:AA377)</f>
        <v>9817</v>
      </c>
      <c r="E377" s="87">
        <f>SUM('Step 1'!E377:AB377)</f>
        <v>9823</v>
      </c>
      <c r="F377" s="87">
        <f>SUM('Step 1'!F377:AC377)</f>
        <v>9820</v>
      </c>
      <c r="G377" s="87">
        <f>SUM('Step 1'!G377:AD377)</f>
        <v>9824</v>
      </c>
      <c r="H377" s="87">
        <f>SUM('Step 1'!H377:AE377)</f>
        <v>9826</v>
      </c>
      <c r="I377" s="87">
        <f>SUM('Step 1'!I377:AF377)</f>
        <v>9830</v>
      </c>
      <c r="J377" s="87">
        <f>SUM('Step 1'!J377:AG377)</f>
        <v>9842</v>
      </c>
    </row>
    <row r="378" spans="1:10" x14ac:dyDescent="0.25">
      <c r="A378" s="97" t="s">
        <v>200</v>
      </c>
      <c r="B378" s="87">
        <f>SUM('Step 1'!B378:Y378)</f>
        <v>5291</v>
      </c>
      <c r="C378" s="87">
        <f>SUM('Step 1'!C378:Z378)</f>
        <v>5296</v>
      </c>
      <c r="D378" s="87">
        <f>SUM('Step 1'!D378:AA378)</f>
        <v>5303</v>
      </c>
      <c r="E378" s="87">
        <f>SUM('Step 1'!E378:AB378)</f>
        <v>5305</v>
      </c>
      <c r="F378" s="87">
        <f>SUM('Step 1'!F378:AC378)</f>
        <v>5315</v>
      </c>
      <c r="G378" s="87">
        <f>SUM('Step 1'!G378:AD378)</f>
        <v>5329</v>
      </c>
      <c r="H378" s="87">
        <f>SUM('Step 1'!H378:AE378)</f>
        <v>5339</v>
      </c>
      <c r="I378" s="87">
        <f>SUM('Step 1'!I378:AF378)</f>
        <v>5347</v>
      </c>
      <c r="J378" s="87">
        <f>SUM('Step 1'!J378:AG378)</f>
        <v>5351</v>
      </c>
    </row>
    <row r="379" spans="1:10" x14ac:dyDescent="0.25">
      <c r="A379" s="97" t="s">
        <v>201</v>
      </c>
      <c r="B379" s="87">
        <f>SUM('Step 1'!B379:Y379)</f>
        <v>9041</v>
      </c>
      <c r="C379" s="87">
        <f>SUM('Step 1'!C379:Z379)</f>
        <v>9055</v>
      </c>
      <c r="D379" s="87">
        <f>SUM('Step 1'!D379:AA379)</f>
        <v>9068</v>
      </c>
      <c r="E379" s="87">
        <f>SUM('Step 1'!E379:AB379)</f>
        <v>9077</v>
      </c>
      <c r="F379" s="87">
        <f>SUM('Step 1'!F379:AC379)</f>
        <v>9095</v>
      </c>
      <c r="G379" s="87">
        <f>SUM('Step 1'!G379:AD379)</f>
        <v>9114</v>
      </c>
      <c r="H379" s="87">
        <f>SUM('Step 1'!H379:AE379)</f>
        <v>9122</v>
      </c>
      <c r="I379" s="87">
        <f>SUM('Step 1'!I379:AF379)</f>
        <v>9131</v>
      </c>
      <c r="J379" s="87">
        <f>SUM('Step 1'!J379:AG379)</f>
        <v>9138</v>
      </c>
    </row>
    <row r="380" spans="1:10" x14ac:dyDescent="0.25">
      <c r="A380" s="97" t="s">
        <v>230</v>
      </c>
      <c r="B380" s="87">
        <f>SUM('Step 1'!B380:Y380)</f>
        <v>11769</v>
      </c>
      <c r="C380" s="87">
        <f>SUM('Step 1'!C380:Z380)</f>
        <v>11792</v>
      </c>
      <c r="D380" s="87">
        <f>SUM('Step 1'!D380:AA380)</f>
        <v>11815</v>
      </c>
      <c r="E380" s="87">
        <f>SUM('Step 1'!E380:AB380)</f>
        <v>11830</v>
      </c>
      <c r="F380" s="87">
        <f>SUM('Step 1'!F380:AC380)</f>
        <v>11852</v>
      </c>
      <c r="G380" s="87">
        <f>SUM('Step 1'!G380:AD380)</f>
        <v>11872</v>
      </c>
      <c r="H380" s="87">
        <f>SUM('Step 1'!H380:AE380)</f>
        <v>11884</v>
      </c>
      <c r="I380" s="87">
        <f>SUM('Step 1'!I380:AF380)</f>
        <v>11899</v>
      </c>
      <c r="J380" s="87">
        <f>SUM('Step 1'!J380:AG380)</f>
        <v>11911</v>
      </c>
    </row>
    <row r="381" spans="1:10" x14ac:dyDescent="0.25">
      <c r="A381" s="97" t="s">
        <v>260</v>
      </c>
      <c r="B381" s="87">
        <f>SUM('Step 1'!B381:Y381)</f>
        <v>8502</v>
      </c>
      <c r="C381" s="87">
        <f>SUM('Step 1'!C381:Z381)</f>
        <v>8506</v>
      </c>
      <c r="D381" s="87">
        <f>SUM('Step 1'!D381:AA381)</f>
        <v>8515</v>
      </c>
      <c r="E381" s="87">
        <f>SUM('Step 1'!E381:AB381)</f>
        <v>8523</v>
      </c>
      <c r="F381" s="87">
        <f>SUM('Step 1'!F381:AC381)</f>
        <v>8523</v>
      </c>
      <c r="G381" s="87">
        <f>SUM('Step 1'!G381:AD381)</f>
        <v>8527</v>
      </c>
      <c r="H381" s="87">
        <f>SUM('Step 1'!H381:AE381)</f>
        <v>8527</v>
      </c>
      <c r="I381" s="87">
        <f>SUM('Step 1'!I381:AF381)</f>
        <v>8527</v>
      </c>
      <c r="J381" s="87">
        <f>SUM('Step 1'!J381:AG381)</f>
        <v>8533</v>
      </c>
    </row>
    <row r="382" spans="1:10" x14ac:dyDescent="0.25">
      <c r="A382" s="97" t="s">
        <v>268</v>
      </c>
      <c r="B382" s="87">
        <f>SUM('Step 1'!B382:Y382)</f>
        <v>1880</v>
      </c>
      <c r="C382" s="87">
        <f>SUM('Step 1'!C382:Z382)</f>
        <v>1877</v>
      </c>
      <c r="D382" s="87">
        <f>SUM('Step 1'!D382:AA382)</f>
        <v>1874</v>
      </c>
      <c r="E382" s="87">
        <f>SUM('Step 1'!E382:AB382)</f>
        <v>1871</v>
      </c>
      <c r="F382" s="87">
        <f>SUM('Step 1'!F382:AC382)</f>
        <v>1871</v>
      </c>
      <c r="G382" s="87">
        <f>SUM('Step 1'!G382:AD382)</f>
        <v>1873</v>
      </c>
      <c r="H382" s="87">
        <f>SUM('Step 1'!H382:AE382)</f>
        <v>1875</v>
      </c>
      <c r="I382" s="87">
        <f>SUM('Step 1'!I382:AF382)</f>
        <v>1877</v>
      </c>
      <c r="J382" s="87">
        <f>SUM('Step 1'!J382:AG382)</f>
        <v>1878</v>
      </c>
    </row>
    <row r="383" spans="1:10" x14ac:dyDescent="0.25">
      <c r="A383" s="97" t="s">
        <v>271</v>
      </c>
      <c r="B383" s="87">
        <f>SUM('Step 1'!B383:Y383)</f>
        <v>10822</v>
      </c>
      <c r="C383" s="87">
        <f>SUM('Step 1'!C383:Z383)</f>
        <v>10860</v>
      </c>
      <c r="D383" s="87">
        <f>SUM('Step 1'!D383:AA383)</f>
        <v>10888</v>
      </c>
      <c r="E383" s="87">
        <f>SUM('Step 1'!E383:AB383)</f>
        <v>10911</v>
      </c>
      <c r="F383" s="87">
        <f>SUM('Step 1'!F383:AC383)</f>
        <v>10935</v>
      </c>
      <c r="G383" s="87">
        <f>SUM('Step 1'!G383:AD383)</f>
        <v>10960</v>
      </c>
      <c r="H383" s="87">
        <f>SUM('Step 1'!H383:AE383)</f>
        <v>10972</v>
      </c>
      <c r="I383" s="87">
        <f>SUM('Step 1'!I383:AF383)</f>
        <v>10977</v>
      </c>
      <c r="J383" s="87">
        <f>SUM('Step 1'!J383:AG383)</f>
        <v>10978</v>
      </c>
    </row>
    <row r="384" spans="1:10" x14ac:dyDescent="0.25">
      <c r="A384" s="97" t="s">
        <v>272</v>
      </c>
      <c r="B384" s="87">
        <f>SUM('Step 1'!B384:Y384)</f>
        <v>12634</v>
      </c>
      <c r="C384" s="87">
        <f>SUM('Step 1'!C384:Z384)</f>
        <v>12662</v>
      </c>
      <c r="D384" s="87">
        <f>SUM('Step 1'!D384:AA384)</f>
        <v>12685</v>
      </c>
      <c r="E384" s="87">
        <f>SUM('Step 1'!E384:AB384)</f>
        <v>12707</v>
      </c>
      <c r="F384" s="87">
        <f>SUM('Step 1'!F384:AC384)</f>
        <v>12729</v>
      </c>
      <c r="G384" s="87">
        <f>SUM('Step 1'!G384:AD384)</f>
        <v>12754</v>
      </c>
      <c r="H384" s="87">
        <f>SUM('Step 1'!H384:AE384)</f>
        <v>12776</v>
      </c>
      <c r="I384" s="87">
        <f>SUM('Step 1'!I384:AF384)</f>
        <v>12796</v>
      </c>
      <c r="J384" s="87">
        <f>SUM('Step 1'!J384:AG384)</f>
        <v>12831</v>
      </c>
    </row>
    <row r="385" spans="1:10" x14ac:dyDescent="0.25">
      <c r="A385" s="97" t="s">
        <v>273</v>
      </c>
      <c r="B385" s="87">
        <f>SUM('Step 1'!B385:Y385)</f>
        <v>2095</v>
      </c>
      <c r="C385" s="87">
        <f>SUM('Step 1'!C385:Z385)</f>
        <v>2101</v>
      </c>
      <c r="D385" s="87">
        <f>SUM('Step 1'!D385:AA385)</f>
        <v>2104</v>
      </c>
      <c r="E385" s="87">
        <f>SUM('Step 1'!E385:AB385)</f>
        <v>2107</v>
      </c>
      <c r="F385" s="87">
        <f>SUM('Step 1'!F385:AC385)</f>
        <v>2111</v>
      </c>
      <c r="G385" s="87">
        <f>SUM('Step 1'!G385:AD385)</f>
        <v>2115</v>
      </c>
      <c r="H385" s="87">
        <f>SUM('Step 1'!H385:AE385)</f>
        <v>2117</v>
      </c>
      <c r="I385" s="87">
        <f>SUM('Step 1'!I385:AF385)</f>
        <v>2119</v>
      </c>
      <c r="J385" s="87">
        <f>SUM('Step 1'!J385:AG385)</f>
        <v>2120</v>
      </c>
    </row>
    <row r="386" spans="1:10" x14ac:dyDescent="0.25">
      <c r="A386" s="97" t="s">
        <v>279</v>
      </c>
      <c r="B386" s="87">
        <f>SUM('Step 1'!B386:Y386)</f>
        <v>3423</v>
      </c>
      <c r="C386" s="87">
        <f>SUM('Step 1'!C386:Z386)</f>
        <v>3425</v>
      </c>
      <c r="D386" s="87">
        <f>SUM('Step 1'!D386:AA386)</f>
        <v>3427</v>
      </c>
      <c r="E386" s="87">
        <f>SUM('Step 1'!E386:AB386)</f>
        <v>3428</v>
      </c>
      <c r="F386" s="87">
        <f>SUM('Step 1'!F386:AC386)</f>
        <v>3425</v>
      </c>
      <c r="G386" s="87">
        <f>SUM('Step 1'!G386:AD386)</f>
        <v>3417</v>
      </c>
      <c r="H386" s="87">
        <f>SUM('Step 1'!H386:AE386)</f>
        <v>3413</v>
      </c>
      <c r="I386" s="87">
        <f>SUM('Step 1'!I386:AF386)</f>
        <v>3408</v>
      </c>
      <c r="J386" s="87">
        <f>SUM('Step 1'!J386:AG386)</f>
        <v>3405</v>
      </c>
    </row>
    <row r="387" spans="1:10" x14ac:dyDescent="0.25">
      <c r="A387" s="97" t="s">
        <v>282</v>
      </c>
      <c r="B387" s="87">
        <f>SUM('Step 1'!B387:Y387)</f>
        <v>13249</v>
      </c>
      <c r="C387" s="87">
        <f>SUM('Step 1'!C387:Z387)</f>
        <v>13267</v>
      </c>
      <c r="D387" s="87">
        <f>SUM('Step 1'!D387:AA387)</f>
        <v>13292</v>
      </c>
      <c r="E387" s="87">
        <f>SUM('Step 1'!E387:AB387)</f>
        <v>13321</v>
      </c>
      <c r="F387" s="87">
        <f>SUM('Step 1'!F387:AC387)</f>
        <v>13347</v>
      </c>
      <c r="G387" s="87">
        <f>SUM('Step 1'!G387:AD387)</f>
        <v>13370</v>
      </c>
      <c r="H387" s="87">
        <f>SUM('Step 1'!H387:AE387)</f>
        <v>13377</v>
      </c>
      <c r="I387" s="87">
        <f>SUM('Step 1'!I387:AF387)</f>
        <v>13381</v>
      </c>
      <c r="J387" s="87">
        <f>SUM('Step 1'!J387:AG387)</f>
        <v>13391</v>
      </c>
    </row>
    <row r="388" spans="1:10" x14ac:dyDescent="0.25">
      <c r="A388" s="97" t="s">
        <v>284</v>
      </c>
      <c r="B388" s="87">
        <f>SUM('Step 1'!B388:Y388)</f>
        <v>14679</v>
      </c>
      <c r="C388" s="87">
        <f>SUM('Step 1'!C388:Z388)</f>
        <v>14717</v>
      </c>
      <c r="D388" s="87">
        <f>SUM('Step 1'!D388:AA388)</f>
        <v>14747</v>
      </c>
      <c r="E388" s="87">
        <f>SUM('Step 1'!E388:AB388)</f>
        <v>14771</v>
      </c>
      <c r="F388" s="87">
        <f>SUM('Step 1'!F388:AC388)</f>
        <v>14804</v>
      </c>
      <c r="G388" s="87">
        <f>SUM('Step 1'!G388:AD388)</f>
        <v>14838</v>
      </c>
      <c r="H388" s="87">
        <f>SUM('Step 1'!H388:AE388)</f>
        <v>14861</v>
      </c>
      <c r="I388" s="87">
        <f>SUM('Step 1'!I388:AF388)</f>
        <v>14879</v>
      </c>
      <c r="J388" s="87">
        <f>SUM('Step 1'!J388:AG388)</f>
        <v>14892</v>
      </c>
    </row>
    <row r="389" spans="1:10" x14ac:dyDescent="0.25">
      <c r="A389" s="97" t="s">
        <v>317</v>
      </c>
      <c r="B389" s="87">
        <f>SUM('Step 1'!B389:Y389)</f>
        <v>12255</v>
      </c>
      <c r="C389" s="87">
        <f>SUM('Step 1'!C389:Z389)</f>
        <v>12273</v>
      </c>
      <c r="D389" s="87">
        <f>SUM('Step 1'!D389:AA389)</f>
        <v>12284</v>
      </c>
      <c r="E389" s="87">
        <f>SUM('Step 1'!E389:AB389)</f>
        <v>12292</v>
      </c>
      <c r="F389" s="87">
        <f>SUM('Step 1'!F389:AC389)</f>
        <v>12295</v>
      </c>
      <c r="G389" s="87">
        <f>SUM('Step 1'!G389:AD389)</f>
        <v>12302</v>
      </c>
      <c r="H389" s="87">
        <f>SUM('Step 1'!H389:AE389)</f>
        <v>12307</v>
      </c>
      <c r="I389" s="87">
        <f>SUM('Step 1'!I389:AF389)</f>
        <v>12309</v>
      </c>
      <c r="J389" s="87">
        <f>SUM('Step 1'!J389:AG389)</f>
        <v>12328</v>
      </c>
    </row>
    <row r="390" spans="1:10" x14ac:dyDescent="0.25">
      <c r="A390" s="97" t="s">
        <v>323</v>
      </c>
      <c r="B390" s="87">
        <f>SUM('Step 1'!B390:Y390)</f>
        <v>9018</v>
      </c>
      <c r="C390" s="87">
        <f>SUM('Step 1'!C390:Z390)</f>
        <v>9040</v>
      </c>
      <c r="D390" s="87">
        <f>SUM('Step 1'!D390:AA390)</f>
        <v>9062</v>
      </c>
      <c r="E390" s="87">
        <f>SUM('Step 1'!E390:AB390)</f>
        <v>9067</v>
      </c>
      <c r="F390" s="87">
        <f>SUM('Step 1'!F390:AC390)</f>
        <v>9083</v>
      </c>
      <c r="G390" s="87">
        <f>SUM('Step 1'!G390:AD390)</f>
        <v>9096</v>
      </c>
      <c r="H390" s="87">
        <f>SUM('Step 1'!H390:AE390)</f>
        <v>9104</v>
      </c>
      <c r="I390" s="87">
        <f>SUM('Step 1'!I390:AF390)</f>
        <v>9110</v>
      </c>
      <c r="J390" s="87">
        <f>SUM('Step 1'!J390:AG390)</f>
        <v>9113</v>
      </c>
    </row>
    <row r="391" spans="1:10" x14ac:dyDescent="0.25">
      <c r="A391" s="97" t="s">
        <v>341</v>
      </c>
      <c r="B391" s="87">
        <f>SUM('Step 1'!B391:Y391)</f>
        <v>3958</v>
      </c>
      <c r="C391" s="87">
        <f>SUM('Step 1'!C391:Z391)</f>
        <v>3966</v>
      </c>
      <c r="D391" s="87">
        <f>SUM('Step 1'!D391:AA391)</f>
        <v>3976</v>
      </c>
      <c r="E391" s="87">
        <f>SUM('Step 1'!E391:AB391)</f>
        <v>3982</v>
      </c>
      <c r="F391" s="87">
        <f>SUM('Step 1'!F391:AC391)</f>
        <v>3990</v>
      </c>
      <c r="G391" s="87">
        <f>SUM('Step 1'!G391:AD391)</f>
        <v>3999</v>
      </c>
      <c r="H391" s="87">
        <f>SUM('Step 1'!H391:AE391)</f>
        <v>4006</v>
      </c>
      <c r="I391" s="87">
        <f>SUM('Step 1'!I391:AF391)</f>
        <v>4012</v>
      </c>
      <c r="J391" s="87">
        <f>SUM('Step 1'!J391:AG391)</f>
        <v>4016</v>
      </c>
    </row>
    <row r="392" spans="1:10" x14ac:dyDescent="0.25">
      <c r="A392" s="97" t="s">
        <v>348</v>
      </c>
      <c r="B392" s="87">
        <f>SUM('Step 1'!B392:Y392)</f>
        <v>11571</v>
      </c>
      <c r="C392" s="87">
        <f>SUM('Step 1'!C392:Z392)</f>
        <v>11601</v>
      </c>
      <c r="D392" s="87">
        <f>SUM('Step 1'!D392:AA392)</f>
        <v>11620</v>
      </c>
      <c r="E392" s="87">
        <f>SUM('Step 1'!E392:AB392)</f>
        <v>11629</v>
      </c>
      <c r="F392" s="87">
        <f>SUM('Step 1'!F392:AC392)</f>
        <v>11645</v>
      </c>
      <c r="G392" s="87">
        <f>SUM('Step 1'!G392:AD392)</f>
        <v>11660</v>
      </c>
      <c r="H392" s="87">
        <f>SUM('Step 1'!H392:AE392)</f>
        <v>11669</v>
      </c>
      <c r="I392" s="87">
        <f>SUM('Step 1'!I392:AF392)</f>
        <v>11674</v>
      </c>
      <c r="J392" s="87">
        <f>SUM('Step 1'!J392:AG392)</f>
        <v>11675</v>
      </c>
    </row>
    <row r="393" spans="1:10" x14ac:dyDescent="0.25">
      <c r="A393" s="97" t="s">
        <v>351</v>
      </c>
      <c r="B393" s="87">
        <f>SUM('Step 1'!B393:Y393)</f>
        <v>9640</v>
      </c>
      <c r="C393" s="87">
        <f>SUM('Step 1'!C393:Z393)</f>
        <v>9654</v>
      </c>
      <c r="D393" s="87">
        <f>SUM('Step 1'!D393:AA393)</f>
        <v>9660</v>
      </c>
      <c r="E393" s="87">
        <f>SUM('Step 1'!E393:AB393)</f>
        <v>9660</v>
      </c>
      <c r="F393" s="87">
        <f>SUM('Step 1'!F393:AC393)</f>
        <v>9657</v>
      </c>
      <c r="G393" s="87">
        <f>SUM('Step 1'!G393:AD393)</f>
        <v>9668</v>
      </c>
      <c r="H393" s="87">
        <f>SUM('Step 1'!H393:AE393)</f>
        <v>9669</v>
      </c>
      <c r="I393" s="87">
        <f>SUM('Step 1'!I393:AF393)</f>
        <v>9667</v>
      </c>
      <c r="J393" s="87">
        <f>SUM('Step 1'!J393:AG393)</f>
        <v>9667</v>
      </c>
    </row>
    <row r="394" spans="1:10" x14ac:dyDescent="0.25">
      <c r="A394" s="97" t="s">
        <v>389</v>
      </c>
      <c r="B394" s="87">
        <f>SUM('Step 1'!B394:Y394)</f>
        <v>7071</v>
      </c>
      <c r="C394" s="87">
        <f>SUM('Step 1'!C394:Z394)</f>
        <v>7080</v>
      </c>
      <c r="D394" s="87">
        <f>SUM('Step 1'!D394:AA394)</f>
        <v>7092</v>
      </c>
      <c r="E394" s="87">
        <f>SUM('Step 1'!E394:AB394)</f>
        <v>7104</v>
      </c>
      <c r="F394" s="87">
        <f>SUM('Step 1'!F394:AC394)</f>
        <v>7118</v>
      </c>
      <c r="G394" s="87">
        <f>SUM('Step 1'!G394:AD394)</f>
        <v>7132</v>
      </c>
      <c r="H394" s="87">
        <f>SUM('Step 1'!H394:AE394)</f>
        <v>7147</v>
      </c>
      <c r="I394" s="87">
        <f>SUM('Step 1'!I394:AF394)</f>
        <v>7161</v>
      </c>
      <c r="J394" s="87">
        <f>SUM('Step 1'!J394:AG394)</f>
        <v>7177</v>
      </c>
    </row>
    <row r="395" spans="1:10" x14ac:dyDescent="0.25">
      <c r="A395" s="97" t="s">
        <v>394</v>
      </c>
      <c r="B395" s="87">
        <f>SUM('Step 1'!B395:Y395)</f>
        <v>3839</v>
      </c>
      <c r="C395" s="87">
        <f>SUM('Step 1'!C395:Z395)</f>
        <v>3855</v>
      </c>
      <c r="D395" s="87">
        <f>SUM('Step 1'!D395:AA395)</f>
        <v>3868</v>
      </c>
      <c r="E395" s="87">
        <f>SUM('Step 1'!E395:AB395)</f>
        <v>3876</v>
      </c>
      <c r="F395" s="87">
        <f>SUM('Step 1'!F395:AC395)</f>
        <v>3884</v>
      </c>
      <c r="G395" s="87">
        <f>SUM('Step 1'!G395:AD395)</f>
        <v>3894</v>
      </c>
      <c r="H395" s="87">
        <f>SUM('Step 1'!H395:AE395)</f>
        <v>3897</v>
      </c>
      <c r="I395" s="87">
        <f>SUM('Step 1'!I395:AF395)</f>
        <v>3900</v>
      </c>
      <c r="J395" s="87">
        <f>SUM('Step 1'!J395:AG395)</f>
        <v>3900</v>
      </c>
    </row>
    <row r="396" spans="1:10" x14ac:dyDescent="0.25">
      <c r="A396" s="97" t="s">
        <v>405</v>
      </c>
      <c r="B396" s="87">
        <f>SUM('Step 1'!B396:Y396)</f>
        <v>12289</v>
      </c>
      <c r="C396" s="87">
        <f>SUM('Step 1'!C396:Z396)</f>
        <v>12319</v>
      </c>
      <c r="D396" s="87">
        <f>SUM('Step 1'!D396:AA396)</f>
        <v>12347</v>
      </c>
      <c r="E396" s="87">
        <f>SUM('Step 1'!E396:AB396)</f>
        <v>12363</v>
      </c>
      <c r="F396" s="87">
        <f>SUM('Step 1'!F396:AC396)</f>
        <v>12388</v>
      </c>
      <c r="G396" s="87">
        <f>SUM('Step 1'!G396:AD396)</f>
        <v>12409</v>
      </c>
      <c r="H396" s="87">
        <f>SUM('Step 1'!H396:AE396)</f>
        <v>12424</v>
      </c>
      <c r="I396" s="87">
        <f>SUM('Step 1'!I396:AF396)</f>
        <v>12429</v>
      </c>
      <c r="J396" s="87">
        <f>SUM('Step 1'!J396:AG396)</f>
        <v>12436</v>
      </c>
    </row>
    <row r="397" spans="1:10" x14ac:dyDescent="0.25">
      <c r="A397" s="97" t="s">
        <v>406</v>
      </c>
      <c r="B397" s="87">
        <f>SUM('Step 1'!B397:Y397)</f>
        <v>7811</v>
      </c>
      <c r="C397" s="87">
        <f>SUM('Step 1'!C397:Z397)</f>
        <v>7821</v>
      </c>
      <c r="D397" s="87">
        <f>SUM('Step 1'!D397:AA397)</f>
        <v>7822</v>
      </c>
      <c r="E397" s="87">
        <f>SUM('Step 1'!E397:AB397)</f>
        <v>7827</v>
      </c>
      <c r="F397" s="87">
        <f>SUM('Step 1'!F397:AC397)</f>
        <v>7833</v>
      </c>
      <c r="G397" s="87">
        <f>SUM('Step 1'!G397:AD397)</f>
        <v>7835</v>
      </c>
      <c r="H397" s="87">
        <f>SUM('Step 1'!H397:AE397)</f>
        <v>7838</v>
      </c>
      <c r="I397" s="87">
        <f>SUM('Step 1'!I397:AF397)</f>
        <v>7832</v>
      </c>
      <c r="J397" s="87">
        <f>SUM('Step 1'!J397:AG397)</f>
        <v>7843</v>
      </c>
    </row>
    <row r="398" spans="1:10" x14ac:dyDescent="0.25">
      <c r="A398" s="97" t="s">
        <v>412</v>
      </c>
      <c r="B398" s="87">
        <f>SUM('Step 1'!B398:Y398)</f>
        <v>11398</v>
      </c>
      <c r="C398" s="87">
        <f>SUM('Step 1'!C398:Z398)</f>
        <v>11424</v>
      </c>
      <c r="D398" s="87">
        <f>SUM('Step 1'!D398:AA398)</f>
        <v>11445</v>
      </c>
      <c r="E398" s="87">
        <f>SUM('Step 1'!E398:AB398)</f>
        <v>11469</v>
      </c>
      <c r="F398" s="87">
        <f>SUM('Step 1'!F398:AC398)</f>
        <v>11490</v>
      </c>
      <c r="G398" s="87">
        <f>SUM('Step 1'!G398:AD398)</f>
        <v>11513</v>
      </c>
      <c r="H398" s="87">
        <f>SUM('Step 1'!H398:AE398)</f>
        <v>11543</v>
      </c>
      <c r="I398" s="87">
        <f>SUM('Step 1'!I398:AF398)</f>
        <v>11571</v>
      </c>
      <c r="J398" s="87">
        <f>SUM('Step 1'!J398:AG398)</f>
        <v>11598</v>
      </c>
    </row>
    <row r="399" spans="1:10" x14ac:dyDescent="0.25">
      <c r="A399" s="97" t="s">
        <v>438</v>
      </c>
      <c r="B399" s="87">
        <f>SUM('Step 1'!B399:Y399)</f>
        <v>12360</v>
      </c>
      <c r="C399" s="87">
        <f>SUM('Step 1'!C399:Z399)</f>
        <v>12365</v>
      </c>
      <c r="D399" s="87">
        <f>SUM('Step 1'!D399:AA399)</f>
        <v>12372</v>
      </c>
      <c r="E399" s="87">
        <f>SUM('Step 1'!E399:AB399)</f>
        <v>12375</v>
      </c>
      <c r="F399" s="87">
        <f>SUM('Step 1'!F399:AC399)</f>
        <v>12374</v>
      </c>
      <c r="G399" s="87">
        <f>SUM('Step 1'!G399:AD399)</f>
        <v>12378</v>
      </c>
      <c r="H399" s="87">
        <f>SUM('Step 1'!H399:AE399)</f>
        <v>12378</v>
      </c>
      <c r="I399" s="87">
        <f>SUM('Step 1'!I399:AF399)</f>
        <v>12381</v>
      </c>
      <c r="J399" s="87">
        <f>SUM('Step 1'!J399:AG399)</f>
        <v>12391</v>
      </c>
    </row>
  </sheetData>
  <autoFilter ref="A2:J399" xr:uid="{30AF8EFE-F22D-4938-AD54-7AF3256B16E6}"/>
  <pageMargins left="0.7" right="0.7" top="0.75" bottom="0.75" header="0.3" footer="0.3"/>
  <pageSetup paperSize="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AK399"/>
  <sheetViews>
    <sheetView topLeftCell="A364" zoomScale="90" zoomScaleNormal="90" workbookViewId="0">
      <selection activeCell="A371" sqref="A371:A399"/>
    </sheetView>
  </sheetViews>
  <sheetFormatPr defaultColWidth="9.140625" defaultRowHeight="15" x14ac:dyDescent="0.25"/>
  <cols>
    <col min="1" max="1" width="67.85546875" style="7" bestFit="1" customWidth="1"/>
    <col min="2" max="36" width="12.42578125" style="7" bestFit="1" customWidth="1"/>
    <col min="37" max="37" width="7.7109375" style="7" customWidth="1"/>
    <col min="38" max="16384" width="9.140625" style="7"/>
  </cols>
  <sheetData>
    <row r="1" spans="1:37" x14ac:dyDescent="0.25">
      <c r="A1" s="23" t="s">
        <v>18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row>
    <row r="2" spans="1:37" x14ac:dyDescent="0.25">
      <c r="A2" s="24" t="s">
        <v>16</v>
      </c>
      <c r="B2" s="84">
        <v>42736</v>
      </c>
      <c r="C2" s="84">
        <v>42767</v>
      </c>
      <c r="D2" s="84">
        <v>42795</v>
      </c>
      <c r="E2" s="84">
        <v>42826</v>
      </c>
      <c r="F2" s="84">
        <v>42856</v>
      </c>
      <c r="G2" s="84">
        <v>42887</v>
      </c>
      <c r="H2" s="84">
        <v>42917</v>
      </c>
      <c r="I2" s="84">
        <v>42948</v>
      </c>
      <c r="J2" s="84">
        <v>42979</v>
      </c>
      <c r="K2" s="84">
        <v>43009</v>
      </c>
      <c r="L2" s="84">
        <v>43040</v>
      </c>
      <c r="M2" s="84">
        <v>43070</v>
      </c>
      <c r="N2" s="84">
        <v>43101</v>
      </c>
      <c r="O2" s="84">
        <v>43132</v>
      </c>
      <c r="P2" s="84">
        <v>43160</v>
      </c>
      <c r="Q2" s="84">
        <v>43191</v>
      </c>
      <c r="R2" s="84">
        <v>43221</v>
      </c>
      <c r="S2" s="84">
        <v>43252</v>
      </c>
      <c r="T2" s="84">
        <v>43282</v>
      </c>
      <c r="U2" s="84">
        <v>43313</v>
      </c>
      <c r="V2" s="84">
        <v>43344</v>
      </c>
      <c r="W2" s="84">
        <v>43374</v>
      </c>
      <c r="X2" s="84">
        <v>43405</v>
      </c>
      <c r="Y2" s="84">
        <v>43435</v>
      </c>
      <c r="Z2" s="84">
        <v>43466</v>
      </c>
      <c r="AA2" s="84">
        <v>43497</v>
      </c>
      <c r="AB2" s="84">
        <v>43525</v>
      </c>
      <c r="AC2" s="84">
        <v>43556</v>
      </c>
      <c r="AD2" s="84">
        <v>43586</v>
      </c>
      <c r="AE2" s="84">
        <v>43617</v>
      </c>
      <c r="AF2" s="84">
        <v>43647</v>
      </c>
      <c r="AG2" s="84">
        <v>43678</v>
      </c>
      <c r="AH2" s="84">
        <v>43709</v>
      </c>
      <c r="AI2" s="84">
        <v>43739</v>
      </c>
      <c r="AJ2" s="84">
        <v>43770</v>
      </c>
      <c r="AK2" s="84">
        <v>43800</v>
      </c>
    </row>
    <row r="3" spans="1:37" x14ac:dyDescent="0.25">
      <c r="A3" s="25" t="s">
        <v>52</v>
      </c>
      <c r="B3" s="85">
        <v>438</v>
      </c>
      <c r="C3" s="85">
        <v>421</v>
      </c>
      <c r="D3" s="85">
        <v>391</v>
      </c>
      <c r="E3" s="85">
        <v>324</v>
      </c>
      <c r="F3" s="85">
        <v>358</v>
      </c>
      <c r="G3" s="85">
        <v>354</v>
      </c>
      <c r="H3" s="85">
        <v>383</v>
      </c>
      <c r="I3" s="85">
        <v>353</v>
      </c>
      <c r="J3" s="85">
        <v>338</v>
      </c>
      <c r="K3" s="85">
        <v>308</v>
      </c>
      <c r="L3" s="85">
        <v>319</v>
      </c>
      <c r="M3" s="85">
        <v>331</v>
      </c>
      <c r="N3" s="85">
        <v>432</v>
      </c>
      <c r="O3" s="85">
        <v>435</v>
      </c>
      <c r="P3" s="85">
        <v>407</v>
      </c>
      <c r="Q3" s="85">
        <v>347</v>
      </c>
      <c r="R3" s="85">
        <v>330</v>
      </c>
      <c r="S3" s="85">
        <v>361</v>
      </c>
      <c r="T3" s="85">
        <v>375</v>
      </c>
      <c r="U3" s="85">
        <v>345</v>
      </c>
      <c r="V3" s="85">
        <v>332</v>
      </c>
      <c r="W3" s="85">
        <v>306</v>
      </c>
      <c r="X3" s="85">
        <v>279</v>
      </c>
      <c r="Y3" s="85">
        <v>279</v>
      </c>
      <c r="Z3" s="85">
        <v>427</v>
      </c>
      <c r="AA3" s="85">
        <v>357</v>
      </c>
      <c r="AB3" s="85">
        <v>349</v>
      </c>
      <c r="AC3" s="85">
        <v>276</v>
      </c>
      <c r="AD3" s="85">
        <v>308</v>
      </c>
      <c r="AE3" s="85">
        <v>293</v>
      </c>
      <c r="AF3" s="85">
        <v>279</v>
      </c>
      <c r="AG3" s="85">
        <v>260</v>
      </c>
      <c r="AH3" s="25"/>
      <c r="AI3" s="25"/>
      <c r="AJ3" s="25"/>
      <c r="AK3" s="25"/>
    </row>
    <row r="4" spans="1:37" x14ac:dyDescent="0.25">
      <c r="A4" s="25" t="s">
        <v>53</v>
      </c>
      <c r="B4" s="85">
        <v>375</v>
      </c>
      <c r="C4" s="85">
        <v>383</v>
      </c>
      <c r="D4" s="85">
        <v>364</v>
      </c>
      <c r="E4" s="85">
        <v>334</v>
      </c>
      <c r="F4" s="85">
        <v>380</v>
      </c>
      <c r="G4" s="85">
        <v>418</v>
      </c>
      <c r="H4" s="85">
        <v>411</v>
      </c>
      <c r="I4" s="85">
        <v>379</v>
      </c>
      <c r="J4" s="85">
        <v>383</v>
      </c>
      <c r="K4" s="85">
        <v>332</v>
      </c>
      <c r="L4" s="85">
        <v>318</v>
      </c>
      <c r="M4" s="85">
        <v>306</v>
      </c>
      <c r="N4" s="85">
        <v>366</v>
      </c>
      <c r="O4" s="85">
        <v>372</v>
      </c>
      <c r="P4" s="85">
        <v>354</v>
      </c>
      <c r="Q4" s="85">
        <v>335</v>
      </c>
      <c r="R4" s="85">
        <v>336</v>
      </c>
      <c r="S4" s="85">
        <v>387</v>
      </c>
      <c r="T4" s="85">
        <v>360</v>
      </c>
      <c r="U4" s="85">
        <v>297</v>
      </c>
      <c r="V4" s="85">
        <v>292</v>
      </c>
      <c r="W4" s="85">
        <v>268</v>
      </c>
      <c r="X4" s="85">
        <v>255</v>
      </c>
      <c r="Y4" s="85">
        <v>250</v>
      </c>
      <c r="Z4" s="85">
        <v>313</v>
      </c>
      <c r="AA4" s="85">
        <v>283</v>
      </c>
      <c r="AB4" s="85">
        <v>293</v>
      </c>
      <c r="AC4" s="85">
        <v>254</v>
      </c>
      <c r="AD4" s="85">
        <v>318</v>
      </c>
      <c r="AE4" s="85">
        <v>326</v>
      </c>
      <c r="AF4" s="85">
        <v>288</v>
      </c>
      <c r="AG4" s="85">
        <v>247</v>
      </c>
      <c r="AH4" s="25"/>
      <c r="AI4" s="25"/>
      <c r="AJ4" s="25"/>
      <c r="AK4" s="25"/>
    </row>
    <row r="5" spans="1:37" x14ac:dyDescent="0.25">
      <c r="A5" s="25" t="s">
        <v>54</v>
      </c>
      <c r="B5" s="85">
        <v>394</v>
      </c>
      <c r="C5" s="85">
        <v>412</v>
      </c>
      <c r="D5" s="85">
        <v>358</v>
      </c>
      <c r="E5" s="85">
        <v>265</v>
      </c>
      <c r="F5" s="85">
        <v>281</v>
      </c>
      <c r="G5" s="85">
        <v>301</v>
      </c>
      <c r="H5" s="85">
        <v>306</v>
      </c>
      <c r="I5" s="85">
        <v>290</v>
      </c>
      <c r="J5" s="85">
        <v>280</v>
      </c>
      <c r="K5" s="85">
        <v>257</v>
      </c>
      <c r="L5" s="85">
        <v>247</v>
      </c>
      <c r="M5" s="85">
        <v>260</v>
      </c>
      <c r="N5" s="85">
        <v>394</v>
      </c>
      <c r="O5" s="85">
        <v>361</v>
      </c>
      <c r="P5" s="85">
        <v>336</v>
      </c>
      <c r="Q5" s="85">
        <v>257</v>
      </c>
      <c r="R5" s="85">
        <v>258</v>
      </c>
      <c r="S5" s="85">
        <v>314</v>
      </c>
      <c r="T5" s="85">
        <v>305</v>
      </c>
      <c r="U5" s="85">
        <v>258</v>
      </c>
      <c r="V5" s="85">
        <v>211</v>
      </c>
      <c r="W5" s="85">
        <v>185</v>
      </c>
      <c r="X5" s="85">
        <v>197</v>
      </c>
      <c r="Y5" s="85">
        <v>196</v>
      </c>
      <c r="Z5" s="85">
        <v>318</v>
      </c>
      <c r="AA5" s="85">
        <v>298</v>
      </c>
      <c r="AB5" s="85">
        <v>277</v>
      </c>
      <c r="AC5" s="85">
        <v>212</v>
      </c>
      <c r="AD5" s="85">
        <v>249</v>
      </c>
      <c r="AE5" s="85">
        <v>258</v>
      </c>
      <c r="AF5" s="85">
        <v>222</v>
      </c>
      <c r="AG5" s="85">
        <v>220</v>
      </c>
      <c r="AH5" s="25"/>
      <c r="AI5" s="25"/>
      <c r="AJ5" s="25"/>
      <c r="AK5" s="25"/>
    </row>
    <row r="6" spans="1:37" x14ac:dyDescent="0.25">
      <c r="A6" s="25" t="s">
        <v>55</v>
      </c>
      <c r="B6" s="85">
        <v>253</v>
      </c>
      <c r="C6" s="85">
        <v>268</v>
      </c>
      <c r="D6" s="85">
        <v>244</v>
      </c>
      <c r="E6" s="85">
        <v>214</v>
      </c>
      <c r="F6" s="85">
        <v>206</v>
      </c>
      <c r="G6" s="85">
        <v>223</v>
      </c>
      <c r="H6" s="85">
        <v>210</v>
      </c>
      <c r="I6" s="85">
        <v>230</v>
      </c>
      <c r="J6" s="85">
        <v>211</v>
      </c>
      <c r="K6" s="85">
        <v>189</v>
      </c>
      <c r="L6" s="85">
        <v>208</v>
      </c>
      <c r="M6" s="85">
        <v>213</v>
      </c>
      <c r="N6" s="85">
        <v>277</v>
      </c>
      <c r="O6" s="85">
        <v>272</v>
      </c>
      <c r="P6" s="85">
        <v>260</v>
      </c>
      <c r="Q6" s="85">
        <v>232</v>
      </c>
      <c r="R6" s="85">
        <v>214</v>
      </c>
      <c r="S6" s="85">
        <v>223</v>
      </c>
      <c r="T6" s="85">
        <v>216</v>
      </c>
      <c r="U6" s="85">
        <v>186</v>
      </c>
      <c r="V6" s="85">
        <v>161</v>
      </c>
      <c r="W6" s="85">
        <v>159</v>
      </c>
      <c r="X6" s="85">
        <v>160</v>
      </c>
      <c r="Y6" s="85">
        <v>184</v>
      </c>
      <c r="Z6" s="85">
        <v>234</v>
      </c>
      <c r="AA6" s="85">
        <v>209</v>
      </c>
      <c r="AB6" s="85">
        <v>202</v>
      </c>
      <c r="AC6" s="85">
        <v>161</v>
      </c>
      <c r="AD6" s="85">
        <v>145</v>
      </c>
      <c r="AE6" s="85">
        <v>154</v>
      </c>
      <c r="AF6" s="85">
        <v>159</v>
      </c>
      <c r="AG6" s="85">
        <v>169</v>
      </c>
      <c r="AH6" s="25"/>
      <c r="AI6" s="25"/>
      <c r="AJ6" s="25"/>
      <c r="AK6" s="25"/>
    </row>
    <row r="7" spans="1:37" x14ac:dyDescent="0.25">
      <c r="A7" s="25" t="s">
        <v>56</v>
      </c>
      <c r="B7" s="85">
        <v>790</v>
      </c>
      <c r="C7" s="85">
        <v>745</v>
      </c>
      <c r="D7" s="85">
        <v>705</v>
      </c>
      <c r="E7" s="85">
        <v>590</v>
      </c>
      <c r="F7" s="85">
        <v>623</v>
      </c>
      <c r="G7" s="85">
        <v>655</v>
      </c>
      <c r="H7" s="85">
        <v>654</v>
      </c>
      <c r="I7" s="85">
        <v>588</v>
      </c>
      <c r="J7" s="85">
        <v>567</v>
      </c>
      <c r="K7" s="85">
        <v>532</v>
      </c>
      <c r="L7" s="85">
        <v>582</v>
      </c>
      <c r="M7" s="85">
        <v>591</v>
      </c>
      <c r="N7" s="85">
        <v>745</v>
      </c>
      <c r="O7" s="85">
        <v>713</v>
      </c>
      <c r="P7" s="85">
        <v>695</v>
      </c>
      <c r="Q7" s="85">
        <v>591</v>
      </c>
      <c r="R7" s="85">
        <v>595</v>
      </c>
      <c r="S7" s="85">
        <v>627</v>
      </c>
      <c r="T7" s="85">
        <v>614</v>
      </c>
      <c r="U7" s="85">
        <v>532</v>
      </c>
      <c r="V7" s="85">
        <v>500</v>
      </c>
      <c r="W7" s="85">
        <v>460</v>
      </c>
      <c r="X7" s="85">
        <v>462</v>
      </c>
      <c r="Y7" s="85">
        <v>503</v>
      </c>
      <c r="Z7" s="85">
        <v>668</v>
      </c>
      <c r="AA7" s="85">
        <v>594</v>
      </c>
      <c r="AB7" s="85">
        <v>565</v>
      </c>
      <c r="AC7" s="85">
        <v>469</v>
      </c>
      <c r="AD7" s="85">
        <v>531</v>
      </c>
      <c r="AE7" s="85">
        <v>503</v>
      </c>
      <c r="AF7" s="85">
        <v>452</v>
      </c>
      <c r="AG7" s="85">
        <v>450</v>
      </c>
      <c r="AH7" s="25"/>
      <c r="AI7" s="25"/>
      <c r="AJ7" s="25"/>
      <c r="AK7" s="25"/>
    </row>
    <row r="8" spans="1:37" x14ac:dyDescent="0.25">
      <c r="A8" s="25" t="s">
        <v>58</v>
      </c>
      <c r="B8" s="85">
        <v>362</v>
      </c>
      <c r="C8" s="85">
        <v>351</v>
      </c>
      <c r="D8" s="85">
        <v>331</v>
      </c>
      <c r="E8" s="85">
        <v>277</v>
      </c>
      <c r="F8" s="85">
        <v>295</v>
      </c>
      <c r="G8" s="85">
        <v>328</v>
      </c>
      <c r="H8" s="85">
        <v>338</v>
      </c>
      <c r="I8" s="85">
        <v>316</v>
      </c>
      <c r="J8" s="85">
        <v>284</v>
      </c>
      <c r="K8" s="85">
        <v>286</v>
      </c>
      <c r="L8" s="85">
        <v>284</v>
      </c>
      <c r="M8" s="85">
        <v>301</v>
      </c>
      <c r="N8" s="85">
        <v>372</v>
      </c>
      <c r="O8" s="85">
        <v>360</v>
      </c>
      <c r="P8" s="85">
        <v>325</v>
      </c>
      <c r="Q8" s="85">
        <v>303</v>
      </c>
      <c r="R8" s="85">
        <v>303</v>
      </c>
      <c r="S8" s="85">
        <v>339</v>
      </c>
      <c r="T8" s="85">
        <v>349</v>
      </c>
      <c r="U8" s="85">
        <v>297</v>
      </c>
      <c r="V8" s="85">
        <v>277</v>
      </c>
      <c r="W8" s="85">
        <v>256</v>
      </c>
      <c r="X8" s="85">
        <v>250</v>
      </c>
      <c r="Y8" s="85">
        <v>254</v>
      </c>
      <c r="Z8" s="85">
        <v>323</v>
      </c>
      <c r="AA8" s="85">
        <v>275</v>
      </c>
      <c r="AB8" s="85">
        <v>268</v>
      </c>
      <c r="AC8" s="85">
        <v>239</v>
      </c>
      <c r="AD8" s="85">
        <v>298</v>
      </c>
      <c r="AE8" s="85">
        <v>276</v>
      </c>
      <c r="AF8" s="85">
        <v>264</v>
      </c>
      <c r="AG8" s="85">
        <v>267</v>
      </c>
      <c r="AH8" s="25"/>
      <c r="AI8" s="25"/>
      <c r="AJ8" s="25"/>
      <c r="AK8" s="25"/>
    </row>
    <row r="9" spans="1:37" x14ac:dyDescent="0.25">
      <c r="A9" s="25" t="s">
        <v>59</v>
      </c>
      <c r="B9" s="85">
        <v>602</v>
      </c>
      <c r="C9" s="85">
        <v>623</v>
      </c>
      <c r="D9" s="85">
        <v>647</v>
      </c>
      <c r="E9" s="85">
        <v>615</v>
      </c>
      <c r="F9" s="85">
        <v>653</v>
      </c>
      <c r="G9" s="85">
        <v>945</v>
      </c>
      <c r="H9" s="85">
        <v>1035</v>
      </c>
      <c r="I9" s="85">
        <v>703</v>
      </c>
      <c r="J9" s="85">
        <v>606</v>
      </c>
      <c r="K9" s="85">
        <v>528</v>
      </c>
      <c r="L9" s="85">
        <v>464</v>
      </c>
      <c r="M9" s="85">
        <v>437</v>
      </c>
      <c r="N9" s="85">
        <v>506</v>
      </c>
      <c r="O9" s="85">
        <v>540</v>
      </c>
      <c r="P9" s="85">
        <v>586</v>
      </c>
      <c r="Q9" s="85">
        <v>509</v>
      </c>
      <c r="R9" s="85">
        <v>548</v>
      </c>
      <c r="S9" s="85">
        <v>925</v>
      </c>
      <c r="T9" s="85">
        <v>915</v>
      </c>
      <c r="U9" s="85">
        <v>649</v>
      </c>
      <c r="V9" s="85">
        <v>530</v>
      </c>
      <c r="W9" s="85">
        <v>453</v>
      </c>
      <c r="X9" s="85">
        <v>375</v>
      </c>
      <c r="Y9" s="85">
        <v>375</v>
      </c>
      <c r="Z9" s="85">
        <v>535</v>
      </c>
      <c r="AA9" s="85">
        <v>434</v>
      </c>
      <c r="AB9" s="85">
        <v>491</v>
      </c>
      <c r="AC9" s="85">
        <v>381</v>
      </c>
      <c r="AD9" s="85">
        <v>570</v>
      </c>
      <c r="AE9" s="85">
        <v>766</v>
      </c>
      <c r="AF9" s="85">
        <v>755</v>
      </c>
      <c r="AG9" s="85">
        <v>572</v>
      </c>
      <c r="AH9" s="25"/>
      <c r="AI9" s="25"/>
      <c r="AJ9" s="25"/>
      <c r="AK9" s="25"/>
    </row>
    <row r="10" spans="1:37" x14ac:dyDescent="0.25">
      <c r="A10" s="25" t="s">
        <v>60</v>
      </c>
      <c r="B10" s="85">
        <v>561</v>
      </c>
      <c r="C10" s="85">
        <v>574</v>
      </c>
      <c r="D10" s="85">
        <v>561</v>
      </c>
      <c r="E10" s="85">
        <v>521</v>
      </c>
      <c r="F10" s="85">
        <v>567</v>
      </c>
      <c r="G10" s="85">
        <v>626</v>
      </c>
      <c r="H10" s="85">
        <v>614</v>
      </c>
      <c r="I10" s="85">
        <v>558</v>
      </c>
      <c r="J10" s="85">
        <v>569</v>
      </c>
      <c r="K10" s="85">
        <v>530</v>
      </c>
      <c r="L10" s="85">
        <v>526</v>
      </c>
      <c r="M10" s="85">
        <v>498</v>
      </c>
      <c r="N10" s="85">
        <v>549</v>
      </c>
      <c r="O10" s="85">
        <v>556</v>
      </c>
      <c r="P10" s="85">
        <v>534</v>
      </c>
      <c r="Q10" s="85">
        <v>491</v>
      </c>
      <c r="R10" s="85">
        <v>519</v>
      </c>
      <c r="S10" s="85">
        <v>606</v>
      </c>
      <c r="T10" s="85">
        <v>575</v>
      </c>
      <c r="U10" s="85">
        <v>520</v>
      </c>
      <c r="V10" s="85">
        <v>485</v>
      </c>
      <c r="W10" s="85">
        <v>439</v>
      </c>
      <c r="X10" s="85">
        <v>398</v>
      </c>
      <c r="Y10" s="85">
        <v>359</v>
      </c>
      <c r="Z10" s="85">
        <v>498</v>
      </c>
      <c r="AA10" s="85">
        <v>462</v>
      </c>
      <c r="AB10" s="85">
        <v>463</v>
      </c>
      <c r="AC10" s="85">
        <v>404</v>
      </c>
      <c r="AD10" s="85">
        <v>512</v>
      </c>
      <c r="AE10" s="85">
        <v>535</v>
      </c>
      <c r="AF10" s="85">
        <v>471</v>
      </c>
      <c r="AG10" s="85">
        <v>448</v>
      </c>
      <c r="AH10" s="25"/>
      <c r="AI10" s="25"/>
      <c r="AJ10" s="25"/>
      <c r="AK10" s="25"/>
    </row>
    <row r="11" spans="1:37" x14ac:dyDescent="0.25">
      <c r="A11" s="25" t="s">
        <v>62</v>
      </c>
      <c r="B11" s="85">
        <v>730</v>
      </c>
      <c r="C11" s="85">
        <v>686</v>
      </c>
      <c r="D11" s="85">
        <v>636</v>
      </c>
      <c r="E11" s="85">
        <v>621</v>
      </c>
      <c r="F11" s="85">
        <v>735</v>
      </c>
      <c r="G11" s="85">
        <v>816</v>
      </c>
      <c r="H11" s="85">
        <v>746</v>
      </c>
      <c r="I11" s="85">
        <v>708</v>
      </c>
      <c r="J11" s="85">
        <v>729</v>
      </c>
      <c r="K11" s="85">
        <v>636</v>
      </c>
      <c r="L11" s="85">
        <v>646</v>
      </c>
      <c r="M11" s="85">
        <v>610</v>
      </c>
      <c r="N11" s="85">
        <v>698</v>
      </c>
      <c r="O11" s="85">
        <v>671</v>
      </c>
      <c r="P11" s="85">
        <v>645</v>
      </c>
      <c r="Q11" s="85">
        <v>558</v>
      </c>
      <c r="R11" s="85">
        <v>626</v>
      </c>
      <c r="S11" s="85">
        <v>718</v>
      </c>
      <c r="T11" s="85">
        <v>650</v>
      </c>
      <c r="U11" s="85">
        <v>572</v>
      </c>
      <c r="V11" s="85">
        <v>594</v>
      </c>
      <c r="W11" s="85">
        <v>540</v>
      </c>
      <c r="X11" s="85">
        <v>485</v>
      </c>
      <c r="Y11" s="85">
        <v>460</v>
      </c>
      <c r="Z11" s="85">
        <v>595</v>
      </c>
      <c r="AA11" s="85">
        <v>495</v>
      </c>
      <c r="AB11" s="85">
        <v>530</v>
      </c>
      <c r="AC11" s="85">
        <v>479</v>
      </c>
      <c r="AD11" s="85">
        <v>619</v>
      </c>
      <c r="AE11" s="85">
        <v>595</v>
      </c>
      <c r="AF11" s="85">
        <v>521</v>
      </c>
      <c r="AG11" s="85">
        <v>508</v>
      </c>
      <c r="AH11" s="25"/>
      <c r="AI11" s="25"/>
      <c r="AJ11" s="25"/>
      <c r="AK11" s="25"/>
    </row>
    <row r="12" spans="1:37" x14ac:dyDescent="0.25">
      <c r="A12" s="25" t="s">
        <v>63</v>
      </c>
      <c r="B12" s="85">
        <v>161</v>
      </c>
      <c r="C12" s="85">
        <v>161</v>
      </c>
      <c r="D12" s="85">
        <v>160</v>
      </c>
      <c r="E12" s="85">
        <v>145</v>
      </c>
      <c r="F12" s="85">
        <v>134</v>
      </c>
      <c r="G12" s="85">
        <v>144</v>
      </c>
      <c r="H12" s="85">
        <v>147</v>
      </c>
      <c r="I12" s="85">
        <v>143</v>
      </c>
      <c r="J12" s="85">
        <v>135</v>
      </c>
      <c r="K12" s="85">
        <v>110</v>
      </c>
      <c r="L12" s="85">
        <v>112</v>
      </c>
      <c r="M12" s="85">
        <v>112</v>
      </c>
      <c r="N12" s="85">
        <v>143</v>
      </c>
      <c r="O12" s="85">
        <v>158</v>
      </c>
      <c r="P12" s="85">
        <v>145</v>
      </c>
      <c r="Q12" s="85">
        <v>127</v>
      </c>
      <c r="R12" s="85">
        <v>107</v>
      </c>
      <c r="S12" s="85">
        <v>145</v>
      </c>
      <c r="T12" s="85">
        <v>147</v>
      </c>
      <c r="U12" s="85">
        <v>133</v>
      </c>
      <c r="V12" s="85">
        <v>120</v>
      </c>
      <c r="W12" s="85">
        <v>96</v>
      </c>
      <c r="X12" s="85">
        <v>90</v>
      </c>
      <c r="Y12" s="85">
        <v>108</v>
      </c>
      <c r="Z12" s="85">
        <v>131</v>
      </c>
      <c r="AA12" s="85">
        <v>124</v>
      </c>
      <c r="AB12" s="85">
        <v>116</v>
      </c>
      <c r="AC12" s="85">
        <v>91</v>
      </c>
      <c r="AD12" s="85">
        <v>94</v>
      </c>
      <c r="AE12" s="85">
        <v>119</v>
      </c>
      <c r="AF12" s="85">
        <v>106</v>
      </c>
      <c r="AG12" s="85">
        <v>103</v>
      </c>
      <c r="AH12" s="25"/>
      <c r="AI12" s="25"/>
      <c r="AJ12" s="25"/>
      <c r="AK12" s="25"/>
    </row>
    <row r="13" spans="1:37" x14ac:dyDescent="0.25">
      <c r="A13" s="25" t="s">
        <v>64</v>
      </c>
      <c r="B13" s="85">
        <v>73</v>
      </c>
      <c r="C13" s="85">
        <v>74</v>
      </c>
      <c r="D13" s="85">
        <v>70</v>
      </c>
      <c r="E13" s="85">
        <v>55</v>
      </c>
      <c r="F13" s="85">
        <v>44</v>
      </c>
      <c r="G13" s="85">
        <v>55</v>
      </c>
      <c r="H13" s="85">
        <v>86</v>
      </c>
      <c r="I13" s="85">
        <v>76</v>
      </c>
      <c r="J13" s="85">
        <v>55</v>
      </c>
      <c r="K13" s="85">
        <v>46</v>
      </c>
      <c r="L13" s="85">
        <v>43</v>
      </c>
      <c r="M13" s="85">
        <v>40</v>
      </c>
      <c r="N13" s="85">
        <v>74</v>
      </c>
      <c r="O13" s="85">
        <v>63</v>
      </c>
      <c r="P13" s="85">
        <v>64</v>
      </c>
      <c r="Q13" s="85">
        <v>50</v>
      </c>
      <c r="R13" s="85">
        <v>47</v>
      </c>
      <c r="S13" s="85">
        <v>59</v>
      </c>
      <c r="T13" s="85">
        <v>82</v>
      </c>
      <c r="U13" s="85">
        <v>74</v>
      </c>
      <c r="V13" s="85">
        <v>59</v>
      </c>
      <c r="W13" s="85">
        <v>58</v>
      </c>
      <c r="X13" s="85">
        <v>49</v>
      </c>
      <c r="Y13" s="85">
        <v>51</v>
      </c>
      <c r="Z13" s="85">
        <v>73</v>
      </c>
      <c r="AA13" s="85">
        <v>69</v>
      </c>
      <c r="AB13" s="85">
        <v>61</v>
      </c>
      <c r="AC13" s="85">
        <v>43</v>
      </c>
      <c r="AD13" s="85">
        <v>46</v>
      </c>
      <c r="AE13" s="85">
        <v>49</v>
      </c>
      <c r="AF13" s="85">
        <v>58</v>
      </c>
      <c r="AG13" s="85">
        <v>50</v>
      </c>
      <c r="AH13" s="25"/>
      <c r="AI13" s="25"/>
      <c r="AJ13" s="25"/>
      <c r="AK13" s="25"/>
    </row>
    <row r="14" spans="1:37" x14ac:dyDescent="0.25">
      <c r="A14" s="25" t="s">
        <v>65</v>
      </c>
      <c r="B14" s="85">
        <v>26</v>
      </c>
      <c r="C14" s="85">
        <v>33</v>
      </c>
      <c r="D14" s="85">
        <v>36</v>
      </c>
      <c r="E14" s="85">
        <v>40</v>
      </c>
      <c r="F14" s="85">
        <v>39</v>
      </c>
      <c r="G14" s="85">
        <v>30</v>
      </c>
      <c r="H14" s="85">
        <v>29</v>
      </c>
      <c r="I14" s="85">
        <v>34</v>
      </c>
      <c r="J14" s="85">
        <v>27</v>
      </c>
      <c r="K14" s="85">
        <v>19</v>
      </c>
      <c r="L14" s="85">
        <v>20</v>
      </c>
      <c r="M14" s="85">
        <v>20</v>
      </c>
      <c r="N14" s="85">
        <v>28</v>
      </c>
      <c r="O14" s="85">
        <v>24</v>
      </c>
      <c r="P14" s="85">
        <v>24</v>
      </c>
      <c r="Q14" s="85">
        <v>23</v>
      </c>
      <c r="R14" s="85">
        <v>24</v>
      </c>
      <c r="S14" s="85">
        <v>32</v>
      </c>
      <c r="T14" s="85">
        <v>27</v>
      </c>
      <c r="U14" s="85">
        <v>26</v>
      </c>
      <c r="V14" s="85">
        <v>24</v>
      </c>
      <c r="W14" s="85">
        <v>21</v>
      </c>
      <c r="X14" s="85">
        <v>20</v>
      </c>
      <c r="Y14" s="85">
        <v>22</v>
      </c>
      <c r="Z14" s="85">
        <v>33</v>
      </c>
      <c r="AA14" s="85">
        <v>29</v>
      </c>
      <c r="AB14" s="85">
        <v>30</v>
      </c>
      <c r="AC14" s="85">
        <v>33</v>
      </c>
      <c r="AD14" s="85">
        <v>33</v>
      </c>
      <c r="AE14" s="85">
        <v>26</v>
      </c>
      <c r="AF14" s="85">
        <v>25</v>
      </c>
      <c r="AG14" s="85">
        <v>27</v>
      </c>
      <c r="AH14" s="25"/>
      <c r="AI14" s="25"/>
      <c r="AJ14" s="25"/>
      <c r="AK14" s="25"/>
    </row>
    <row r="15" spans="1:37" x14ac:dyDescent="0.25">
      <c r="A15" s="25" t="s">
        <v>66</v>
      </c>
      <c r="B15" s="85">
        <v>328</v>
      </c>
      <c r="C15" s="85">
        <v>328</v>
      </c>
      <c r="D15" s="85">
        <v>312</v>
      </c>
      <c r="E15" s="85">
        <v>285</v>
      </c>
      <c r="F15" s="85">
        <v>314</v>
      </c>
      <c r="G15" s="85">
        <v>352</v>
      </c>
      <c r="H15" s="85">
        <v>368</v>
      </c>
      <c r="I15" s="85">
        <v>330</v>
      </c>
      <c r="J15" s="85">
        <v>306</v>
      </c>
      <c r="K15" s="85">
        <v>290</v>
      </c>
      <c r="L15" s="85">
        <v>313</v>
      </c>
      <c r="M15" s="85">
        <v>286</v>
      </c>
      <c r="N15" s="85">
        <v>327</v>
      </c>
      <c r="O15" s="85">
        <v>307</v>
      </c>
      <c r="P15" s="85">
        <v>291</v>
      </c>
      <c r="Q15" s="85">
        <v>262</v>
      </c>
      <c r="R15" s="85">
        <v>277</v>
      </c>
      <c r="S15" s="85">
        <v>319</v>
      </c>
      <c r="T15" s="85">
        <v>316</v>
      </c>
      <c r="U15" s="85">
        <v>278</v>
      </c>
      <c r="V15" s="85">
        <v>242</v>
      </c>
      <c r="W15" s="85">
        <v>227</v>
      </c>
      <c r="X15" s="85">
        <v>204</v>
      </c>
      <c r="Y15" s="85">
        <v>213</v>
      </c>
      <c r="Z15" s="85">
        <v>302</v>
      </c>
      <c r="AA15" s="85">
        <v>275</v>
      </c>
      <c r="AB15" s="85">
        <v>268</v>
      </c>
      <c r="AC15" s="85">
        <v>215</v>
      </c>
      <c r="AD15" s="85">
        <v>286</v>
      </c>
      <c r="AE15" s="85">
        <v>261</v>
      </c>
      <c r="AF15" s="85">
        <v>269</v>
      </c>
      <c r="AG15" s="85">
        <v>258</v>
      </c>
      <c r="AH15" s="25"/>
      <c r="AI15" s="25"/>
      <c r="AJ15" s="25"/>
      <c r="AK15" s="25"/>
    </row>
    <row r="16" spans="1:37" x14ac:dyDescent="0.25">
      <c r="A16" s="25" t="s">
        <v>67</v>
      </c>
      <c r="B16" s="85">
        <v>324</v>
      </c>
      <c r="C16" s="85">
        <v>306</v>
      </c>
      <c r="D16" s="85">
        <v>282</v>
      </c>
      <c r="E16" s="85">
        <v>272</v>
      </c>
      <c r="F16" s="85">
        <v>264</v>
      </c>
      <c r="G16" s="85">
        <v>287</v>
      </c>
      <c r="H16" s="85">
        <v>298</v>
      </c>
      <c r="I16" s="85">
        <v>279</v>
      </c>
      <c r="J16" s="85">
        <v>250</v>
      </c>
      <c r="K16" s="85">
        <v>220</v>
      </c>
      <c r="L16" s="85">
        <v>221</v>
      </c>
      <c r="M16" s="85">
        <v>221</v>
      </c>
      <c r="N16" s="85">
        <v>314</v>
      </c>
      <c r="O16" s="85">
        <v>299</v>
      </c>
      <c r="P16" s="85">
        <v>297</v>
      </c>
      <c r="Q16" s="85">
        <v>250</v>
      </c>
      <c r="R16" s="85">
        <v>248</v>
      </c>
      <c r="S16" s="85">
        <v>269</v>
      </c>
      <c r="T16" s="85">
        <v>285</v>
      </c>
      <c r="U16" s="85">
        <v>253</v>
      </c>
      <c r="V16" s="85">
        <v>227</v>
      </c>
      <c r="W16" s="85">
        <v>198</v>
      </c>
      <c r="X16" s="85">
        <v>199</v>
      </c>
      <c r="Y16" s="85">
        <v>213</v>
      </c>
      <c r="Z16" s="85">
        <v>272</v>
      </c>
      <c r="AA16" s="85">
        <v>249</v>
      </c>
      <c r="AB16" s="85">
        <v>238</v>
      </c>
      <c r="AC16" s="85">
        <v>186</v>
      </c>
      <c r="AD16" s="85">
        <v>229</v>
      </c>
      <c r="AE16" s="85">
        <v>229</v>
      </c>
      <c r="AF16" s="85">
        <v>216</v>
      </c>
      <c r="AG16" s="85">
        <v>211</v>
      </c>
      <c r="AH16" s="25"/>
      <c r="AI16" s="25"/>
      <c r="AJ16" s="25"/>
      <c r="AK16" s="25"/>
    </row>
    <row r="17" spans="1:37" x14ac:dyDescent="0.25">
      <c r="A17" s="25" t="s">
        <v>68</v>
      </c>
      <c r="B17" s="85">
        <v>548</v>
      </c>
      <c r="C17" s="85">
        <v>514</v>
      </c>
      <c r="D17" s="85">
        <v>491</v>
      </c>
      <c r="E17" s="85">
        <v>457</v>
      </c>
      <c r="F17" s="85">
        <v>440</v>
      </c>
      <c r="G17" s="85">
        <v>482</v>
      </c>
      <c r="H17" s="85">
        <v>497</v>
      </c>
      <c r="I17" s="85">
        <v>474</v>
      </c>
      <c r="J17" s="85">
        <v>437</v>
      </c>
      <c r="K17" s="85">
        <v>401</v>
      </c>
      <c r="L17" s="85">
        <v>411</v>
      </c>
      <c r="M17" s="85">
        <v>421</v>
      </c>
      <c r="N17" s="85">
        <v>544</v>
      </c>
      <c r="O17" s="85">
        <v>528</v>
      </c>
      <c r="P17" s="85">
        <v>503</v>
      </c>
      <c r="Q17" s="85">
        <v>445</v>
      </c>
      <c r="R17" s="85">
        <v>432</v>
      </c>
      <c r="S17" s="85">
        <v>480</v>
      </c>
      <c r="T17" s="85">
        <v>479</v>
      </c>
      <c r="U17" s="85">
        <v>432</v>
      </c>
      <c r="V17" s="85">
        <v>394</v>
      </c>
      <c r="W17" s="85">
        <v>354</v>
      </c>
      <c r="X17" s="85">
        <v>356</v>
      </c>
      <c r="Y17" s="85">
        <v>358</v>
      </c>
      <c r="Z17" s="85">
        <v>469</v>
      </c>
      <c r="AA17" s="85">
        <v>415</v>
      </c>
      <c r="AB17" s="85">
        <v>402</v>
      </c>
      <c r="AC17" s="85">
        <v>336</v>
      </c>
      <c r="AD17" s="85">
        <v>384</v>
      </c>
      <c r="AE17" s="85">
        <v>374</v>
      </c>
      <c r="AF17" s="85">
        <v>349</v>
      </c>
      <c r="AG17" s="85">
        <v>350</v>
      </c>
      <c r="AH17" s="25"/>
      <c r="AI17" s="25"/>
      <c r="AJ17" s="25"/>
      <c r="AK17" s="25"/>
    </row>
    <row r="18" spans="1:37" x14ac:dyDescent="0.25">
      <c r="A18" s="25" t="s">
        <v>69</v>
      </c>
      <c r="B18" s="85">
        <v>1130</v>
      </c>
      <c r="C18" s="85">
        <v>1162</v>
      </c>
      <c r="D18" s="85">
        <v>1061</v>
      </c>
      <c r="E18" s="85">
        <v>889</v>
      </c>
      <c r="F18" s="85">
        <v>992</v>
      </c>
      <c r="G18" s="85">
        <v>1028</v>
      </c>
      <c r="H18" s="85">
        <v>1083</v>
      </c>
      <c r="I18" s="85">
        <v>1030</v>
      </c>
      <c r="J18" s="85">
        <v>950</v>
      </c>
      <c r="K18" s="85">
        <v>874</v>
      </c>
      <c r="L18" s="85">
        <v>877</v>
      </c>
      <c r="M18" s="85">
        <v>889</v>
      </c>
      <c r="N18" s="85">
        <v>1132</v>
      </c>
      <c r="O18" s="85">
        <v>1083</v>
      </c>
      <c r="P18" s="85">
        <v>977</v>
      </c>
      <c r="Q18" s="85">
        <v>844</v>
      </c>
      <c r="R18" s="85">
        <v>847</v>
      </c>
      <c r="S18" s="85">
        <v>942</v>
      </c>
      <c r="T18" s="85">
        <v>976</v>
      </c>
      <c r="U18" s="85">
        <v>877</v>
      </c>
      <c r="V18" s="85">
        <v>779</v>
      </c>
      <c r="W18" s="85">
        <v>716</v>
      </c>
      <c r="X18" s="85">
        <v>740</v>
      </c>
      <c r="Y18" s="85">
        <v>739</v>
      </c>
      <c r="Z18" s="85">
        <v>977</v>
      </c>
      <c r="AA18" s="85">
        <v>892</v>
      </c>
      <c r="AB18" s="85">
        <v>849</v>
      </c>
      <c r="AC18" s="85">
        <v>706</v>
      </c>
      <c r="AD18" s="85">
        <v>855</v>
      </c>
      <c r="AE18" s="85">
        <v>891</v>
      </c>
      <c r="AF18" s="85">
        <v>838</v>
      </c>
      <c r="AG18" s="85">
        <v>863</v>
      </c>
      <c r="AH18" s="25"/>
      <c r="AI18" s="25"/>
      <c r="AJ18" s="25"/>
      <c r="AK18" s="25"/>
    </row>
    <row r="19" spans="1:37" x14ac:dyDescent="0.25">
      <c r="A19" s="25" t="s">
        <v>70</v>
      </c>
      <c r="B19" s="85">
        <v>429</v>
      </c>
      <c r="C19" s="85">
        <v>401</v>
      </c>
      <c r="D19" s="85">
        <v>380</v>
      </c>
      <c r="E19" s="85">
        <v>341</v>
      </c>
      <c r="F19" s="85">
        <v>346</v>
      </c>
      <c r="G19" s="85">
        <v>375</v>
      </c>
      <c r="H19" s="85">
        <v>386</v>
      </c>
      <c r="I19" s="85">
        <v>367</v>
      </c>
      <c r="J19" s="85">
        <v>355</v>
      </c>
      <c r="K19" s="85">
        <v>330</v>
      </c>
      <c r="L19" s="85">
        <v>296</v>
      </c>
      <c r="M19" s="85">
        <v>298</v>
      </c>
      <c r="N19" s="85">
        <v>349</v>
      </c>
      <c r="O19" s="85">
        <v>341</v>
      </c>
      <c r="P19" s="85">
        <v>319</v>
      </c>
      <c r="Q19" s="85">
        <v>295</v>
      </c>
      <c r="R19" s="85">
        <v>294</v>
      </c>
      <c r="S19" s="85">
        <v>356</v>
      </c>
      <c r="T19" s="85">
        <v>326</v>
      </c>
      <c r="U19" s="85">
        <v>316</v>
      </c>
      <c r="V19" s="85">
        <v>310</v>
      </c>
      <c r="W19" s="85">
        <v>281</v>
      </c>
      <c r="X19" s="85">
        <v>264</v>
      </c>
      <c r="Y19" s="85">
        <v>270</v>
      </c>
      <c r="Z19" s="85">
        <v>355</v>
      </c>
      <c r="AA19" s="85">
        <v>298</v>
      </c>
      <c r="AB19" s="85">
        <v>294</v>
      </c>
      <c r="AC19" s="85">
        <v>236</v>
      </c>
      <c r="AD19" s="85">
        <v>292</v>
      </c>
      <c r="AE19" s="85">
        <v>309</v>
      </c>
      <c r="AF19" s="85">
        <v>275</v>
      </c>
      <c r="AG19" s="85">
        <v>272</v>
      </c>
      <c r="AH19" s="25"/>
      <c r="AI19" s="25"/>
      <c r="AJ19" s="25"/>
      <c r="AK19" s="25"/>
    </row>
    <row r="20" spans="1:37" x14ac:dyDescent="0.25">
      <c r="A20" s="25" t="s">
        <v>71</v>
      </c>
      <c r="B20" s="85">
        <v>116</v>
      </c>
      <c r="C20" s="85">
        <v>106</v>
      </c>
      <c r="D20" s="85">
        <v>108</v>
      </c>
      <c r="E20" s="85">
        <v>90</v>
      </c>
      <c r="F20" s="85">
        <v>109</v>
      </c>
      <c r="G20" s="85">
        <v>101</v>
      </c>
      <c r="H20" s="85">
        <v>113</v>
      </c>
      <c r="I20" s="85">
        <v>96</v>
      </c>
      <c r="J20" s="85">
        <v>100</v>
      </c>
      <c r="K20" s="85">
        <v>104</v>
      </c>
      <c r="L20" s="85">
        <v>95</v>
      </c>
      <c r="M20" s="85">
        <v>110</v>
      </c>
      <c r="N20" s="85">
        <v>123</v>
      </c>
      <c r="O20" s="85">
        <v>112</v>
      </c>
      <c r="P20" s="85">
        <v>104</v>
      </c>
      <c r="Q20" s="85">
        <v>100</v>
      </c>
      <c r="R20" s="85">
        <v>106</v>
      </c>
      <c r="S20" s="85">
        <v>120</v>
      </c>
      <c r="T20" s="85">
        <v>121</v>
      </c>
      <c r="U20" s="85">
        <v>108</v>
      </c>
      <c r="V20" s="85">
        <v>102</v>
      </c>
      <c r="W20" s="85">
        <v>90</v>
      </c>
      <c r="X20" s="85">
        <v>84</v>
      </c>
      <c r="Y20" s="85">
        <v>68</v>
      </c>
      <c r="Z20" s="85">
        <v>108</v>
      </c>
      <c r="AA20" s="85">
        <v>78</v>
      </c>
      <c r="AB20" s="85">
        <v>80</v>
      </c>
      <c r="AC20" s="85">
        <v>69</v>
      </c>
      <c r="AD20" s="85">
        <v>91</v>
      </c>
      <c r="AE20" s="85">
        <v>96</v>
      </c>
      <c r="AF20" s="85">
        <v>90</v>
      </c>
      <c r="AG20" s="85">
        <v>80</v>
      </c>
      <c r="AH20" s="25"/>
      <c r="AI20" s="25"/>
      <c r="AJ20" s="25"/>
      <c r="AK20" s="25"/>
    </row>
    <row r="21" spans="1:37" x14ac:dyDescent="0.25">
      <c r="A21" s="25" t="s">
        <v>72</v>
      </c>
      <c r="B21" s="85">
        <v>207</v>
      </c>
      <c r="C21" s="85">
        <v>198</v>
      </c>
      <c r="D21" s="85">
        <v>192</v>
      </c>
      <c r="E21" s="85">
        <v>159</v>
      </c>
      <c r="F21" s="85">
        <v>170</v>
      </c>
      <c r="G21" s="85">
        <v>186</v>
      </c>
      <c r="H21" s="85">
        <v>202</v>
      </c>
      <c r="I21" s="85">
        <v>175</v>
      </c>
      <c r="J21" s="85">
        <v>178</v>
      </c>
      <c r="K21" s="85">
        <v>152</v>
      </c>
      <c r="L21" s="85">
        <v>154</v>
      </c>
      <c r="M21" s="85">
        <v>150</v>
      </c>
      <c r="N21" s="85">
        <v>184</v>
      </c>
      <c r="O21" s="85">
        <v>199</v>
      </c>
      <c r="P21" s="85">
        <v>191</v>
      </c>
      <c r="Q21" s="85">
        <v>170</v>
      </c>
      <c r="R21" s="85">
        <v>169</v>
      </c>
      <c r="S21" s="85">
        <v>176</v>
      </c>
      <c r="T21" s="85">
        <v>160</v>
      </c>
      <c r="U21" s="85">
        <v>140</v>
      </c>
      <c r="V21" s="85">
        <v>140</v>
      </c>
      <c r="W21" s="85">
        <v>127</v>
      </c>
      <c r="X21" s="85">
        <v>120</v>
      </c>
      <c r="Y21" s="85">
        <v>143</v>
      </c>
      <c r="Z21" s="85">
        <v>184</v>
      </c>
      <c r="AA21" s="85">
        <v>155</v>
      </c>
      <c r="AB21" s="85">
        <v>159</v>
      </c>
      <c r="AC21" s="85">
        <v>135</v>
      </c>
      <c r="AD21" s="85">
        <v>155</v>
      </c>
      <c r="AE21" s="85">
        <v>148</v>
      </c>
      <c r="AF21" s="85">
        <v>136</v>
      </c>
      <c r="AG21" s="85">
        <v>138</v>
      </c>
      <c r="AH21" s="25"/>
      <c r="AI21" s="25"/>
      <c r="AJ21" s="25"/>
      <c r="AK21" s="25"/>
    </row>
    <row r="22" spans="1:37" x14ac:dyDescent="0.25">
      <c r="A22" s="25" t="s">
        <v>73</v>
      </c>
      <c r="B22" s="85">
        <v>7998</v>
      </c>
      <c r="C22" s="85">
        <v>7890</v>
      </c>
      <c r="D22" s="85">
        <v>7000</v>
      </c>
      <c r="E22" s="85">
        <v>5197</v>
      </c>
      <c r="F22" s="85">
        <v>4739</v>
      </c>
      <c r="G22" s="85">
        <v>4575</v>
      </c>
      <c r="H22" s="85">
        <v>4383</v>
      </c>
      <c r="I22" s="85">
        <v>4127</v>
      </c>
      <c r="J22" s="85">
        <v>4014</v>
      </c>
      <c r="K22" s="85">
        <v>3823</v>
      </c>
      <c r="L22" s="85">
        <v>4759</v>
      </c>
      <c r="M22" s="85">
        <v>5519</v>
      </c>
      <c r="N22" s="85">
        <v>7779</v>
      </c>
      <c r="O22" s="85">
        <v>7773</v>
      </c>
      <c r="P22" s="85">
        <v>6907</v>
      </c>
      <c r="Q22" s="85">
        <v>5137</v>
      </c>
      <c r="R22" s="85">
        <v>4461</v>
      </c>
      <c r="S22" s="85">
        <v>4432</v>
      </c>
      <c r="T22" s="85">
        <v>4078</v>
      </c>
      <c r="U22" s="85">
        <v>3599</v>
      </c>
      <c r="V22" s="85">
        <v>3495</v>
      </c>
      <c r="W22" s="85">
        <v>3347</v>
      </c>
      <c r="X22" s="85">
        <v>3984</v>
      </c>
      <c r="Y22" s="85">
        <v>4691</v>
      </c>
      <c r="Z22" s="85">
        <v>7201</v>
      </c>
      <c r="AA22" s="85">
        <v>6555</v>
      </c>
      <c r="AB22" s="85">
        <v>5972</v>
      </c>
      <c r="AC22" s="85">
        <v>4360</v>
      </c>
      <c r="AD22" s="85">
        <v>4228</v>
      </c>
      <c r="AE22" s="85">
        <v>3854</v>
      </c>
      <c r="AF22" s="85">
        <v>3364</v>
      </c>
      <c r="AG22" s="85">
        <v>3267</v>
      </c>
      <c r="AH22" s="25"/>
      <c r="AI22" s="25"/>
      <c r="AJ22" s="25"/>
      <c r="AK22" s="25"/>
    </row>
    <row r="23" spans="1:37" x14ac:dyDescent="0.25">
      <c r="A23" s="25" t="s">
        <v>74</v>
      </c>
      <c r="B23" s="85">
        <v>1447</v>
      </c>
      <c r="C23" s="85">
        <v>1463</v>
      </c>
      <c r="D23" s="85">
        <v>1311</v>
      </c>
      <c r="E23" s="85">
        <v>988</v>
      </c>
      <c r="F23" s="85">
        <v>932</v>
      </c>
      <c r="G23" s="85">
        <v>965</v>
      </c>
      <c r="H23" s="85">
        <v>1017</v>
      </c>
      <c r="I23" s="85">
        <v>943</v>
      </c>
      <c r="J23" s="85">
        <v>888</v>
      </c>
      <c r="K23" s="85">
        <v>839</v>
      </c>
      <c r="L23" s="85">
        <v>935</v>
      </c>
      <c r="M23" s="85">
        <v>1019</v>
      </c>
      <c r="N23" s="85">
        <v>1454</v>
      </c>
      <c r="O23" s="85">
        <v>1433</v>
      </c>
      <c r="P23" s="85">
        <v>1286</v>
      </c>
      <c r="Q23" s="85">
        <v>946</v>
      </c>
      <c r="R23" s="85">
        <v>878</v>
      </c>
      <c r="S23" s="85">
        <v>921</v>
      </c>
      <c r="T23" s="85">
        <v>956</v>
      </c>
      <c r="U23" s="85">
        <v>873</v>
      </c>
      <c r="V23" s="85">
        <v>765</v>
      </c>
      <c r="W23" s="85">
        <v>721</v>
      </c>
      <c r="X23" s="85">
        <v>752</v>
      </c>
      <c r="Y23" s="85">
        <v>817</v>
      </c>
      <c r="Z23" s="85">
        <v>1360</v>
      </c>
      <c r="AA23" s="85">
        <v>1248</v>
      </c>
      <c r="AB23" s="85">
        <v>1134</v>
      </c>
      <c r="AC23" s="85">
        <v>837</v>
      </c>
      <c r="AD23" s="85">
        <v>914</v>
      </c>
      <c r="AE23" s="85">
        <v>886</v>
      </c>
      <c r="AF23" s="85">
        <v>796</v>
      </c>
      <c r="AG23" s="85">
        <v>757</v>
      </c>
      <c r="AH23" s="25"/>
      <c r="AI23" s="25"/>
      <c r="AJ23" s="25"/>
      <c r="AK23" s="25"/>
    </row>
    <row r="24" spans="1:37" x14ac:dyDescent="0.25">
      <c r="A24" s="25" t="s">
        <v>75</v>
      </c>
      <c r="B24" s="85">
        <v>8009</v>
      </c>
      <c r="C24" s="85">
        <v>7929</v>
      </c>
      <c r="D24" s="85">
        <v>6981</v>
      </c>
      <c r="E24" s="85">
        <v>5227</v>
      </c>
      <c r="F24" s="85">
        <v>5113</v>
      </c>
      <c r="G24" s="85">
        <v>5201</v>
      </c>
      <c r="H24" s="85">
        <v>5052</v>
      </c>
      <c r="I24" s="85">
        <v>4746</v>
      </c>
      <c r="J24" s="85">
        <v>4579</v>
      </c>
      <c r="K24" s="85">
        <v>4293</v>
      </c>
      <c r="L24" s="85">
        <v>4887</v>
      </c>
      <c r="M24" s="85">
        <v>5509</v>
      </c>
      <c r="N24" s="85">
        <v>7827</v>
      </c>
      <c r="O24" s="85">
        <v>7818</v>
      </c>
      <c r="P24" s="85">
        <v>6897</v>
      </c>
      <c r="Q24" s="85">
        <v>5150</v>
      </c>
      <c r="R24" s="85">
        <v>4744</v>
      </c>
      <c r="S24" s="85">
        <v>5007</v>
      </c>
      <c r="T24" s="85">
        <v>4675</v>
      </c>
      <c r="U24" s="85">
        <v>4111</v>
      </c>
      <c r="V24" s="85">
        <v>3942</v>
      </c>
      <c r="W24" s="85">
        <v>3680</v>
      </c>
      <c r="X24" s="85">
        <v>4012</v>
      </c>
      <c r="Y24" s="85">
        <v>4624</v>
      </c>
      <c r="Z24" s="85">
        <v>7216</v>
      </c>
      <c r="AA24" s="85">
        <v>6549</v>
      </c>
      <c r="AB24" s="85">
        <v>5977</v>
      </c>
      <c r="AC24" s="85">
        <v>4372</v>
      </c>
      <c r="AD24" s="85">
        <v>4585</v>
      </c>
      <c r="AE24" s="85">
        <v>4394</v>
      </c>
      <c r="AF24" s="85">
        <v>3904</v>
      </c>
      <c r="AG24" s="85">
        <v>3771</v>
      </c>
      <c r="AH24" s="25"/>
      <c r="AI24" s="25"/>
      <c r="AJ24" s="25"/>
      <c r="AK24" s="25"/>
    </row>
    <row r="25" spans="1:37" x14ac:dyDescent="0.25">
      <c r="A25" s="25" t="s">
        <v>76</v>
      </c>
      <c r="B25" s="85">
        <v>181</v>
      </c>
      <c r="C25" s="85">
        <v>172</v>
      </c>
      <c r="D25" s="85">
        <v>162</v>
      </c>
      <c r="E25" s="85">
        <v>133</v>
      </c>
      <c r="F25" s="85">
        <v>127</v>
      </c>
      <c r="G25" s="85">
        <v>115</v>
      </c>
      <c r="H25" s="85">
        <v>144</v>
      </c>
      <c r="I25" s="85">
        <v>141</v>
      </c>
      <c r="J25" s="85">
        <v>117</v>
      </c>
      <c r="K25" s="85">
        <v>107</v>
      </c>
      <c r="L25" s="85">
        <v>101</v>
      </c>
      <c r="M25" s="85">
        <v>133</v>
      </c>
      <c r="N25" s="85">
        <v>171</v>
      </c>
      <c r="O25" s="85">
        <v>169</v>
      </c>
      <c r="P25" s="85">
        <v>159</v>
      </c>
      <c r="Q25" s="85">
        <v>113</v>
      </c>
      <c r="R25" s="85">
        <v>99</v>
      </c>
      <c r="S25" s="85">
        <v>106</v>
      </c>
      <c r="T25" s="85">
        <v>117</v>
      </c>
      <c r="U25" s="85">
        <v>112</v>
      </c>
      <c r="V25" s="85">
        <v>101</v>
      </c>
      <c r="W25" s="85">
        <v>99</v>
      </c>
      <c r="X25" s="85">
        <v>102</v>
      </c>
      <c r="Y25" s="85">
        <v>137</v>
      </c>
      <c r="Z25" s="85">
        <v>186</v>
      </c>
      <c r="AA25" s="85">
        <v>163</v>
      </c>
      <c r="AB25" s="85">
        <v>152</v>
      </c>
      <c r="AC25" s="85">
        <v>113</v>
      </c>
      <c r="AD25" s="85">
        <v>110</v>
      </c>
      <c r="AE25" s="85">
        <v>99</v>
      </c>
      <c r="AF25" s="85">
        <v>92</v>
      </c>
      <c r="AG25" s="85">
        <v>91</v>
      </c>
      <c r="AH25" s="25"/>
      <c r="AI25" s="25"/>
      <c r="AJ25" s="25"/>
      <c r="AK25" s="25"/>
    </row>
    <row r="26" spans="1:37" x14ac:dyDescent="0.25">
      <c r="A26" s="25" t="s">
        <v>77</v>
      </c>
      <c r="B26" s="85">
        <v>64</v>
      </c>
      <c r="C26" s="85">
        <v>61</v>
      </c>
      <c r="D26" s="85">
        <v>53</v>
      </c>
      <c r="E26" s="85">
        <v>46</v>
      </c>
      <c r="F26" s="85">
        <v>50</v>
      </c>
      <c r="G26" s="85">
        <v>53</v>
      </c>
      <c r="H26" s="85">
        <v>48</v>
      </c>
      <c r="I26" s="85">
        <v>42</v>
      </c>
      <c r="J26" s="85">
        <v>34</v>
      </c>
      <c r="K26" s="85">
        <v>31</v>
      </c>
      <c r="L26" s="85">
        <v>34</v>
      </c>
      <c r="M26" s="85">
        <v>43</v>
      </c>
      <c r="N26" s="85">
        <v>64</v>
      </c>
      <c r="O26" s="85">
        <v>59</v>
      </c>
      <c r="P26" s="85">
        <v>56</v>
      </c>
      <c r="Q26" s="85">
        <v>47</v>
      </c>
      <c r="R26" s="85">
        <v>40</v>
      </c>
      <c r="S26" s="85">
        <v>36</v>
      </c>
      <c r="T26" s="85">
        <v>38</v>
      </c>
      <c r="U26" s="85">
        <v>30</v>
      </c>
      <c r="V26" s="85">
        <v>28</v>
      </c>
      <c r="W26" s="85">
        <v>27</v>
      </c>
      <c r="X26" s="85">
        <v>22</v>
      </c>
      <c r="Y26" s="85">
        <v>33</v>
      </c>
      <c r="Z26" s="85">
        <v>50</v>
      </c>
      <c r="AA26" s="85">
        <v>50</v>
      </c>
      <c r="AB26" s="85">
        <v>49</v>
      </c>
      <c r="AC26" s="85">
        <v>38</v>
      </c>
      <c r="AD26" s="85">
        <v>35</v>
      </c>
      <c r="AE26" s="85">
        <v>35</v>
      </c>
      <c r="AF26" s="85">
        <v>29</v>
      </c>
      <c r="AG26" s="85">
        <v>31</v>
      </c>
      <c r="AH26" s="25"/>
      <c r="AI26" s="25"/>
      <c r="AJ26" s="25"/>
      <c r="AK26" s="25"/>
    </row>
    <row r="27" spans="1:37" x14ac:dyDescent="0.25">
      <c r="A27" s="25" t="s">
        <v>78</v>
      </c>
      <c r="B27" s="85">
        <v>232</v>
      </c>
      <c r="C27" s="85">
        <v>215</v>
      </c>
      <c r="D27" s="85">
        <v>206</v>
      </c>
      <c r="E27" s="85">
        <v>175</v>
      </c>
      <c r="F27" s="85">
        <v>200</v>
      </c>
      <c r="G27" s="85">
        <v>239</v>
      </c>
      <c r="H27" s="85">
        <v>244</v>
      </c>
      <c r="I27" s="85">
        <v>234</v>
      </c>
      <c r="J27" s="85">
        <v>218</v>
      </c>
      <c r="K27" s="85">
        <v>209</v>
      </c>
      <c r="L27" s="85">
        <v>213</v>
      </c>
      <c r="M27" s="85">
        <v>197</v>
      </c>
      <c r="N27" s="85">
        <v>234</v>
      </c>
      <c r="O27" s="85">
        <v>227</v>
      </c>
      <c r="P27" s="85">
        <v>224</v>
      </c>
      <c r="Q27" s="85">
        <v>196</v>
      </c>
      <c r="R27" s="85">
        <v>214</v>
      </c>
      <c r="S27" s="85">
        <v>239</v>
      </c>
      <c r="T27" s="85">
        <v>228</v>
      </c>
      <c r="U27" s="85">
        <v>210</v>
      </c>
      <c r="V27" s="85">
        <v>200</v>
      </c>
      <c r="W27" s="85">
        <v>172</v>
      </c>
      <c r="X27" s="85">
        <v>165</v>
      </c>
      <c r="Y27" s="85">
        <v>162</v>
      </c>
      <c r="Z27" s="85">
        <v>212</v>
      </c>
      <c r="AA27" s="85">
        <v>191</v>
      </c>
      <c r="AB27" s="85">
        <v>181</v>
      </c>
      <c r="AC27" s="85">
        <v>163</v>
      </c>
      <c r="AD27" s="85">
        <v>180</v>
      </c>
      <c r="AE27" s="85">
        <v>182</v>
      </c>
      <c r="AF27" s="85">
        <v>175</v>
      </c>
      <c r="AG27" s="85">
        <v>175</v>
      </c>
      <c r="AH27" s="25"/>
      <c r="AI27" s="25"/>
      <c r="AJ27" s="25"/>
      <c r="AK27" s="25"/>
    </row>
    <row r="28" spans="1:37" x14ac:dyDescent="0.25">
      <c r="A28" s="25" t="s">
        <v>79</v>
      </c>
      <c r="B28" s="85">
        <v>393</v>
      </c>
      <c r="C28" s="85">
        <v>362</v>
      </c>
      <c r="D28" s="85">
        <v>332</v>
      </c>
      <c r="E28" s="85">
        <v>264</v>
      </c>
      <c r="F28" s="85">
        <v>267</v>
      </c>
      <c r="G28" s="85">
        <v>324</v>
      </c>
      <c r="H28" s="85">
        <v>320</v>
      </c>
      <c r="I28" s="85">
        <v>291</v>
      </c>
      <c r="J28" s="85">
        <v>263</v>
      </c>
      <c r="K28" s="85">
        <v>247</v>
      </c>
      <c r="L28" s="85">
        <v>248</v>
      </c>
      <c r="M28" s="85">
        <v>253</v>
      </c>
      <c r="N28" s="85">
        <v>353</v>
      </c>
      <c r="O28" s="85">
        <v>348</v>
      </c>
      <c r="P28" s="85">
        <v>337</v>
      </c>
      <c r="Q28" s="85">
        <v>279</v>
      </c>
      <c r="R28" s="85">
        <v>267</v>
      </c>
      <c r="S28" s="85">
        <v>297</v>
      </c>
      <c r="T28" s="85">
        <v>292</v>
      </c>
      <c r="U28" s="85">
        <v>250</v>
      </c>
      <c r="V28" s="85">
        <v>212</v>
      </c>
      <c r="W28" s="85">
        <v>196</v>
      </c>
      <c r="X28" s="85">
        <v>201</v>
      </c>
      <c r="Y28" s="85">
        <v>213</v>
      </c>
      <c r="Z28" s="85">
        <v>332</v>
      </c>
      <c r="AA28" s="85">
        <v>278</v>
      </c>
      <c r="AB28" s="85">
        <v>289</v>
      </c>
      <c r="AC28" s="85">
        <v>234</v>
      </c>
      <c r="AD28" s="85">
        <v>283</v>
      </c>
      <c r="AE28" s="85">
        <v>286</v>
      </c>
      <c r="AF28" s="85">
        <v>250</v>
      </c>
      <c r="AG28" s="85">
        <v>236</v>
      </c>
      <c r="AH28" s="25"/>
      <c r="AI28" s="25"/>
      <c r="AJ28" s="25"/>
      <c r="AK28" s="25"/>
    </row>
    <row r="29" spans="1:37" x14ac:dyDescent="0.25">
      <c r="A29" s="25" t="s">
        <v>80</v>
      </c>
      <c r="B29" s="85">
        <v>463</v>
      </c>
      <c r="C29" s="85">
        <v>463</v>
      </c>
      <c r="D29" s="85">
        <v>455</v>
      </c>
      <c r="E29" s="85">
        <v>363</v>
      </c>
      <c r="F29" s="85">
        <v>365</v>
      </c>
      <c r="G29" s="85">
        <v>392</v>
      </c>
      <c r="H29" s="85">
        <v>411</v>
      </c>
      <c r="I29" s="85">
        <v>394</v>
      </c>
      <c r="J29" s="85">
        <v>366</v>
      </c>
      <c r="K29" s="85">
        <v>333</v>
      </c>
      <c r="L29" s="85">
        <v>313</v>
      </c>
      <c r="M29" s="85">
        <v>332</v>
      </c>
      <c r="N29" s="85">
        <v>416</v>
      </c>
      <c r="O29" s="85">
        <v>415</v>
      </c>
      <c r="P29" s="85">
        <v>392</v>
      </c>
      <c r="Q29" s="85">
        <v>370</v>
      </c>
      <c r="R29" s="85">
        <v>344</v>
      </c>
      <c r="S29" s="85">
        <v>379</v>
      </c>
      <c r="T29" s="85">
        <v>380</v>
      </c>
      <c r="U29" s="85">
        <v>348</v>
      </c>
      <c r="V29" s="85">
        <v>334</v>
      </c>
      <c r="W29" s="85">
        <v>305</v>
      </c>
      <c r="X29" s="85">
        <v>281</v>
      </c>
      <c r="Y29" s="85">
        <v>297</v>
      </c>
      <c r="Z29" s="85">
        <v>388</v>
      </c>
      <c r="AA29" s="85">
        <v>352</v>
      </c>
      <c r="AB29" s="85">
        <v>329</v>
      </c>
      <c r="AC29" s="85">
        <v>283</v>
      </c>
      <c r="AD29" s="85">
        <v>329</v>
      </c>
      <c r="AE29" s="85">
        <v>336</v>
      </c>
      <c r="AF29" s="85">
        <v>340</v>
      </c>
      <c r="AG29" s="85">
        <v>303</v>
      </c>
      <c r="AH29" s="25"/>
      <c r="AI29" s="25"/>
      <c r="AJ29" s="25"/>
      <c r="AK29" s="25"/>
    </row>
    <row r="30" spans="1:37" x14ac:dyDescent="0.25">
      <c r="A30" s="25" t="s">
        <v>81</v>
      </c>
      <c r="B30" s="85">
        <v>402</v>
      </c>
      <c r="C30" s="85">
        <v>388</v>
      </c>
      <c r="D30" s="85">
        <v>352</v>
      </c>
      <c r="E30" s="85">
        <v>318</v>
      </c>
      <c r="F30" s="85">
        <v>406</v>
      </c>
      <c r="G30" s="85">
        <v>448</v>
      </c>
      <c r="H30" s="85">
        <v>439</v>
      </c>
      <c r="I30" s="85">
        <v>405</v>
      </c>
      <c r="J30" s="85">
        <v>371</v>
      </c>
      <c r="K30" s="85">
        <v>361</v>
      </c>
      <c r="L30" s="85">
        <v>344</v>
      </c>
      <c r="M30" s="85">
        <v>317</v>
      </c>
      <c r="N30" s="85">
        <v>358</v>
      </c>
      <c r="O30" s="85">
        <v>342</v>
      </c>
      <c r="P30" s="85">
        <v>317</v>
      </c>
      <c r="Q30" s="85">
        <v>289</v>
      </c>
      <c r="R30" s="85">
        <v>301</v>
      </c>
      <c r="S30" s="85">
        <v>383</v>
      </c>
      <c r="T30" s="85">
        <v>366</v>
      </c>
      <c r="U30" s="85">
        <v>317</v>
      </c>
      <c r="V30" s="85">
        <v>293</v>
      </c>
      <c r="W30" s="85">
        <v>274</v>
      </c>
      <c r="X30" s="85">
        <v>255</v>
      </c>
      <c r="Y30" s="85">
        <v>258</v>
      </c>
      <c r="Z30" s="85">
        <v>309</v>
      </c>
      <c r="AA30" s="85">
        <v>277</v>
      </c>
      <c r="AB30" s="85">
        <v>286</v>
      </c>
      <c r="AC30" s="85">
        <v>263</v>
      </c>
      <c r="AD30" s="85">
        <v>362</v>
      </c>
      <c r="AE30" s="85">
        <v>358</v>
      </c>
      <c r="AF30" s="85">
        <v>331</v>
      </c>
      <c r="AG30" s="85">
        <v>306</v>
      </c>
      <c r="AH30" s="25"/>
      <c r="AI30" s="25"/>
      <c r="AJ30" s="25"/>
      <c r="AK30" s="25"/>
    </row>
    <row r="31" spans="1:37" x14ac:dyDescent="0.25">
      <c r="A31" s="25" t="s">
        <v>82</v>
      </c>
      <c r="B31" s="85">
        <v>164</v>
      </c>
      <c r="C31" s="85">
        <v>171</v>
      </c>
      <c r="D31" s="85">
        <v>147</v>
      </c>
      <c r="E31" s="85">
        <v>130</v>
      </c>
      <c r="F31" s="85">
        <v>132</v>
      </c>
      <c r="G31" s="85">
        <v>143</v>
      </c>
      <c r="H31" s="85">
        <v>168</v>
      </c>
      <c r="I31" s="85">
        <v>153</v>
      </c>
      <c r="J31" s="85">
        <v>154</v>
      </c>
      <c r="K31" s="85">
        <v>112</v>
      </c>
      <c r="L31" s="85">
        <v>114</v>
      </c>
      <c r="M31" s="85">
        <v>120</v>
      </c>
      <c r="N31" s="85">
        <v>163</v>
      </c>
      <c r="O31" s="85">
        <v>149</v>
      </c>
      <c r="P31" s="85">
        <v>134</v>
      </c>
      <c r="Q31" s="85">
        <v>110</v>
      </c>
      <c r="R31" s="85">
        <v>116</v>
      </c>
      <c r="S31" s="85">
        <v>137</v>
      </c>
      <c r="T31" s="85">
        <v>162</v>
      </c>
      <c r="U31" s="85">
        <v>145</v>
      </c>
      <c r="V31" s="85">
        <v>119</v>
      </c>
      <c r="W31" s="85">
        <v>100</v>
      </c>
      <c r="X31" s="85">
        <v>92</v>
      </c>
      <c r="Y31" s="85">
        <v>98</v>
      </c>
      <c r="Z31" s="85">
        <v>141</v>
      </c>
      <c r="AA31" s="85">
        <v>125</v>
      </c>
      <c r="AB31" s="85">
        <v>115</v>
      </c>
      <c r="AC31" s="85">
        <v>89</v>
      </c>
      <c r="AD31" s="85">
        <v>114</v>
      </c>
      <c r="AE31" s="85">
        <v>130</v>
      </c>
      <c r="AF31" s="85">
        <v>135</v>
      </c>
      <c r="AG31" s="85">
        <v>126</v>
      </c>
      <c r="AH31" s="25"/>
      <c r="AI31" s="25"/>
      <c r="AJ31" s="25"/>
      <c r="AK31" s="25"/>
    </row>
    <row r="32" spans="1:37" x14ac:dyDescent="0.25">
      <c r="A32" s="25" t="s">
        <v>83</v>
      </c>
      <c r="B32" s="85">
        <v>3546</v>
      </c>
      <c r="C32" s="85">
        <v>3579</v>
      </c>
      <c r="D32" s="85">
        <v>3342</v>
      </c>
      <c r="E32" s="85">
        <v>2851</v>
      </c>
      <c r="F32" s="85">
        <v>2816</v>
      </c>
      <c r="G32" s="85">
        <v>2925</v>
      </c>
      <c r="H32" s="85">
        <v>2820</v>
      </c>
      <c r="I32" s="85">
        <v>2644</v>
      </c>
      <c r="J32" s="85">
        <v>2603</v>
      </c>
      <c r="K32" s="85">
        <v>2329</v>
      </c>
      <c r="L32" s="85">
        <v>2421</v>
      </c>
      <c r="M32" s="85">
        <v>2695</v>
      </c>
      <c r="N32" s="85">
        <v>3494</v>
      </c>
      <c r="O32" s="85">
        <v>3457</v>
      </c>
      <c r="P32" s="85">
        <v>3257</v>
      </c>
      <c r="Q32" s="85">
        <v>2791</v>
      </c>
      <c r="R32" s="85">
        <v>2621</v>
      </c>
      <c r="S32" s="85">
        <v>2794</v>
      </c>
      <c r="T32" s="85">
        <v>2609</v>
      </c>
      <c r="U32" s="85">
        <v>2283</v>
      </c>
      <c r="V32" s="85">
        <v>2206</v>
      </c>
      <c r="W32" s="85">
        <v>2027</v>
      </c>
      <c r="X32" s="85">
        <v>2100</v>
      </c>
      <c r="Y32" s="85">
        <v>2391</v>
      </c>
      <c r="Z32" s="85">
        <v>3105</v>
      </c>
      <c r="AA32" s="85">
        <v>2796</v>
      </c>
      <c r="AB32" s="85">
        <v>2666</v>
      </c>
      <c r="AC32" s="85">
        <v>2182</v>
      </c>
      <c r="AD32" s="85">
        <v>2379</v>
      </c>
      <c r="AE32" s="85">
        <v>2371</v>
      </c>
      <c r="AF32" s="85">
        <v>2077</v>
      </c>
      <c r="AG32" s="85">
        <v>2142</v>
      </c>
      <c r="AH32" s="25"/>
      <c r="AI32" s="25"/>
      <c r="AJ32" s="25"/>
      <c r="AK32" s="25"/>
    </row>
    <row r="33" spans="1:37" x14ac:dyDescent="0.25">
      <c r="A33" s="25" t="s">
        <v>84</v>
      </c>
      <c r="B33" s="85">
        <v>78</v>
      </c>
      <c r="C33" s="85">
        <v>73</v>
      </c>
      <c r="D33" s="85">
        <v>75</v>
      </c>
      <c r="E33" s="85">
        <v>79</v>
      </c>
      <c r="F33" s="85">
        <v>80</v>
      </c>
      <c r="G33" s="85">
        <v>79</v>
      </c>
      <c r="H33" s="85">
        <v>73</v>
      </c>
      <c r="I33" s="85">
        <v>66</v>
      </c>
      <c r="J33" s="85">
        <v>68</v>
      </c>
      <c r="K33" s="85">
        <v>58</v>
      </c>
      <c r="L33" s="85">
        <v>47</v>
      </c>
      <c r="M33" s="85">
        <v>50</v>
      </c>
      <c r="N33" s="85">
        <v>66</v>
      </c>
      <c r="O33" s="85">
        <v>59</v>
      </c>
      <c r="P33" s="85">
        <v>52</v>
      </c>
      <c r="Q33" s="85">
        <v>41</v>
      </c>
      <c r="R33" s="85">
        <v>38</v>
      </c>
      <c r="S33" s="85">
        <v>52</v>
      </c>
      <c r="T33" s="85">
        <v>52</v>
      </c>
      <c r="U33" s="85">
        <v>53</v>
      </c>
      <c r="V33" s="85">
        <v>47</v>
      </c>
      <c r="W33" s="85">
        <v>42</v>
      </c>
      <c r="X33" s="85">
        <v>36</v>
      </c>
      <c r="Y33" s="85">
        <v>42</v>
      </c>
      <c r="Z33" s="85">
        <v>60</v>
      </c>
      <c r="AA33" s="85">
        <v>53</v>
      </c>
      <c r="AB33" s="85">
        <v>52</v>
      </c>
      <c r="AC33" s="85">
        <v>38</v>
      </c>
      <c r="AD33" s="85">
        <v>55</v>
      </c>
      <c r="AE33" s="85">
        <v>64</v>
      </c>
      <c r="AF33" s="85">
        <v>57</v>
      </c>
      <c r="AG33" s="85">
        <v>57</v>
      </c>
      <c r="AH33" s="25"/>
      <c r="AI33" s="25"/>
      <c r="AJ33" s="25"/>
      <c r="AK33" s="25"/>
    </row>
    <row r="34" spans="1:37" x14ac:dyDescent="0.25">
      <c r="A34" s="25" t="s">
        <v>85</v>
      </c>
      <c r="B34" s="85">
        <v>62</v>
      </c>
      <c r="C34" s="85">
        <v>66</v>
      </c>
      <c r="D34" s="85">
        <v>56</v>
      </c>
      <c r="E34" s="85">
        <v>51</v>
      </c>
      <c r="F34" s="85">
        <v>47</v>
      </c>
      <c r="G34" s="85">
        <v>50</v>
      </c>
      <c r="H34" s="85">
        <v>56</v>
      </c>
      <c r="I34" s="85">
        <v>52</v>
      </c>
      <c r="J34" s="85">
        <v>41</v>
      </c>
      <c r="K34" s="85">
        <v>45</v>
      </c>
      <c r="L34" s="85">
        <v>46</v>
      </c>
      <c r="M34" s="85">
        <v>53</v>
      </c>
      <c r="N34" s="85">
        <v>63</v>
      </c>
      <c r="O34" s="85">
        <v>56</v>
      </c>
      <c r="P34" s="85">
        <v>49</v>
      </c>
      <c r="Q34" s="85">
        <v>38</v>
      </c>
      <c r="R34" s="85">
        <v>34</v>
      </c>
      <c r="S34" s="85">
        <v>42</v>
      </c>
      <c r="T34" s="85">
        <v>41</v>
      </c>
      <c r="U34" s="85">
        <v>32</v>
      </c>
      <c r="V34" s="85">
        <v>31</v>
      </c>
      <c r="W34" s="85">
        <v>35</v>
      </c>
      <c r="X34" s="85">
        <v>35</v>
      </c>
      <c r="Y34" s="85">
        <v>44</v>
      </c>
      <c r="Z34" s="85">
        <v>74</v>
      </c>
      <c r="AA34" s="85">
        <v>66</v>
      </c>
      <c r="AB34" s="85">
        <v>51</v>
      </c>
      <c r="AC34" s="85">
        <v>44</v>
      </c>
      <c r="AD34" s="85">
        <v>44</v>
      </c>
      <c r="AE34" s="85">
        <v>51</v>
      </c>
      <c r="AF34" s="85">
        <v>44</v>
      </c>
      <c r="AG34" s="85">
        <v>40</v>
      </c>
      <c r="AH34" s="25"/>
      <c r="AI34" s="25"/>
      <c r="AJ34" s="25"/>
      <c r="AK34" s="25"/>
    </row>
    <row r="35" spans="1:37" x14ac:dyDescent="0.25">
      <c r="A35" s="25" t="s">
        <v>86</v>
      </c>
      <c r="B35" s="85">
        <v>815</v>
      </c>
      <c r="C35" s="85">
        <v>819</v>
      </c>
      <c r="D35" s="85">
        <v>785</v>
      </c>
      <c r="E35" s="85">
        <v>701</v>
      </c>
      <c r="F35" s="85">
        <v>774</v>
      </c>
      <c r="G35" s="85">
        <v>855</v>
      </c>
      <c r="H35" s="85">
        <v>844</v>
      </c>
      <c r="I35" s="85">
        <v>756</v>
      </c>
      <c r="J35" s="85">
        <v>718</v>
      </c>
      <c r="K35" s="85">
        <v>647</v>
      </c>
      <c r="L35" s="85">
        <v>650</v>
      </c>
      <c r="M35" s="85">
        <v>650</v>
      </c>
      <c r="N35" s="85">
        <v>828</v>
      </c>
      <c r="O35" s="85">
        <v>838</v>
      </c>
      <c r="P35" s="85">
        <v>799</v>
      </c>
      <c r="Q35" s="85">
        <v>711</v>
      </c>
      <c r="R35" s="85">
        <v>764</v>
      </c>
      <c r="S35" s="85">
        <v>880</v>
      </c>
      <c r="T35" s="85">
        <v>816</v>
      </c>
      <c r="U35" s="85">
        <v>686</v>
      </c>
      <c r="V35" s="85">
        <v>645</v>
      </c>
      <c r="W35" s="85">
        <v>568</v>
      </c>
      <c r="X35" s="85">
        <v>506</v>
      </c>
      <c r="Y35" s="85">
        <v>535</v>
      </c>
      <c r="Z35" s="85">
        <v>731</v>
      </c>
      <c r="AA35" s="85">
        <v>636</v>
      </c>
      <c r="AB35" s="85">
        <v>617</v>
      </c>
      <c r="AC35" s="85">
        <v>536</v>
      </c>
      <c r="AD35" s="85">
        <v>678</v>
      </c>
      <c r="AE35" s="85">
        <v>693</v>
      </c>
      <c r="AF35" s="85">
        <v>612</v>
      </c>
      <c r="AG35" s="85">
        <v>579</v>
      </c>
      <c r="AH35" s="25"/>
      <c r="AI35" s="25"/>
      <c r="AJ35" s="25"/>
      <c r="AK35" s="25"/>
    </row>
    <row r="36" spans="1:37" x14ac:dyDescent="0.25">
      <c r="A36" s="25" t="s">
        <v>87</v>
      </c>
      <c r="B36" s="85">
        <v>963</v>
      </c>
      <c r="C36" s="85">
        <v>972</v>
      </c>
      <c r="D36" s="85">
        <v>932</v>
      </c>
      <c r="E36" s="85">
        <v>791</v>
      </c>
      <c r="F36" s="85">
        <v>806</v>
      </c>
      <c r="G36" s="85">
        <v>924</v>
      </c>
      <c r="H36" s="85">
        <v>909</v>
      </c>
      <c r="I36" s="85">
        <v>859</v>
      </c>
      <c r="J36" s="85">
        <v>788</v>
      </c>
      <c r="K36" s="85">
        <v>757</v>
      </c>
      <c r="L36" s="85">
        <v>720</v>
      </c>
      <c r="M36" s="85">
        <v>740</v>
      </c>
      <c r="N36" s="85">
        <v>909</v>
      </c>
      <c r="O36" s="85">
        <v>895</v>
      </c>
      <c r="P36" s="85">
        <v>855</v>
      </c>
      <c r="Q36" s="85">
        <v>749</v>
      </c>
      <c r="R36" s="85">
        <v>764</v>
      </c>
      <c r="S36" s="85">
        <v>867</v>
      </c>
      <c r="T36" s="85">
        <v>897</v>
      </c>
      <c r="U36" s="85">
        <v>791</v>
      </c>
      <c r="V36" s="85">
        <v>719</v>
      </c>
      <c r="W36" s="85">
        <v>652</v>
      </c>
      <c r="X36" s="85">
        <v>626</v>
      </c>
      <c r="Y36" s="85">
        <v>629</v>
      </c>
      <c r="Z36" s="85">
        <v>860</v>
      </c>
      <c r="AA36" s="85">
        <v>733</v>
      </c>
      <c r="AB36" s="85">
        <v>732</v>
      </c>
      <c r="AC36" s="85">
        <v>589</v>
      </c>
      <c r="AD36" s="85">
        <v>701</v>
      </c>
      <c r="AE36" s="85">
        <v>722</v>
      </c>
      <c r="AF36" s="85">
        <v>699</v>
      </c>
      <c r="AG36" s="85">
        <v>673</v>
      </c>
      <c r="AH36" s="25"/>
      <c r="AI36" s="25"/>
      <c r="AJ36" s="25"/>
      <c r="AK36" s="25"/>
    </row>
    <row r="37" spans="1:37" x14ac:dyDescent="0.25">
      <c r="A37" s="25" t="s">
        <v>88</v>
      </c>
      <c r="B37" s="85">
        <v>270</v>
      </c>
      <c r="C37" s="85">
        <v>278</v>
      </c>
      <c r="D37" s="85">
        <v>264</v>
      </c>
      <c r="E37" s="85">
        <v>220</v>
      </c>
      <c r="F37" s="85">
        <v>226</v>
      </c>
      <c r="G37" s="85">
        <v>245</v>
      </c>
      <c r="H37" s="85">
        <v>263</v>
      </c>
      <c r="I37" s="85">
        <v>223</v>
      </c>
      <c r="J37" s="85">
        <v>171</v>
      </c>
      <c r="K37" s="85">
        <v>182</v>
      </c>
      <c r="L37" s="85">
        <v>177</v>
      </c>
      <c r="M37" s="85">
        <v>186</v>
      </c>
      <c r="N37" s="85">
        <v>250</v>
      </c>
      <c r="O37" s="85">
        <v>252</v>
      </c>
      <c r="P37" s="85">
        <v>239</v>
      </c>
      <c r="Q37" s="85">
        <v>203</v>
      </c>
      <c r="R37" s="85">
        <v>208</v>
      </c>
      <c r="S37" s="85">
        <v>234</v>
      </c>
      <c r="T37" s="85">
        <v>252</v>
      </c>
      <c r="U37" s="85">
        <v>231</v>
      </c>
      <c r="V37" s="85">
        <v>194</v>
      </c>
      <c r="W37" s="85">
        <v>182</v>
      </c>
      <c r="X37" s="85">
        <v>168</v>
      </c>
      <c r="Y37" s="85">
        <v>171</v>
      </c>
      <c r="Z37" s="85">
        <v>258</v>
      </c>
      <c r="AA37" s="85">
        <v>238</v>
      </c>
      <c r="AB37" s="85">
        <v>213</v>
      </c>
      <c r="AC37" s="85">
        <v>155</v>
      </c>
      <c r="AD37" s="85">
        <v>173</v>
      </c>
      <c r="AE37" s="85">
        <v>188</v>
      </c>
      <c r="AF37" s="85">
        <v>185</v>
      </c>
      <c r="AG37" s="85">
        <v>161</v>
      </c>
      <c r="AH37" s="25"/>
      <c r="AI37" s="25"/>
      <c r="AJ37" s="25"/>
      <c r="AK37" s="25"/>
    </row>
    <row r="38" spans="1:37" x14ac:dyDescent="0.25">
      <c r="A38" s="25" t="s">
        <v>89</v>
      </c>
      <c r="B38" s="85">
        <v>47</v>
      </c>
      <c r="C38" s="85">
        <v>53</v>
      </c>
      <c r="D38" s="85">
        <v>37</v>
      </c>
      <c r="E38" s="85">
        <v>27</v>
      </c>
      <c r="F38" s="85">
        <v>19</v>
      </c>
      <c r="G38" s="85">
        <v>17</v>
      </c>
      <c r="H38" s="85">
        <v>26</v>
      </c>
      <c r="I38" s="85">
        <v>21</v>
      </c>
      <c r="J38" s="85">
        <v>21</v>
      </c>
      <c r="K38" s="85">
        <v>25</v>
      </c>
      <c r="L38" s="85">
        <v>28</v>
      </c>
      <c r="M38" s="85">
        <v>26</v>
      </c>
      <c r="N38" s="85">
        <v>35</v>
      </c>
      <c r="O38" s="85">
        <v>31</v>
      </c>
      <c r="P38" s="85">
        <v>34</v>
      </c>
      <c r="Q38" s="85">
        <v>26</v>
      </c>
      <c r="R38" s="85">
        <v>25</v>
      </c>
      <c r="S38" s="85">
        <v>24</v>
      </c>
      <c r="T38" s="85">
        <v>22</v>
      </c>
      <c r="U38" s="85">
        <v>20</v>
      </c>
      <c r="V38" s="85">
        <v>16</v>
      </c>
      <c r="W38" s="85">
        <v>16</v>
      </c>
      <c r="X38" s="85">
        <v>15</v>
      </c>
      <c r="Y38" s="85">
        <v>18</v>
      </c>
      <c r="Z38" s="85">
        <v>30</v>
      </c>
      <c r="AA38" s="85">
        <v>29</v>
      </c>
      <c r="AB38" s="85">
        <v>26</v>
      </c>
      <c r="AC38" s="85">
        <v>19</v>
      </c>
      <c r="AD38" s="85">
        <v>21</v>
      </c>
      <c r="AE38" s="85">
        <v>21</v>
      </c>
      <c r="AF38" s="85">
        <v>18</v>
      </c>
      <c r="AG38" s="85">
        <v>14</v>
      </c>
      <c r="AH38" s="25"/>
      <c r="AI38" s="25"/>
      <c r="AJ38" s="25"/>
      <c r="AK38" s="25"/>
    </row>
    <row r="39" spans="1:37" x14ac:dyDescent="0.25">
      <c r="A39" s="25" t="s">
        <v>90</v>
      </c>
      <c r="B39" s="85">
        <v>77</v>
      </c>
      <c r="C39" s="85">
        <v>85</v>
      </c>
      <c r="D39" s="85">
        <v>83</v>
      </c>
      <c r="E39" s="85">
        <v>83</v>
      </c>
      <c r="F39" s="85">
        <v>92</v>
      </c>
      <c r="G39" s="85">
        <v>95</v>
      </c>
      <c r="H39" s="85">
        <v>97</v>
      </c>
      <c r="I39" s="85">
        <v>94</v>
      </c>
      <c r="J39" s="85">
        <v>96</v>
      </c>
      <c r="K39" s="85">
        <v>82</v>
      </c>
      <c r="L39" s="85">
        <v>75</v>
      </c>
      <c r="M39" s="85">
        <v>65</v>
      </c>
      <c r="N39" s="85">
        <v>87</v>
      </c>
      <c r="O39" s="85">
        <v>86</v>
      </c>
      <c r="P39" s="85">
        <v>84</v>
      </c>
      <c r="Q39" s="85">
        <v>86</v>
      </c>
      <c r="R39" s="85">
        <v>94</v>
      </c>
      <c r="S39" s="85">
        <v>102</v>
      </c>
      <c r="T39" s="85">
        <v>107</v>
      </c>
      <c r="U39" s="85">
        <v>90</v>
      </c>
      <c r="V39" s="85">
        <v>99</v>
      </c>
      <c r="W39" s="85">
        <v>67</v>
      </c>
      <c r="X39" s="85">
        <v>65</v>
      </c>
      <c r="Y39" s="85">
        <v>54</v>
      </c>
      <c r="Z39" s="85">
        <v>75</v>
      </c>
      <c r="AA39" s="85">
        <v>83</v>
      </c>
      <c r="AB39" s="85">
        <v>82</v>
      </c>
      <c r="AC39" s="85">
        <v>71</v>
      </c>
      <c r="AD39" s="85">
        <v>84</v>
      </c>
      <c r="AE39" s="85">
        <v>78</v>
      </c>
      <c r="AF39" s="85">
        <v>69</v>
      </c>
      <c r="AG39" s="85">
        <v>64</v>
      </c>
      <c r="AH39" s="25"/>
      <c r="AI39" s="25"/>
      <c r="AJ39" s="25"/>
      <c r="AK39" s="25"/>
    </row>
    <row r="40" spans="1:37" x14ac:dyDescent="0.25">
      <c r="A40" s="25" t="s">
        <v>91</v>
      </c>
      <c r="B40" s="85">
        <v>13575</v>
      </c>
      <c r="C40" s="85">
        <v>12956</v>
      </c>
      <c r="D40" s="85">
        <v>12257</v>
      </c>
      <c r="E40" s="85">
        <v>11539</v>
      </c>
      <c r="F40" s="85">
        <v>13267</v>
      </c>
      <c r="G40" s="85">
        <v>15308</v>
      </c>
      <c r="H40" s="85">
        <v>15380</v>
      </c>
      <c r="I40" s="85">
        <v>14045</v>
      </c>
      <c r="J40" s="85">
        <v>13148</v>
      </c>
      <c r="K40" s="85">
        <v>11651</v>
      </c>
      <c r="L40" s="85">
        <v>11367</v>
      </c>
      <c r="M40" s="85">
        <v>11046</v>
      </c>
      <c r="N40" s="85">
        <v>12991</v>
      </c>
      <c r="O40" s="85">
        <v>12500</v>
      </c>
      <c r="P40" s="85">
        <v>11878</v>
      </c>
      <c r="Q40" s="85">
        <v>10676</v>
      </c>
      <c r="R40" s="85">
        <v>11849</v>
      </c>
      <c r="S40" s="85">
        <v>14698</v>
      </c>
      <c r="T40" s="85">
        <v>14119</v>
      </c>
      <c r="U40" s="85">
        <v>12220</v>
      </c>
      <c r="V40" s="85">
        <v>11205</v>
      </c>
      <c r="W40" s="85">
        <v>10173</v>
      </c>
      <c r="X40" s="85">
        <v>9371</v>
      </c>
      <c r="Y40" s="85">
        <v>9010</v>
      </c>
      <c r="Z40" s="85">
        <v>11871</v>
      </c>
      <c r="AA40" s="85">
        <v>9904</v>
      </c>
      <c r="AB40" s="85">
        <v>10008</v>
      </c>
      <c r="AC40" s="85">
        <v>8803</v>
      </c>
      <c r="AD40" s="85">
        <v>11607</v>
      </c>
      <c r="AE40" s="85">
        <v>12341</v>
      </c>
      <c r="AF40" s="85">
        <v>11338</v>
      </c>
      <c r="AG40" s="85">
        <v>10802</v>
      </c>
      <c r="AH40" s="25"/>
      <c r="AI40" s="25"/>
      <c r="AJ40" s="25"/>
      <c r="AK40" s="25"/>
    </row>
    <row r="41" spans="1:37" x14ac:dyDescent="0.25">
      <c r="A41" s="25" t="s">
        <v>92</v>
      </c>
      <c r="B41" s="85">
        <v>103788</v>
      </c>
      <c r="C41" s="85">
        <v>102008</v>
      </c>
      <c r="D41" s="85">
        <v>95917</v>
      </c>
      <c r="E41" s="85">
        <v>86267</v>
      </c>
      <c r="F41" s="85">
        <v>92704</v>
      </c>
      <c r="G41" s="85">
        <v>102638</v>
      </c>
      <c r="H41" s="85">
        <v>103292</v>
      </c>
      <c r="I41" s="85">
        <v>95322</v>
      </c>
      <c r="J41" s="85">
        <v>90152</v>
      </c>
      <c r="K41" s="85">
        <v>81872</v>
      </c>
      <c r="L41" s="85">
        <v>81280</v>
      </c>
      <c r="M41" s="85">
        <v>80998</v>
      </c>
      <c r="N41" s="85">
        <v>99555</v>
      </c>
      <c r="O41" s="85">
        <v>98227</v>
      </c>
      <c r="P41" s="85">
        <v>92321</v>
      </c>
      <c r="Q41" s="85">
        <v>81822</v>
      </c>
      <c r="R41" s="85">
        <v>83937</v>
      </c>
      <c r="S41" s="85">
        <v>97516</v>
      </c>
      <c r="T41" s="85">
        <v>95876</v>
      </c>
      <c r="U41" s="85">
        <v>84942</v>
      </c>
      <c r="V41" s="85">
        <v>78666</v>
      </c>
      <c r="W41" s="85">
        <v>71261</v>
      </c>
      <c r="X41" s="85">
        <v>66984</v>
      </c>
      <c r="Y41" s="85">
        <v>66864</v>
      </c>
      <c r="Z41" s="85">
        <v>90126</v>
      </c>
      <c r="AA41" s="85">
        <v>78993</v>
      </c>
      <c r="AB41" s="85">
        <v>78108</v>
      </c>
      <c r="AC41" s="85">
        <v>66627</v>
      </c>
      <c r="AD41" s="85">
        <v>80710</v>
      </c>
      <c r="AE41" s="85">
        <v>82511</v>
      </c>
      <c r="AF41" s="85">
        <v>77261</v>
      </c>
      <c r="AG41" s="85">
        <v>75039</v>
      </c>
      <c r="AH41" s="25"/>
      <c r="AI41" s="25"/>
      <c r="AJ41" s="25"/>
      <c r="AK41" s="25"/>
    </row>
    <row r="42" spans="1:37" x14ac:dyDescent="0.25">
      <c r="A42" s="25" t="s">
        <v>93</v>
      </c>
      <c r="B42" s="85">
        <v>56979</v>
      </c>
      <c r="C42" s="85">
        <v>55663</v>
      </c>
      <c r="D42" s="85">
        <v>52239</v>
      </c>
      <c r="E42" s="85">
        <v>47797</v>
      </c>
      <c r="F42" s="85">
        <v>52919</v>
      </c>
      <c r="G42" s="85">
        <v>59249</v>
      </c>
      <c r="H42" s="85">
        <v>59303</v>
      </c>
      <c r="I42" s="85">
        <v>54164</v>
      </c>
      <c r="J42" s="85">
        <v>51776</v>
      </c>
      <c r="K42" s="85">
        <v>46760</v>
      </c>
      <c r="L42" s="85">
        <v>46082</v>
      </c>
      <c r="M42" s="85">
        <v>45401</v>
      </c>
      <c r="N42" s="85">
        <v>54653</v>
      </c>
      <c r="O42" s="85">
        <v>53866</v>
      </c>
      <c r="P42" s="85">
        <v>50586</v>
      </c>
      <c r="Q42" s="85">
        <v>45363</v>
      </c>
      <c r="R42" s="85">
        <v>47419</v>
      </c>
      <c r="S42" s="85">
        <v>56270</v>
      </c>
      <c r="T42" s="85">
        <v>54789</v>
      </c>
      <c r="U42" s="85">
        <v>47938</v>
      </c>
      <c r="V42" s="85">
        <v>44999</v>
      </c>
      <c r="W42" s="85">
        <v>40597</v>
      </c>
      <c r="X42" s="85">
        <v>37737</v>
      </c>
      <c r="Y42" s="85">
        <v>37072</v>
      </c>
      <c r="Z42" s="85">
        <v>49358</v>
      </c>
      <c r="AA42" s="85">
        <v>42503</v>
      </c>
      <c r="AB42" s="85">
        <v>42542</v>
      </c>
      <c r="AC42" s="85">
        <v>36687</v>
      </c>
      <c r="AD42" s="85">
        <v>45948</v>
      </c>
      <c r="AE42" s="85">
        <v>47051</v>
      </c>
      <c r="AF42" s="85">
        <v>43373</v>
      </c>
      <c r="AG42" s="85">
        <v>41511</v>
      </c>
      <c r="AH42" s="25"/>
      <c r="AI42" s="25"/>
      <c r="AJ42" s="25"/>
      <c r="AK42" s="25"/>
    </row>
    <row r="43" spans="1:37" x14ac:dyDescent="0.25">
      <c r="A43" s="25" t="s">
        <v>94</v>
      </c>
      <c r="B43" s="85">
        <v>183726</v>
      </c>
      <c r="C43" s="85">
        <v>180090</v>
      </c>
      <c r="D43" s="85">
        <v>168329</v>
      </c>
      <c r="E43" s="85">
        <v>146469</v>
      </c>
      <c r="F43" s="85">
        <v>153367</v>
      </c>
      <c r="G43" s="85">
        <v>167094</v>
      </c>
      <c r="H43" s="85">
        <v>171637</v>
      </c>
      <c r="I43" s="85">
        <v>159395</v>
      </c>
      <c r="J43" s="85">
        <v>149529</v>
      </c>
      <c r="K43" s="85">
        <v>137609</v>
      </c>
      <c r="L43" s="85">
        <v>139827</v>
      </c>
      <c r="M43" s="85">
        <v>139518</v>
      </c>
      <c r="N43" s="85">
        <v>177238</v>
      </c>
      <c r="O43" s="85">
        <v>173855</v>
      </c>
      <c r="P43" s="85">
        <v>162072</v>
      </c>
      <c r="Q43" s="85">
        <v>139875</v>
      </c>
      <c r="R43" s="85">
        <v>139990</v>
      </c>
      <c r="S43" s="85">
        <v>157953</v>
      </c>
      <c r="T43" s="85">
        <v>158474</v>
      </c>
      <c r="U43" s="85">
        <v>142569</v>
      </c>
      <c r="V43" s="85">
        <v>131091</v>
      </c>
      <c r="W43" s="85">
        <v>120247</v>
      </c>
      <c r="X43" s="85">
        <v>117636</v>
      </c>
      <c r="Y43" s="85">
        <v>118462</v>
      </c>
      <c r="Z43" s="85">
        <v>160754</v>
      </c>
      <c r="AA43" s="85">
        <v>142871</v>
      </c>
      <c r="AB43" s="85">
        <v>136958</v>
      </c>
      <c r="AC43" s="85">
        <v>114055</v>
      </c>
      <c r="AD43" s="85">
        <v>133594</v>
      </c>
      <c r="AE43" s="85">
        <v>136085</v>
      </c>
      <c r="AF43" s="85">
        <v>131130</v>
      </c>
      <c r="AG43" s="85">
        <v>129182</v>
      </c>
      <c r="AH43" s="25"/>
      <c r="AI43" s="25"/>
      <c r="AJ43" s="25"/>
      <c r="AK43" s="25"/>
    </row>
    <row r="44" spans="1:37" x14ac:dyDescent="0.25">
      <c r="A44" s="25" t="s">
        <v>95</v>
      </c>
      <c r="B44" s="85">
        <v>572</v>
      </c>
      <c r="C44" s="85">
        <v>587</v>
      </c>
      <c r="D44" s="85">
        <v>503</v>
      </c>
      <c r="E44" s="85">
        <v>427</v>
      </c>
      <c r="F44" s="85">
        <v>466</v>
      </c>
      <c r="G44" s="85">
        <v>503</v>
      </c>
      <c r="H44" s="85">
        <v>496</v>
      </c>
      <c r="I44" s="85">
        <v>479</v>
      </c>
      <c r="J44" s="85">
        <v>413</v>
      </c>
      <c r="K44" s="85">
        <v>398</v>
      </c>
      <c r="L44" s="85">
        <v>427</v>
      </c>
      <c r="M44" s="85">
        <v>419</v>
      </c>
      <c r="N44" s="85">
        <v>563</v>
      </c>
      <c r="O44" s="85">
        <v>554</v>
      </c>
      <c r="P44" s="85">
        <v>496</v>
      </c>
      <c r="Q44" s="85">
        <v>401</v>
      </c>
      <c r="R44" s="85">
        <v>392</v>
      </c>
      <c r="S44" s="85">
        <v>458</v>
      </c>
      <c r="T44" s="85">
        <v>464</v>
      </c>
      <c r="U44" s="85">
        <v>411</v>
      </c>
      <c r="V44" s="85">
        <v>389</v>
      </c>
      <c r="W44" s="85">
        <v>334</v>
      </c>
      <c r="X44" s="85">
        <v>324</v>
      </c>
      <c r="Y44" s="85">
        <v>341</v>
      </c>
      <c r="Z44" s="85">
        <v>528</v>
      </c>
      <c r="AA44" s="85">
        <v>464</v>
      </c>
      <c r="AB44" s="85">
        <v>426</v>
      </c>
      <c r="AC44" s="85">
        <v>334</v>
      </c>
      <c r="AD44" s="85">
        <v>373</v>
      </c>
      <c r="AE44" s="85">
        <v>390</v>
      </c>
      <c r="AF44" s="85">
        <v>355</v>
      </c>
      <c r="AG44" s="85">
        <v>323</v>
      </c>
      <c r="AH44" s="25"/>
      <c r="AI44" s="25"/>
      <c r="AJ44" s="25"/>
      <c r="AK44" s="25"/>
    </row>
    <row r="45" spans="1:37" x14ac:dyDescent="0.25">
      <c r="A45" s="25" t="s">
        <v>96</v>
      </c>
      <c r="B45" s="85">
        <v>116</v>
      </c>
      <c r="C45" s="85">
        <v>118</v>
      </c>
      <c r="D45" s="85">
        <v>109</v>
      </c>
      <c r="E45" s="85">
        <v>103</v>
      </c>
      <c r="F45" s="85">
        <v>108</v>
      </c>
      <c r="G45" s="85">
        <v>125</v>
      </c>
      <c r="H45" s="85">
        <v>109</v>
      </c>
      <c r="I45" s="85">
        <v>87</v>
      </c>
      <c r="J45" s="85">
        <v>91</v>
      </c>
      <c r="K45" s="85">
        <v>80</v>
      </c>
      <c r="L45" s="85">
        <v>75</v>
      </c>
      <c r="M45" s="85">
        <v>84</v>
      </c>
      <c r="N45" s="85">
        <v>108</v>
      </c>
      <c r="O45" s="85">
        <v>104</v>
      </c>
      <c r="P45" s="85">
        <v>107</v>
      </c>
      <c r="Q45" s="85">
        <v>107</v>
      </c>
      <c r="R45" s="85">
        <v>114</v>
      </c>
      <c r="S45" s="85">
        <v>125</v>
      </c>
      <c r="T45" s="85">
        <v>110</v>
      </c>
      <c r="U45" s="85">
        <v>87</v>
      </c>
      <c r="V45" s="85">
        <v>88</v>
      </c>
      <c r="W45" s="85">
        <v>78</v>
      </c>
      <c r="X45" s="85">
        <v>71</v>
      </c>
      <c r="Y45" s="85">
        <v>65</v>
      </c>
      <c r="Z45" s="85">
        <v>87</v>
      </c>
      <c r="AA45" s="85">
        <v>71</v>
      </c>
      <c r="AB45" s="85">
        <v>77</v>
      </c>
      <c r="AC45" s="85">
        <v>80</v>
      </c>
      <c r="AD45" s="85">
        <v>89</v>
      </c>
      <c r="AE45" s="85">
        <v>98</v>
      </c>
      <c r="AF45" s="85">
        <v>74</v>
      </c>
      <c r="AG45" s="85">
        <v>65</v>
      </c>
      <c r="AH45" s="25"/>
      <c r="AI45" s="25"/>
      <c r="AJ45" s="25"/>
      <c r="AK45" s="25"/>
    </row>
    <row r="46" spans="1:37" x14ac:dyDescent="0.25">
      <c r="A46" s="25" t="s">
        <v>97</v>
      </c>
      <c r="B46" s="85">
        <v>134</v>
      </c>
      <c r="C46" s="85">
        <v>130</v>
      </c>
      <c r="D46" s="85">
        <v>122</v>
      </c>
      <c r="E46" s="85">
        <v>116</v>
      </c>
      <c r="F46" s="85">
        <v>125</v>
      </c>
      <c r="G46" s="85">
        <v>133</v>
      </c>
      <c r="H46" s="85">
        <v>139</v>
      </c>
      <c r="I46" s="85">
        <v>132</v>
      </c>
      <c r="J46" s="85">
        <v>114</v>
      </c>
      <c r="K46" s="85">
        <v>107</v>
      </c>
      <c r="L46" s="85">
        <v>117</v>
      </c>
      <c r="M46" s="85">
        <v>112</v>
      </c>
      <c r="N46" s="85">
        <v>132</v>
      </c>
      <c r="O46" s="85">
        <v>130</v>
      </c>
      <c r="P46" s="85">
        <v>134</v>
      </c>
      <c r="Q46" s="85">
        <v>123</v>
      </c>
      <c r="R46" s="85">
        <v>127</v>
      </c>
      <c r="S46" s="85">
        <v>131</v>
      </c>
      <c r="T46" s="85">
        <v>135</v>
      </c>
      <c r="U46" s="85">
        <v>109</v>
      </c>
      <c r="V46" s="85">
        <v>109</v>
      </c>
      <c r="W46" s="85">
        <v>99</v>
      </c>
      <c r="X46" s="85">
        <v>87</v>
      </c>
      <c r="Y46" s="85">
        <v>89</v>
      </c>
      <c r="Z46" s="85">
        <v>116</v>
      </c>
      <c r="AA46" s="85">
        <v>98</v>
      </c>
      <c r="AB46" s="85">
        <v>101</v>
      </c>
      <c r="AC46" s="85">
        <v>86</v>
      </c>
      <c r="AD46" s="85">
        <v>103</v>
      </c>
      <c r="AE46" s="85">
        <v>103</v>
      </c>
      <c r="AF46" s="85">
        <v>88</v>
      </c>
      <c r="AG46" s="85">
        <v>83</v>
      </c>
      <c r="AH46" s="25"/>
      <c r="AI46" s="25"/>
      <c r="AJ46" s="25"/>
      <c r="AK46" s="25"/>
    </row>
    <row r="47" spans="1:37" x14ac:dyDescent="0.25">
      <c r="A47" s="25" t="s">
        <v>98</v>
      </c>
      <c r="B47" s="85">
        <v>115</v>
      </c>
      <c r="C47" s="85">
        <v>114</v>
      </c>
      <c r="D47" s="85">
        <v>92</v>
      </c>
      <c r="E47" s="85">
        <v>80</v>
      </c>
      <c r="F47" s="85">
        <v>81</v>
      </c>
      <c r="G47" s="85">
        <v>95</v>
      </c>
      <c r="H47" s="85">
        <v>89</v>
      </c>
      <c r="I47" s="85">
        <v>79</v>
      </c>
      <c r="J47" s="85">
        <v>85</v>
      </c>
      <c r="K47" s="85">
        <v>69</v>
      </c>
      <c r="L47" s="85">
        <v>75</v>
      </c>
      <c r="M47" s="85">
        <v>79</v>
      </c>
      <c r="N47" s="85">
        <v>113</v>
      </c>
      <c r="O47" s="85">
        <v>109</v>
      </c>
      <c r="P47" s="85">
        <v>92</v>
      </c>
      <c r="Q47" s="85">
        <v>88</v>
      </c>
      <c r="R47" s="85">
        <v>82</v>
      </c>
      <c r="S47" s="85">
        <v>95</v>
      </c>
      <c r="T47" s="85">
        <v>96</v>
      </c>
      <c r="U47" s="85">
        <v>75</v>
      </c>
      <c r="V47" s="85">
        <v>85</v>
      </c>
      <c r="W47" s="85">
        <v>76</v>
      </c>
      <c r="X47" s="85">
        <v>74</v>
      </c>
      <c r="Y47" s="85">
        <v>72</v>
      </c>
      <c r="Z47" s="85">
        <v>109</v>
      </c>
      <c r="AA47" s="85">
        <v>99</v>
      </c>
      <c r="AB47" s="85">
        <v>86</v>
      </c>
      <c r="AC47" s="85">
        <v>67</v>
      </c>
      <c r="AD47" s="85">
        <v>72</v>
      </c>
      <c r="AE47" s="85">
        <v>72</v>
      </c>
      <c r="AF47" s="85">
        <v>73</v>
      </c>
      <c r="AG47" s="85">
        <v>73</v>
      </c>
      <c r="AH47" s="25"/>
      <c r="AI47" s="25"/>
      <c r="AJ47" s="25"/>
      <c r="AK47" s="25"/>
    </row>
    <row r="48" spans="1:37" x14ac:dyDescent="0.25">
      <c r="A48" s="25" t="s">
        <v>99</v>
      </c>
      <c r="B48" s="85">
        <v>779</v>
      </c>
      <c r="C48" s="85">
        <v>733</v>
      </c>
      <c r="D48" s="85">
        <v>696</v>
      </c>
      <c r="E48" s="85">
        <v>620</v>
      </c>
      <c r="F48" s="85">
        <v>692</v>
      </c>
      <c r="G48" s="85">
        <v>732</v>
      </c>
      <c r="H48" s="85">
        <v>774</v>
      </c>
      <c r="I48" s="85">
        <v>713</v>
      </c>
      <c r="J48" s="85">
        <v>681</v>
      </c>
      <c r="K48" s="85">
        <v>616</v>
      </c>
      <c r="L48" s="85">
        <v>631</v>
      </c>
      <c r="M48" s="85">
        <v>638</v>
      </c>
      <c r="N48" s="85">
        <v>737</v>
      </c>
      <c r="O48" s="85">
        <v>730</v>
      </c>
      <c r="P48" s="85">
        <v>643</v>
      </c>
      <c r="Q48" s="85">
        <v>604</v>
      </c>
      <c r="R48" s="85">
        <v>657</v>
      </c>
      <c r="S48" s="85">
        <v>771</v>
      </c>
      <c r="T48" s="85">
        <v>802</v>
      </c>
      <c r="U48" s="85">
        <v>699</v>
      </c>
      <c r="V48" s="85">
        <v>703</v>
      </c>
      <c r="W48" s="85">
        <v>613</v>
      </c>
      <c r="X48" s="85">
        <v>542</v>
      </c>
      <c r="Y48" s="85">
        <v>516</v>
      </c>
      <c r="Z48" s="85">
        <v>665</v>
      </c>
      <c r="AA48" s="85">
        <v>539</v>
      </c>
      <c r="AB48" s="85">
        <v>547</v>
      </c>
      <c r="AC48" s="85">
        <v>500</v>
      </c>
      <c r="AD48" s="85">
        <v>607</v>
      </c>
      <c r="AE48" s="85">
        <v>600</v>
      </c>
      <c r="AF48" s="85">
        <v>538</v>
      </c>
      <c r="AG48" s="85">
        <v>509</v>
      </c>
      <c r="AH48" s="25"/>
      <c r="AI48" s="25"/>
      <c r="AJ48" s="25"/>
      <c r="AK48" s="25"/>
    </row>
    <row r="49" spans="1:37" x14ac:dyDescent="0.25">
      <c r="A49" s="25" t="s">
        <v>100</v>
      </c>
      <c r="B49" s="85">
        <v>316</v>
      </c>
      <c r="C49" s="85">
        <v>309</v>
      </c>
      <c r="D49" s="85">
        <v>287</v>
      </c>
      <c r="E49" s="85">
        <v>203</v>
      </c>
      <c r="F49" s="85">
        <v>168</v>
      </c>
      <c r="G49" s="85">
        <v>154</v>
      </c>
      <c r="H49" s="85">
        <v>145</v>
      </c>
      <c r="I49" s="85">
        <v>151</v>
      </c>
      <c r="J49" s="85">
        <v>135</v>
      </c>
      <c r="K49" s="85">
        <v>139</v>
      </c>
      <c r="L49" s="85">
        <v>169</v>
      </c>
      <c r="M49" s="85">
        <v>213</v>
      </c>
      <c r="N49" s="85">
        <v>311</v>
      </c>
      <c r="O49" s="85">
        <v>318</v>
      </c>
      <c r="P49" s="85">
        <v>289</v>
      </c>
      <c r="Q49" s="85">
        <v>205</v>
      </c>
      <c r="R49" s="85">
        <v>168</v>
      </c>
      <c r="S49" s="85">
        <v>192</v>
      </c>
      <c r="T49" s="85">
        <v>178</v>
      </c>
      <c r="U49" s="85">
        <v>152</v>
      </c>
      <c r="V49" s="85">
        <v>141</v>
      </c>
      <c r="W49" s="85">
        <v>140</v>
      </c>
      <c r="X49" s="85">
        <v>146</v>
      </c>
      <c r="Y49" s="85">
        <v>185</v>
      </c>
      <c r="Z49" s="85">
        <v>290</v>
      </c>
      <c r="AA49" s="85">
        <v>263</v>
      </c>
      <c r="AB49" s="85">
        <v>245</v>
      </c>
      <c r="AC49" s="85">
        <v>175</v>
      </c>
      <c r="AD49" s="85">
        <v>173</v>
      </c>
      <c r="AE49" s="85">
        <v>167</v>
      </c>
      <c r="AF49" s="85">
        <v>142</v>
      </c>
      <c r="AG49" s="85">
        <v>137</v>
      </c>
      <c r="AH49" s="25"/>
      <c r="AI49" s="25"/>
      <c r="AJ49" s="25"/>
      <c r="AK49" s="25"/>
    </row>
    <row r="50" spans="1:37" x14ac:dyDescent="0.25">
      <c r="A50" s="25" t="s">
        <v>101</v>
      </c>
      <c r="B50" s="85">
        <v>594</v>
      </c>
      <c r="C50" s="85">
        <v>568</v>
      </c>
      <c r="D50" s="85">
        <v>539</v>
      </c>
      <c r="E50" s="85">
        <v>487</v>
      </c>
      <c r="F50" s="85">
        <v>517</v>
      </c>
      <c r="G50" s="85">
        <v>635</v>
      </c>
      <c r="H50" s="85">
        <v>681</v>
      </c>
      <c r="I50" s="85">
        <v>615</v>
      </c>
      <c r="J50" s="85">
        <v>520</v>
      </c>
      <c r="K50" s="85">
        <v>463</v>
      </c>
      <c r="L50" s="85">
        <v>427</v>
      </c>
      <c r="M50" s="85">
        <v>406</v>
      </c>
      <c r="N50" s="85">
        <v>541</v>
      </c>
      <c r="O50" s="85">
        <v>529</v>
      </c>
      <c r="P50" s="85">
        <v>512</v>
      </c>
      <c r="Q50" s="85">
        <v>440</v>
      </c>
      <c r="R50" s="85">
        <v>455</v>
      </c>
      <c r="S50" s="85">
        <v>592</v>
      </c>
      <c r="T50" s="85">
        <v>625</v>
      </c>
      <c r="U50" s="85">
        <v>517</v>
      </c>
      <c r="V50" s="85">
        <v>436</v>
      </c>
      <c r="W50" s="85">
        <v>396</v>
      </c>
      <c r="X50" s="85">
        <v>359</v>
      </c>
      <c r="Y50" s="85">
        <v>365</v>
      </c>
      <c r="Z50" s="85">
        <v>523</v>
      </c>
      <c r="AA50" s="85">
        <v>422</v>
      </c>
      <c r="AB50" s="85">
        <v>427</v>
      </c>
      <c r="AC50" s="85">
        <v>365</v>
      </c>
      <c r="AD50" s="85">
        <v>454</v>
      </c>
      <c r="AE50" s="85">
        <v>523</v>
      </c>
      <c r="AF50" s="85">
        <v>496</v>
      </c>
      <c r="AG50" s="85">
        <v>455</v>
      </c>
      <c r="AH50" s="25"/>
      <c r="AI50" s="25"/>
      <c r="AJ50" s="25"/>
      <c r="AK50" s="25"/>
    </row>
    <row r="51" spans="1:37" x14ac:dyDescent="0.25">
      <c r="A51" s="25" t="s">
        <v>102</v>
      </c>
      <c r="B51" s="85">
        <v>98</v>
      </c>
      <c r="C51" s="85">
        <v>103</v>
      </c>
      <c r="D51" s="85">
        <v>87</v>
      </c>
      <c r="E51" s="85">
        <v>69</v>
      </c>
      <c r="F51" s="85">
        <v>62</v>
      </c>
      <c r="G51" s="85">
        <v>71</v>
      </c>
      <c r="H51" s="85">
        <v>63</v>
      </c>
      <c r="I51" s="85">
        <v>69</v>
      </c>
      <c r="J51" s="85">
        <v>73</v>
      </c>
      <c r="K51" s="85">
        <v>68</v>
      </c>
      <c r="L51" s="85">
        <v>68</v>
      </c>
      <c r="M51" s="85">
        <v>66</v>
      </c>
      <c r="N51" s="85">
        <v>101</v>
      </c>
      <c r="O51" s="85">
        <v>91</v>
      </c>
      <c r="P51" s="85">
        <v>82</v>
      </c>
      <c r="Q51" s="85">
        <v>68</v>
      </c>
      <c r="R51" s="85">
        <v>60</v>
      </c>
      <c r="S51" s="85">
        <v>67</v>
      </c>
      <c r="T51" s="85">
        <v>72</v>
      </c>
      <c r="U51" s="85">
        <v>59</v>
      </c>
      <c r="V51" s="85">
        <v>65</v>
      </c>
      <c r="W51" s="85">
        <v>54</v>
      </c>
      <c r="X51" s="85">
        <v>49</v>
      </c>
      <c r="Y51" s="85">
        <v>75</v>
      </c>
      <c r="Z51" s="85">
        <v>114</v>
      </c>
      <c r="AA51" s="85">
        <v>105</v>
      </c>
      <c r="AB51" s="85">
        <v>102</v>
      </c>
      <c r="AC51" s="85">
        <v>77</v>
      </c>
      <c r="AD51" s="85">
        <v>82</v>
      </c>
      <c r="AE51" s="85">
        <v>78</v>
      </c>
      <c r="AF51" s="85">
        <v>73</v>
      </c>
      <c r="AG51" s="85">
        <v>67</v>
      </c>
      <c r="AH51" s="25"/>
      <c r="AI51" s="25"/>
      <c r="AJ51" s="25"/>
      <c r="AK51" s="25"/>
    </row>
    <row r="52" spans="1:37" x14ac:dyDescent="0.25">
      <c r="A52" s="25" t="s">
        <v>103</v>
      </c>
      <c r="B52" s="85">
        <v>17729</v>
      </c>
      <c r="C52" s="85">
        <v>17827</v>
      </c>
      <c r="D52" s="85">
        <v>16313</v>
      </c>
      <c r="E52" s="85">
        <v>13132</v>
      </c>
      <c r="F52" s="85">
        <v>13310</v>
      </c>
      <c r="G52" s="85">
        <v>14414</v>
      </c>
      <c r="H52" s="85">
        <v>14898</v>
      </c>
      <c r="I52" s="85">
        <v>13722</v>
      </c>
      <c r="J52" s="85">
        <v>12985</v>
      </c>
      <c r="K52" s="85">
        <v>11693</v>
      </c>
      <c r="L52" s="85">
        <v>11880</v>
      </c>
      <c r="M52" s="85">
        <v>12491</v>
      </c>
      <c r="N52" s="85">
        <v>17629</v>
      </c>
      <c r="O52" s="85">
        <v>16953</v>
      </c>
      <c r="P52" s="85">
        <v>15476</v>
      </c>
      <c r="Q52" s="85">
        <v>12703</v>
      </c>
      <c r="R52" s="85">
        <v>12298</v>
      </c>
      <c r="S52" s="85">
        <v>13703</v>
      </c>
      <c r="T52" s="85">
        <v>13682</v>
      </c>
      <c r="U52" s="85">
        <v>12276</v>
      </c>
      <c r="V52" s="85">
        <v>11148</v>
      </c>
      <c r="W52" s="85">
        <v>10055</v>
      </c>
      <c r="X52" s="85">
        <v>9530</v>
      </c>
      <c r="Y52" s="85">
        <v>10102</v>
      </c>
      <c r="Z52" s="85">
        <v>14991</v>
      </c>
      <c r="AA52" s="85">
        <v>13535</v>
      </c>
      <c r="AB52" s="85">
        <v>12776</v>
      </c>
      <c r="AC52" s="85">
        <v>10048</v>
      </c>
      <c r="AD52" s="85">
        <v>11685</v>
      </c>
      <c r="AE52" s="85">
        <v>11908</v>
      </c>
      <c r="AF52" s="85">
        <v>11044</v>
      </c>
      <c r="AG52" s="85">
        <v>11071</v>
      </c>
      <c r="AH52" s="25"/>
      <c r="AI52" s="25"/>
      <c r="AJ52" s="25"/>
      <c r="AK52" s="25"/>
    </row>
    <row r="53" spans="1:37" x14ac:dyDescent="0.25">
      <c r="A53" s="25" t="s">
        <v>104</v>
      </c>
      <c r="B53" s="85">
        <v>2640</v>
      </c>
      <c r="C53" s="85">
        <v>2620</v>
      </c>
      <c r="D53" s="85">
        <v>2511</v>
      </c>
      <c r="E53" s="85">
        <v>2335</v>
      </c>
      <c r="F53" s="85">
        <v>2464</v>
      </c>
      <c r="G53" s="85">
        <v>2712</v>
      </c>
      <c r="H53" s="85">
        <v>2912</v>
      </c>
      <c r="I53" s="85">
        <v>2673</v>
      </c>
      <c r="J53" s="85">
        <v>2402</v>
      </c>
      <c r="K53" s="85">
        <v>2068</v>
      </c>
      <c r="L53" s="85">
        <v>2053</v>
      </c>
      <c r="M53" s="85">
        <v>2056</v>
      </c>
      <c r="N53" s="85">
        <v>2557</v>
      </c>
      <c r="O53" s="85">
        <v>2485</v>
      </c>
      <c r="P53" s="85">
        <v>2345</v>
      </c>
      <c r="Q53" s="85">
        <v>2114</v>
      </c>
      <c r="R53" s="85">
        <v>2187</v>
      </c>
      <c r="S53" s="85">
        <v>2541</v>
      </c>
      <c r="T53" s="85">
        <v>2600</v>
      </c>
      <c r="U53" s="85">
        <v>2354</v>
      </c>
      <c r="V53" s="85">
        <v>2054</v>
      </c>
      <c r="W53" s="85">
        <v>1813</v>
      </c>
      <c r="X53" s="85">
        <v>1664</v>
      </c>
      <c r="Y53" s="85">
        <v>1694</v>
      </c>
      <c r="Z53" s="85">
        <v>2251</v>
      </c>
      <c r="AA53" s="85">
        <v>1969</v>
      </c>
      <c r="AB53" s="85">
        <v>1894</v>
      </c>
      <c r="AC53" s="85">
        <v>1602</v>
      </c>
      <c r="AD53" s="85">
        <v>1975</v>
      </c>
      <c r="AE53" s="85">
        <v>2031</v>
      </c>
      <c r="AF53" s="85">
        <v>1961</v>
      </c>
      <c r="AG53" s="85">
        <v>1993</v>
      </c>
      <c r="AH53" s="25"/>
      <c r="AI53" s="25"/>
      <c r="AJ53" s="25"/>
      <c r="AK53" s="25"/>
    </row>
    <row r="54" spans="1:37" x14ac:dyDescent="0.25">
      <c r="A54" s="25" t="s">
        <v>105</v>
      </c>
      <c r="B54" s="85">
        <v>5103</v>
      </c>
      <c r="C54" s="85">
        <v>5027</v>
      </c>
      <c r="D54" s="85">
        <v>4756</v>
      </c>
      <c r="E54" s="85">
        <v>4270</v>
      </c>
      <c r="F54" s="85">
        <v>4543</v>
      </c>
      <c r="G54" s="85">
        <v>5024</v>
      </c>
      <c r="H54" s="85">
        <v>5306</v>
      </c>
      <c r="I54" s="85">
        <v>4809</v>
      </c>
      <c r="J54" s="85">
        <v>4418</v>
      </c>
      <c r="K54" s="85">
        <v>3912</v>
      </c>
      <c r="L54" s="85">
        <v>3839</v>
      </c>
      <c r="M54" s="85">
        <v>3837</v>
      </c>
      <c r="N54" s="85">
        <v>4842</v>
      </c>
      <c r="O54" s="85">
        <v>4735</v>
      </c>
      <c r="P54" s="85">
        <v>4472</v>
      </c>
      <c r="Q54" s="85">
        <v>3940</v>
      </c>
      <c r="R54" s="85">
        <v>4030</v>
      </c>
      <c r="S54" s="85">
        <v>4699</v>
      </c>
      <c r="T54" s="85">
        <v>4830</v>
      </c>
      <c r="U54" s="85">
        <v>4308</v>
      </c>
      <c r="V54" s="85">
        <v>3847</v>
      </c>
      <c r="W54" s="85">
        <v>3446</v>
      </c>
      <c r="X54" s="85">
        <v>3179</v>
      </c>
      <c r="Y54" s="85">
        <v>3218</v>
      </c>
      <c r="Z54" s="85">
        <v>4370</v>
      </c>
      <c r="AA54" s="85">
        <v>3848</v>
      </c>
      <c r="AB54" s="85">
        <v>3686</v>
      </c>
      <c r="AC54" s="85">
        <v>3096</v>
      </c>
      <c r="AD54" s="85">
        <v>3770</v>
      </c>
      <c r="AE54" s="85">
        <v>3962</v>
      </c>
      <c r="AF54" s="85">
        <v>3796</v>
      </c>
      <c r="AG54" s="85">
        <v>3699</v>
      </c>
      <c r="AH54" s="25"/>
      <c r="AI54" s="25"/>
      <c r="AJ54" s="25"/>
      <c r="AK54" s="25"/>
    </row>
    <row r="55" spans="1:37" x14ac:dyDescent="0.25">
      <c r="A55" s="25" t="s">
        <v>106</v>
      </c>
      <c r="B55" s="85">
        <v>96</v>
      </c>
      <c r="C55" s="85">
        <v>96</v>
      </c>
      <c r="D55" s="85">
        <v>84</v>
      </c>
      <c r="E55" s="85">
        <v>66</v>
      </c>
      <c r="F55" s="85">
        <v>69</v>
      </c>
      <c r="G55" s="85">
        <v>70</v>
      </c>
      <c r="H55" s="85">
        <v>76</v>
      </c>
      <c r="I55" s="85">
        <v>68</v>
      </c>
      <c r="J55" s="85">
        <v>61</v>
      </c>
      <c r="K55" s="85">
        <v>66</v>
      </c>
      <c r="L55" s="85">
        <v>68</v>
      </c>
      <c r="M55" s="85">
        <v>72</v>
      </c>
      <c r="N55" s="85">
        <v>95</v>
      </c>
      <c r="O55" s="85">
        <v>94</v>
      </c>
      <c r="P55" s="85">
        <v>80</v>
      </c>
      <c r="Q55" s="85">
        <v>66</v>
      </c>
      <c r="R55" s="85">
        <v>63</v>
      </c>
      <c r="S55" s="85">
        <v>71</v>
      </c>
      <c r="T55" s="85">
        <v>82</v>
      </c>
      <c r="U55" s="85">
        <v>76</v>
      </c>
      <c r="V55" s="85">
        <v>72</v>
      </c>
      <c r="W55" s="85">
        <v>62</v>
      </c>
      <c r="X55" s="85">
        <v>63</v>
      </c>
      <c r="Y55" s="85">
        <v>56</v>
      </c>
      <c r="Z55" s="85">
        <v>92</v>
      </c>
      <c r="AA55" s="85">
        <v>96</v>
      </c>
      <c r="AB55" s="85">
        <v>81</v>
      </c>
      <c r="AC55" s="85">
        <v>69</v>
      </c>
      <c r="AD55" s="85">
        <v>61</v>
      </c>
      <c r="AE55" s="85">
        <v>64</v>
      </c>
      <c r="AF55" s="85">
        <v>61</v>
      </c>
      <c r="AG55" s="85">
        <v>57</v>
      </c>
      <c r="AH55" s="25"/>
      <c r="AI55" s="25"/>
      <c r="AJ55" s="25"/>
      <c r="AK55" s="25"/>
    </row>
    <row r="56" spans="1:37" x14ac:dyDescent="0.25">
      <c r="A56" s="25" t="s">
        <v>107</v>
      </c>
      <c r="B56" s="85">
        <v>745</v>
      </c>
      <c r="C56" s="85">
        <v>746</v>
      </c>
      <c r="D56" s="85">
        <v>715</v>
      </c>
      <c r="E56" s="85">
        <v>698</v>
      </c>
      <c r="F56" s="85">
        <v>818</v>
      </c>
      <c r="G56" s="85">
        <v>942</v>
      </c>
      <c r="H56" s="85">
        <v>897</v>
      </c>
      <c r="I56" s="85">
        <v>838</v>
      </c>
      <c r="J56" s="85">
        <v>798</v>
      </c>
      <c r="K56" s="85">
        <v>705</v>
      </c>
      <c r="L56" s="85">
        <v>675</v>
      </c>
      <c r="M56" s="85">
        <v>637</v>
      </c>
      <c r="N56" s="85">
        <v>742</v>
      </c>
      <c r="O56" s="85">
        <v>711</v>
      </c>
      <c r="P56" s="85">
        <v>711</v>
      </c>
      <c r="Q56" s="85">
        <v>693</v>
      </c>
      <c r="R56" s="85">
        <v>760</v>
      </c>
      <c r="S56" s="85">
        <v>950</v>
      </c>
      <c r="T56" s="85">
        <v>851</v>
      </c>
      <c r="U56" s="85">
        <v>717</v>
      </c>
      <c r="V56" s="85">
        <v>659</v>
      </c>
      <c r="W56" s="85">
        <v>622</v>
      </c>
      <c r="X56" s="85">
        <v>554</v>
      </c>
      <c r="Y56" s="85">
        <v>526</v>
      </c>
      <c r="Z56" s="85">
        <v>678</v>
      </c>
      <c r="AA56" s="85">
        <v>564</v>
      </c>
      <c r="AB56" s="85">
        <v>620</v>
      </c>
      <c r="AC56" s="85">
        <v>547</v>
      </c>
      <c r="AD56" s="85">
        <v>728</v>
      </c>
      <c r="AE56" s="85">
        <v>728</v>
      </c>
      <c r="AF56" s="85">
        <v>646</v>
      </c>
      <c r="AG56" s="85">
        <v>597</v>
      </c>
      <c r="AH56" s="25"/>
      <c r="AI56" s="25"/>
      <c r="AJ56" s="25"/>
      <c r="AK56" s="25"/>
    </row>
    <row r="57" spans="1:37" x14ac:dyDescent="0.25">
      <c r="A57" s="25" t="s">
        <v>108</v>
      </c>
      <c r="B57" s="85">
        <v>31</v>
      </c>
      <c r="C57" s="85">
        <v>26</v>
      </c>
      <c r="D57" s="85">
        <v>26</v>
      </c>
      <c r="E57" s="85">
        <v>20</v>
      </c>
      <c r="F57" s="85">
        <v>24</v>
      </c>
      <c r="G57" s="85">
        <v>24</v>
      </c>
      <c r="H57" s="85">
        <v>27</v>
      </c>
      <c r="I57" s="85">
        <v>25</v>
      </c>
      <c r="J57" s="85">
        <v>29</v>
      </c>
      <c r="K57" s="85">
        <v>26</v>
      </c>
      <c r="L57" s="85">
        <v>29</v>
      </c>
      <c r="M57" s="85">
        <v>19</v>
      </c>
      <c r="N57" s="85">
        <v>25</v>
      </c>
      <c r="O57" s="85">
        <v>31</v>
      </c>
      <c r="P57" s="85">
        <v>26</v>
      </c>
      <c r="Q57" s="85">
        <v>23</v>
      </c>
      <c r="R57" s="85">
        <v>19</v>
      </c>
      <c r="S57" s="85">
        <v>37</v>
      </c>
      <c r="T57" s="85">
        <v>30</v>
      </c>
      <c r="U57" s="85">
        <v>22</v>
      </c>
      <c r="V57" s="85">
        <v>23</v>
      </c>
      <c r="W57" s="85">
        <v>17</v>
      </c>
      <c r="X57" s="85">
        <v>16</v>
      </c>
      <c r="Y57" s="85">
        <v>17</v>
      </c>
      <c r="Z57" s="85">
        <v>24</v>
      </c>
      <c r="AA57" s="85">
        <v>24</v>
      </c>
      <c r="AB57" s="85">
        <v>24</v>
      </c>
      <c r="AC57" s="85">
        <v>18</v>
      </c>
      <c r="AD57" s="85">
        <v>29</v>
      </c>
      <c r="AE57" s="85">
        <v>31</v>
      </c>
      <c r="AF57" s="85">
        <v>28</v>
      </c>
      <c r="AG57" s="85">
        <v>26</v>
      </c>
      <c r="AH57" s="25"/>
      <c r="AI57" s="25"/>
      <c r="AJ57" s="25"/>
      <c r="AK57" s="25"/>
    </row>
    <row r="58" spans="1:37" x14ac:dyDescent="0.25">
      <c r="A58" s="25" t="s">
        <v>109</v>
      </c>
      <c r="B58" s="85">
        <v>168</v>
      </c>
      <c r="C58" s="85">
        <v>145</v>
      </c>
      <c r="D58" s="85">
        <v>151</v>
      </c>
      <c r="E58" s="85">
        <v>120</v>
      </c>
      <c r="F58" s="85">
        <v>128</v>
      </c>
      <c r="G58" s="85">
        <v>122</v>
      </c>
      <c r="H58" s="85">
        <v>121</v>
      </c>
      <c r="I58" s="85">
        <v>113</v>
      </c>
      <c r="J58" s="85">
        <v>109</v>
      </c>
      <c r="K58" s="85">
        <v>98</v>
      </c>
      <c r="L58" s="85">
        <v>101</v>
      </c>
      <c r="M58" s="85">
        <v>110</v>
      </c>
      <c r="N58" s="85">
        <v>144</v>
      </c>
      <c r="O58" s="85">
        <v>149</v>
      </c>
      <c r="P58" s="85">
        <v>143</v>
      </c>
      <c r="Q58" s="85">
        <v>127</v>
      </c>
      <c r="R58" s="85">
        <v>103</v>
      </c>
      <c r="S58" s="85">
        <v>122</v>
      </c>
      <c r="T58" s="85">
        <v>115</v>
      </c>
      <c r="U58" s="85">
        <v>93</v>
      </c>
      <c r="V58" s="85">
        <v>97</v>
      </c>
      <c r="W58" s="85">
        <v>78</v>
      </c>
      <c r="X58" s="85">
        <v>75</v>
      </c>
      <c r="Y58" s="85">
        <v>95</v>
      </c>
      <c r="Z58" s="85">
        <v>144</v>
      </c>
      <c r="AA58" s="85">
        <v>135</v>
      </c>
      <c r="AB58" s="85">
        <v>132</v>
      </c>
      <c r="AC58" s="85">
        <v>109</v>
      </c>
      <c r="AD58" s="85">
        <v>125</v>
      </c>
      <c r="AE58" s="85">
        <v>115</v>
      </c>
      <c r="AF58" s="85">
        <v>103</v>
      </c>
      <c r="AG58" s="85">
        <v>98</v>
      </c>
      <c r="AH58" s="25"/>
      <c r="AI58" s="25"/>
      <c r="AJ58" s="25"/>
      <c r="AK58" s="25"/>
    </row>
    <row r="59" spans="1:37" x14ac:dyDescent="0.25">
      <c r="A59" s="25" t="s">
        <v>110</v>
      </c>
      <c r="B59" s="85">
        <v>466</v>
      </c>
      <c r="C59" s="85">
        <v>466</v>
      </c>
      <c r="D59" s="85">
        <v>450</v>
      </c>
      <c r="E59" s="85">
        <v>415</v>
      </c>
      <c r="F59" s="85">
        <v>467</v>
      </c>
      <c r="G59" s="85">
        <v>491</v>
      </c>
      <c r="H59" s="85">
        <v>494</v>
      </c>
      <c r="I59" s="85">
        <v>467</v>
      </c>
      <c r="J59" s="85">
        <v>438</v>
      </c>
      <c r="K59" s="85">
        <v>426</v>
      </c>
      <c r="L59" s="85">
        <v>418</v>
      </c>
      <c r="M59" s="85">
        <v>391</v>
      </c>
      <c r="N59" s="85">
        <v>451</v>
      </c>
      <c r="O59" s="85">
        <v>452</v>
      </c>
      <c r="P59" s="85">
        <v>432</v>
      </c>
      <c r="Q59" s="85">
        <v>400</v>
      </c>
      <c r="R59" s="85">
        <v>425</v>
      </c>
      <c r="S59" s="85">
        <v>472</v>
      </c>
      <c r="T59" s="85">
        <v>475</v>
      </c>
      <c r="U59" s="85">
        <v>445</v>
      </c>
      <c r="V59" s="85">
        <v>422</v>
      </c>
      <c r="W59" s="85">
        <v>379</v>
      </c>
      <c r="X59" s="85">
        <v>332</v>
      </c>
      <c r="Y59" s="85">
        <v>319</v>
      </c>
      <c r="Z59" s="85">
        <v>410</v>
      </c>
      <c r="AA59" s="85">
        <v>382</v>
      </c>
      <c r="AB59" s="85">
        <v>367</v>
      </c>
      <c r="AC59" s="85">
        <v>331</v>
      </c>
      <c r="AD59" s="85">
        <v>398</v>
      </c>
      <c r="AE59" s="85">
        <v>396</v>
      </c>
      <c r="AF59" s="85">
        <v>351</v>
      </c>
      <c r="AG59" s="85">
        <v>353</v>
      </c>
      <c r="AH59" s="25"/>
      <c r="AI59" s="25"/>
      <c r="AJ59" s="25"/>
      <c r="AK59" s="25"/>
    </row>
    <row r="60" spans="1:37" x14ac:dyDescent="0.25">
      <c r="A60" s="25" t="s">
        <v>111</v>
      </c>
      <c r="B60" s="85">
        <v>1627</v>
      </c>
      <c r="C60" s="85">
        <v>1627</v>
      </c>
      <c r="D60" s="85">
        <v>1565</v>
      </c>
      <c r="E60" s="85">
        <v>1517</v>
      </c>
      <c r="F60" s="85">
        <v>1772</v>
      </c>
      <c r="G60" s="85">
        <v>2051</v>
      </c>
      <c r="H60" s="85">
        <v>1965</v>
      </c>
      <c r="I60" s="85">
        <v>1770</v>
      </c>
      <c r="J60" s="85">
        <v>1669</v>
      </c>
      <c r="K60" s="85">
        <v>1528</v>
      </c>
      <c r="L60" s="85">
        <v>1438</v>
      </c>
      <c r="M60" s="85">
        <v>1386</v>
      </c>
      <c r="N60" s="85">
        <v>1538</v>
      </c>
      <c r="O60" s="85">
        <v>1527</v>
      </c>
      <c r="P60" s="85">
        <v>1445</v>
      </c>
      <c r="Q60" s="85">
        <v>1384</v>
      </c>
      <c r="R60" s="85">
        <v>1518</v>
      </c>
      <c r="S60" s="85">
        <v>1939</v>
      </c>
      <c r="T60" s="85">
        <v>1811</v>
      </c>
      <c r="U60" s="85">
        <v>1542</v>
      </c>
      <c r="V60" s="85">
        <v>1455</v>
      </c>
      <c r="W60" s="85">
        <v>1301</v>
      </c>
      <c r="X60" s="85">
        <v>1174</v>
      </c>
      <c r="Y60" s="85">
        <v>1095</v>
      </c>
      <c r="Z60" s="85">
        <v>1388</v>
      </c>
      <c r="AA60" s="85">
        <v>1193</v>
      </c>
      <c r="AB60" s="85">
        <v>1273</v>
      </c>
      <c r="AC60" s="85">
        <v>1136</v>
      </c>
      <c r="AD60" s="85">
        <v>1539</v>
      </c>
      <c r="AE60" s="85">
        <v>1561</v>
      </c>
      <c r="AF60" s="85">
        <v>1434</v>
      </c>
      <c r="AG60" s="85">
        <v>1354</v>
      </c>
      <c r="AH60" s="25"/>
      <c r="AI60" s="25"/>
      <c r="AJ60" s="25"/>
      <c r="AK60" s="25"/>
    </row>
    <row r="61" spans="1:37" x14ac:dyDescent="0.25">
      <c r="A61" s="25" t="s">
        <v>112</v>
      </c>
      <c r="B61" s="85">
        <v>436</v>
      </c>
      <c r="C61" s="85">
        <v>459</v>
      </c>
      <c r="D61" s="85">
        <v>437</v>
      </c>
      <c r="E61" s="85">
        <v>397</v>
      </c>
      <c r="F61" s="85">
        <v>446</v>
      </c>
      <c r="G61" s="85">
        <v>494</v>
      </c>
      <c r="H61" s="85">
        <v>495</v>
      </c>
      <c r="I61" s="85">
        <v>461</v>
      </c>
      <c r="J61" s="85">
        <v>478</v>
      </c>
      <c r="K61" s="85">
        <v>405</v>
      </c>
      <c r="L61" s="85">
        <v>398</v>
      </c>
      <c r="M61" s="85">
        <v>375</v>
      </c>
      <c r="N61" s="85">
        <v>403</v>
      </c>
      <c r="O61" s="85">
        <v>417</v>
      </c>
      <c r="P61" s="85">
        <v>392</v>
      </c>
      <c r="Q61" s="85">
        <v>359</v>
      </c>
      <c r="R61" s="85">
        <v>382</v>
      </c>
      <c r="S61" s="85">
        <v>441</v>
      </c>
      <c r="T61" s="85">
        <v>435</v>
      </c>
      <c r="U61" s="85">
        <v>392</v>
      </c>
      <c r="V61" s="85">
        <v>396</v>
      </c>
      <c r="W61" s="85">
        <v>361</v>
      </c>
      <c r="X61" s="85">
        <v>332</v>
      </c>
      <c r="Y61" s="85">
        <v>317</v>
      </c>
      <c r="Z61" s="85">
        <v>398</v>
      </c>
      <c r="AA61" s="85">
        <v>332</v>
      </c>
      <c r="AB61" s="85">
        <v>325</v>
      </c>
      <c r="AC61" s="85">
        <v>297</v>
      </c>
      <c r="AD61" s="85">
        <v>365</v>
      </c>
      <c r="AE61" s="85">
        <v>383</v>
      </c>
      <c r="AF61" s="85">
        <v>343</v>
      </c>
      <c r="AG61" s="85">
        <v>352</v>
      </c>
      <c r="AH61" s="25"/>
      <c r="AI61" s="25"/>
      <c r="AJ61" s="25"/>
      <c r="AK61" s="25"/>
    </row>
    <row r="62" spans="1:37" x14ac:dyDescent="0.25">
      <c r="A62" s="25" t="s">
        <v>113</v>
      </c>
      <c r="B62" s="85">
        <v>81</v>
      </c>
      <c r="C62" s="85">
        <v>77</v>
      </c>
      <c r="D62" s="85">
        <v>77</v>
      </c>
      <c r="E62" s="85">
        <v>68</v>
      </c>
      <c r="F62" s="85">
        <v>78</v>
      </c>
      <c r="G62" s="85">
        <v>87</v>
      </c>
      <c r="H62" s="85">
        <v>87</v>
      </c>
      <c r="I62" s="85">
        <v>75</v>
      </c>
      <c r="J62" s="85">
        <v>71</v>
      </c>
      <c r="K62" s="85">
        <v>60</v>
      </c>
      <c r="L62" s="85">
        <v>63</v>
      </c>
      <c r="M62" s="85">
        <v>54</v>
      </c>
      <c r="N62" s="85">
        <v>69</v>
      </c>
      <c r="O62" s="85">
        <v>70</v>
      </c>
      <c r="P62" s="85">
        <v>71</v>
      </c>
      <c r="Q62" s="85">
        <v>65</v>
      </c>
      <c r="R62" s="85">
        <v>73</v>
      </c>
      <c r="S62" s="85">
        <v>90</v>
      </c>
      <c r="T62" s="85">
        <v>87</v>
      </c>
      <c r="U62" s="85">
        <v>75</v>
      </c>
      <c r="V62" s="85">
        <v>70</v>
      </c>
      <c r="W62" s="85">
        <v>60</v>
      </c>
      <c r="X62" s="85">
        <v>54</v>
      </c>
      <c r="Y62" s="85">
        <v>51</v>
      </c>
      <c r="Z62" s="85">
        <v>65</v>
      </c>
      <c r="AA62" s="85">
        <v>59</v>
      </c>
      <c r="AB62" s="85">
        <v>59</v>
      </c>
      <c r="AC62" s="85">
        <v>49</v>
      </c>
      <c r="AD62" s="85">
        <v>62</v>
      </c>
      <c r="AE62" s="85">
        <v>66</v>
      </c>
      <c r="AF62" s="85">
        <v>67</v>
      </c>
      <c r="AG62" s="85">
        <v>52</v>
      </c>
      <c r="AH62" s="25"/>
      <c r="AI62" s="25"/>
      <c r="AJ62" s="25"/>
      <c r="AK62" s="25"/>
    </row>
    <row r="63" spans="1:37" x14ac:dyDescent="0.25">
      <c r="A63" s="25" t="s">
        <v>114</v>
      </c>
      <c r="B63" s="85">
        <v>313</v>
      </c>
      <c r="C63" s="85">
        <v>332</v>
      </c>
      <c r="D63" s="85">
        <v>286</v>
      </c>
      <c r="E63" s="85">
        <v>252</v>
      </c>
      <c r="F63" s="85">
        <v>250</v>
      </c>
      <c r="G63" s="85">
        <v>260</v>
      </c>
      <c r="H63" s="85">
        <v>272</v>
      </c>
      <c r="I63" s="85">
        <v>246</v>
      </c>
      <c r="J63" s="85">
        <v>219</v>
      </c>
      <c r="K63" s="85">
        <v>199</v>
      </c>
      <c r="L63" s="85">
        <v>213</v>
      </c>
      <c r="M63" s="85">
        <v>236</v>
      </c>
      <c r="N63" s="85">
        <v>305</v>
      </c>
      <c r="O63" s="85">
        <v>311</v>
      </c>
      <c r="P63" s="85">
        <v>282</v>
      </c>
      <c r="Q63" s="85">
        <v>230</v>
      </c>
      <c r="R63" s="85">
        <v>195</v>
      </c>
      <c r="S63" s="85">
        <v>228</v>
      </c>
      <c r="T63" s="85">
        <v>246</v>
      </c>
      <c r="U63" s="85">
        <v>206</v>
      </c>
      <c r="V63" s="85">
        <v>188</v>
      </c>
      <c r="W63" s="85">
        <v>170</v>
      </c>
      <c r="X63" s="85">
        <v>174</v>
      </c>
      <c r="Y63" s="85">
        <v>200</v>
      </c>
      <c r="Z63" s="85">
        <v>321</v>
      </c>
      <c r="AA63" s="85">
        <v>280</v>
      </c>
      <c r="AB63" s="85">
        <v>258</v>
      </c>
      <c r="AC63" s="85">
        <v>186</v>
      </c>
      <c r="AD63" s="85">
        <v>199</v>
      </c>
      <c r="AE63" s="85">
        <v>205</v>
      </c>
      <c r="AF63" s="85">
        <v>180</v>
      </c>
      <c r="AG63" s="85">
        <v>158</v>
      </c>
      <c r="AH63" s="25"/>
      <c r="AI63" s="25"/>
      <c r="AJ63" s="25"/>
      <c r="AK63" s="25"/>
    </row>
    <row r="64" spans="1:37" x14ac:dyDescent="0.25">
      <c r="A64" s="25" t="s">
        <v>115</v>
      </c>
      <c r="B64" s="85">
        <v>34</v>
      </c>
      <c r="C64" s="85">
        <v>28</v>
      </c>
      <c r="D64" s="85">
        <v>31</v>
      </c>
      <c r="E64" s="85">
        <v>26</v>
      </c>
      <c r="F64" s="85">
        <v>24</v>
      </c>
      <c r="G64" s="85">
        <v>36</v>
      </c>
      <c r="H64" s="85">
        <v>31</v>
      </c>
      <c r="I64" s="85">
        <v>28</v>
      </c>
      <c r="J64" s="85">
        <v>16</v>
      </c>
      <c r="K64" s="85">
        <v>20</v>
      </c>
      <c r="L64" s="85">
        <v>21</v>
      </c>
      <c r="M64" s="85">
        <v>27</v>
      </c>
      <c r="N64" s="85">
        <v>42</v>
      </c>
      <c r="O64" s="85">
        <v>37</v>
      </c>
      <c r="P64" s="85">
        <v>37</v>
      </c>
      <c r="Q64" s="85">
        <v>29</v>
      </c>
      <c r="R64" s="85">
        <v>23</v>
      </c>
      <c r="S64" s="85">
        <v>19</v>
      </c>
      <c r="T64" s="85">
        <v>19</v>
      </c>
      <c r="U64" s="85">
        <v>14</v>
      </c>
      <c r="V64" s="85">
        <v>15</v>
      </c>
      <c r="W64" s="85">
        <v>11</v>
      </c>
      <c r="X64" s="85">
        <v>17</v>
      </c>
      <c r="Y64" s="85">
        <v>21</v>
      </c>
      <c r="Z64" s="85">
        <v>39</v>
      </c>
      <c r="AA64" s="85">
        <v>38</v>
      </c>
      <c r="AB64" s="85">
        <v>37</v>
      </c>
      <c r="AC64" s="85">
        <v>29</v>
      </c>
      <c r="AD64" s="85">
        <v>29</v>
      </c>
      <c r="AE64" s="85">
        <v>22</v>
      </c>
      <c r="AF64" s="85">
        <v>22</v>
      </c>
      <c r="AG64" s="85">
        <v>16</v>
      </c>
      <c r="AH64" s="25"/>
      <c r="AI64" s="25"/>
      <c r="AJ64" s="25"/>
      <c r="AK64" s="25"/>
    </row>
    <row r="65" spans="1:37" x14ac:dyDescent="0.25">
      <c r="A65" s="25" t="s">
        <v>116</v>
      </c>
      <c r="B65" s="85">
        <v>330</v>
      </c>
      <c r="C65" s="85">
        <v>322</v>
      </c>
      <c r="D65" s="85">
        <v>296</v>
      </c>
      <c r="E65" s="85">
        <v>235</v>
      </c>
      <c r="F65" s="85">
        <v>253</v>
      </c>
      <c r="G65" s="85">
        <v>267</v>
      </c>
      <c r="H65" s="85">
        <v>303</v>
      </c>
      <c r="I65" s="85">
        <v>285</v>
      </c>
      <c r="J65" s="85">
        <v>242</v>
      </c>
      <c r="K65" s="85">
        <v>203</v>
      </c>
      <c r="L65" s="85">
        <v>222</v>
      </c>
      <c r="M65" s="85">
        <v>246</v>
      </c>
      <c r="N65" s="85">
        <v>351</v>
      </c>
      <c r="O65" s="85">
        <v>332</v>
      </c>
      <c r="P65" s="85">
        <v>307</v>
      </c>
      <c r="Q65" s="85">
        <v>257</v>
      </c>
      <c r="R65" s="85">
        <v>247</v>
      </c>
      <c r="S65" s="85">
        <v>269</v>
      </c>
      <c r="T65" s="85">
        <v>285</v>
      </c>
      <c r="U65" s="85">
        <v>272</v>
      </c>
      <c r="V65" s="85">
        <v>235</v>
      </c>
      <c r="W65" s="85">
        <v>220</v>
      </c>
      <c r="X65" s="85">
        <v>210</v>
      </c>
      <c r="Y65" s="85">
        <v>227</v>
      </c>
      <c r="Z65" s="85">
        <v>304</v>
      </c>
      <c r="AA65" s="85">
        <v>293</v>
      </c>
      <c r="AB65" s="85">
        <v>275</v>
      </c>
      <c r="AC65" s="85">
        <v>227</v>
      </c>
      <c r="AD65" s="85">
        <v>234</v>
      </c>
      <c r="AE65" s="85">
        <v>261</v>
      </c>
      <c r="AF65" s="85">
        <v>259</v>
      </c>
      <c r="AG65" s="85">
        <v>250</v>
      </c>
      <c r="AH65" s="25"/>
      <c r="AI65" s="25"/>
      <c r="AJ65" s="25"/>
      <c r="AK65" s="25"/>
    </row>
    <row r="66" spans="1:37" x14ac:dyDescent="0.25">
      <c r="A66" s="25" t="s">
        <v>117</v>
      </c>
      <c r="B66" s="85">
        <v>204</v>
      </c>
      <c r="C66" s="85">
        <v>214</v>
      </c>
      <c r="D66" s="85">
        <v>186</v>
      </c>
      <c r="E66" s="85">
        <v>132</v>
      </c>
      <c r="F66" s="85">
        <v>115</v>
      </c>
      <c r="G66" s="85">
        <v>95</v>
      </c>
      <c r="H66" s="85">
        <v>94</v>
      </c>
      <c r="I66" s="85">
        <v>85</v>
      </c>
      <c r="J66" s="85">
        <v>90</v>
      </c>
      <c r="K66" s="85">
        <v>93</v>
      </c>
      <c r="L66" s="85">
        <v>128</v>
      </c>
      <c r="M66" s="85">
        <v>162</v>
      </c>
      <c r="N66" s="85">
        <v>213</v>
      </c>
      <c r="O66" s="85">
        <v>206</v>
      </c>
      <c r="P66" s="85">
        <v>176</v>
      </c>
      <c r="Q66" s="85">
        <v>127</v>
      </c>
      <c r="R66" s="85">
        <v>110</v>
      </c>
      <c r="S66" s="85">
        <v>95</v>
      </c>
      <c r="T66" s="85">
        <v>76</v>
      </c>
      <c r="U66" s="85">
        <v>70</v>
      </c>
      <c r="V66" s="85">
        <v>74</v>
      </c>
      <c r="W66" s="85">
        <v>78</v>
      </c>
      <c r="X66" s="85">
        <v>100</v>
      </c>
      <c r="Y66" s="85">
        <v>126</v>
      </c>
      <c r="Z66" s="85">
        <v>198</v>
      </c>
      <c r="AA66" s="85">
        <v>180</v>
      </c>
      <c r="AB66" s="85">
        <v>147</v>
      </c>
      <c r="AC66" s="85">
        <v>110</v>
      </c>
      <c r="AD66" s="85">
        <v>114</v>
      </c>
      <c r="AE66" s="85">
        <v>96</v>
      </c>
      <c r="AF66" s="85">
        <v>66</v>
      </c>
      <c r="AG66" s="85">
        <v>66</v>
      </c>
      <c r="AH66" s="25"/>
      <c r="AI66" s="25"/>
      <c r="AJ66" s="25"/>
      <c r="AK66" s="25"/>
    </row>
    <row r="67" spans="1:37" x14ac:dyDescent="0.25">
      <c r="A67" s="25" t="s">
        <v>118</v>
      </c>
      <c r="B67" s="85">
        <v>729</v>
      </c>
      <c r="C67" s="85">
        <v>685</v>
      </c>
      <c r="D67" s="85">
        <v>672</v>
      </c>
      <c r="E67" s="85">
        <v>591</v>
      </c>
      <c r="F67" s="85">
        <v>612</v>
      </c>
      <c r="G67" s="85">
        <v>667</v>
      </c>
      <c r="H67" s="85">
        <v>650</v>
      </c>
      <c r="I67" s="85">
        <v>630</v>
      </c>
      <c r="J67" s="85">
        <v>606</v>
      </c>
      <c r="K67" s="85">
        <v>542</v>
      </c>
      <c r="L67" s="85">
        <v>527</v>
      </c>
      <c r="M67" s="85">
        <v>549</v>
      </c>
      <c r="N67" s="85">
        <v>661</v>
      </c>
      <c r="O67" s="85">
        <v>663</v>
      </c>
      <c r="P67" s="85">
        <v>618</v>
      </c>
      <c r="Q67" s="85">
        <v>544</v>
      </c>
      <c r="R67" s="85">
        <v>562</v>
      </c>
      <c r="S67" s="85">
        <v>649</v>
      </c>
      <c r="T67" s="85">
        <v>660</v>
      </c>
      <c r="U67" s="85">
        <v>573</v>
      </c>
      <c r="V67" s="85">
        <v>521</v>
      </c>
      <c r="W67" s="85">
        <v>463</v>
      </c>
      <c r="X67" s="85">
        <v>443</v>
      </c>
      <c r="Y67" s="85">
        <v>455</v>
      </c>
      <c r="Z67" s="85">
        <v>591</v>
      </c>
      <c r="AA67" s="85">
        <v>527</v>
      </c>
      <c r="AB67" s="85">
        <v>517</v>
      </c>
      <c r="AC67" s="85">
        <v>438</v>
      </c>
      <c r="AD67" s="85">
        <v>537</v>
      </c>
      <c r="AE67" s="85">
        <v>544</v>
      </c>
      <c r="AF67" s="85">
        <v>524</v>
      </c>
      <c r="AG67" s="85">
        <v>519</v>
      </c>
      <c r="AH67" s="25"/>
      <c r="AI67" s="25"/>
      <c r="AJ67" s="25"/>
      <c r="AK67" s="25"/>
    </row>
    <row r="68" spans="1:37" x14ac:dyDescent="0.25">
      <c r="A68" s="25" t="s">
        <v>119</v>
      </c>
      <c r="B68" s="85">
        <v>909</v>
      </c>
      <c r="C68" s="85">
        <v>861</v>
      </c>
      <c r="D68" s="85">
        <v>813</v>
      </c>
      <c r="E68" s="85">
        <v>693</v>
      </c>
      <c r="F68" s="85">
        <v>696</v>
      </c>
      <c r="G68" s="85">
        <v>769</v>
      </c>
      <c r="H68" s="85">
        <v>780</v>
      </c>
      <c r="I68" s="85">
        <v>688</v>
      </c>
      <c r="J68" s="85">
        <v>631</v>
      </c>
      <c r="K68" s="85">
        <v>574</v>
      </c>
      <c r="L68" s="85">
        <v>621</v>
      </c>
      <c r="M68" s="85">
        <v>623</v>
      </c>
      <c r="N68" s="85">
        <v>887</v>
      </c>
      <c r="O68" s="85">
        <v>850</v>
      </c>
      <c r="P68" s="85">
        <v>806</v>
      </c>
      <c r="Q68" s="85">
        <v>670</v>
      </c>
      <c r="R68" s="85">
        <v>618</v>
      </c>
      <c r="S68" s="85">
        <v>738</v>
      </c>
      <c r="T68" s="85">
        <v>718</v>
      </c>
      <c r="U68" s="85">
        <v>631</v>
      </c>
      <c r="V68" s="85">
        <v>591</v>
      </c>
      <c r="W68" s="85">
        <v>526</v>
      </c>
      <c r="X68" s="85">
        <v>522</v>
      </c>
      <c r="Y68" s="85">
        <v>519</v>
      </c>
      <c r="Z68" s="85">
        <v>755</v>
      </c>
      <c r="AA68" s="85">
        <v>664</v>
      </c>
      <c r="AB68" s="85">
        <v>650</v>
      </c>
      <c r="AC68" s="85">
        <v>511</v>
      </c>
      <c r="AD68" s="85">
        <v>618</v>
      </c>
      <c r="AE68" s="85">
        <v>616</v>
      </c>
      <c r="AF68" s="85">
        <v>583</v>
      </c>
      <c r="AG68" s="85">
        <v>552</v>
      </c>
      <c r="AH68" s="25"/>
      <c r="AI68" s="25"/>
      <c r="AJ68" s="25"/>
      <c r="AK68" s="25"/>
    </row>
    <row r="69" spans="1:37" x14ac:dyDescent="0.25">
      <c r="A69" s="25" t="s">
        <v>120</v>
      </c>
      <c r="B69" s="85">
        <v>138</v>
      </c>
      <c r="C69" s="85">
        <v>136</v>
      </c>
      <c r="D69" s="85">
        <v>132</v>
      </c>
      <c r="E69" s="85">
        <v>104</v>
      </c>
      <c r="F69" s="85">
        <v>83</v>
      </c>
      <c r="G69" s="85">
        <v>73</v>
      </c>
      <c r="H69" s="85">
        <v>85</v>
      </c>
      <c r="I69" s="85">
        <v>86</v>
      </c>
      <c r="J69" s="85">
        <v>102</v>
      </c>
      <c r="K69" s="85">
        <v>84</v>
      </c>
      <c r="L69" s="85">
        <v>88</v>
      </c>
      <c r="M69" s="85">
        <v>100</v>
      </c>
      <c r="N69" s="85">
        <v>132</v>
      </c>
      <c r="O69" s="85">
        <v>124</v>
      </c>
      <c r="P69" s="85">
        <v>117</v>
      </c>
      <c r="Q69" s="85">
        <v>95</v>
      </c>
      <c r="R69" s="85">
        <v>77</v>
      </c>
      <c r="S69" s="85">
        <v>73</v>
      </c>
      <c r="T69" s="85">
        <v>65</v>
      </c>
      <c r="U69" s="85">
        <v>61</v>
      </c>
      <c r="V69" s="85">
        <v>65</v>
      </c>
      <c r="W69" s="85">
        <v>61</v>
      </c>
      <c r="X69" s="85">
        <v>63</v>
      </c>
      <c r="Y69" s="85">
        <v>75</v>
      </c>
      <c r="Z69" s="85">
        <v>120</v>
      </c>
      <c r="AA69" s="85">
        <v>108</v>
      </c>
      <c r="AB69" s="85">
        <v>102</v>
      </c>
      <c r="AC69" s="85">
        <v>82</v>
      </c>
      <c r="AD69" s="85">
        <v>74</v>
      </c>
      <c r="AE69" s="85">
        <v>67</v>
      </c>
      <c r="AF69" s="85">
        <v>63</v>
      </c>
      <c r="AG69" s="85">
        <v>64</v>
      </c>
      <c r="AH69" s="25"/>
      <c r="AI69" s="25"/>
      <c r="AJ69" s="25"/>
      <c r="AK69" s="25"/>
    </row>
    <row r="70" spans="1:37" x14ac:dyDescent="0.25">
      <c r="A70" s="25" t="s">
        <v>121</v>
      </c>
      <c r="B70" s="85">
        <v>36</v>
      </c>
      <c r="C70" s="85">
        <v>35</v>
      </c>
      <c r="D70" s="85">
        <v>30</v>
      </c>
      <c r="E70" s="85">
        <v>28</v>
      </c>
      <c r="F70" s="85">
        <v>28</v>
      </c>
      <c r="G70" s="85">
        <v>43</v>
      </c>
      <c r="H70" s="85">
        <v>45</v>
      </c>
      <c r="I70" s="85">
        <v>37</v>
      </c>
      <c r="J70" s="85">
        <v>29</v>
      </c>
      <c r="K70" s="85">
        <v>32</v>
      </c>
      <c r="L70" s="85">
        <v>32</v>
      </c>
      <c r="M70" s="85">
        <v>36</v>
      </c>
      <c r="N70" s="85">
        <v>45</v>
      </c>
      <c r="O70" s="85">
        <v>35</v>
      </c>
      <c r="P70" s="85">
        <v>28</v>
      </c>
      <c r="Q70" s="85">
        <v>28</v>
      </c>
      <c r="R70" s="85">
        <v>26</v>
      </c>
      <c r="S70" s="85">
        <v>33</v>
      </c>
      <c r="T70" s="85">
        <v>34</v>
      </c>
      <c r="U70" s="85">
        <v>30</v>
      </c>
      <c r="V70" s="85">
        <v>24</v>
      </c>
      <c r="W70" s="85">
        <v>20</v>
      </c>
      <c r="X70" s="85">
        <v>20</v>
      </c>
      <c r="Y70" s="85">
        <v>19</v>
      </c>
      <c r="Z70" s="85">
        <v>34</v>
      </c>
      <c r="AA70" s="85">
        <v>23</v>
      </c>
      <c r="AB70" s="85">
        <v>20</v>
      </c>
      <c r="AC70" s="85">
        <v>15</v>
      </c>
      <c r="AD70" s="85">
        <v>23</v>
      </c>
      <c r="AE70" s="85">
        <v>30</v>
      </c>
      <c r="AF70" s="85">
        <v>28</v>
      </c>
      <c r="AG70" s="85">
        <v>28</v>
      </c>
      <c r="AH70" s="25"/>
      <c r="AI70" s="25"/>
      <c r="AJ70" s="25"/>
      <c r="AK70" s="25"/>
    </row>
    <row r="71" spans="1:37" x14ac:dyDescent="0.25">
      <c r="A71" s="25" t="s">
        <v>122</v>
      </c>
      <c r="B71" s="85">
        <v>37</v>
      </c>
      <c r="C71" s="85">
        <v>30</v>
      </c>
      <c r="D71" s="85">
        <v>31</v>
      </c>
      <c r="E71" s="85">
        <v>21</v>
      </c>
      <c r="F71" s="85">
        <v>22</v>
      </c>
      <c r="G71" s="85">
        <v>24</v>
      </c>
      <c r="H71" s="85">
        <v>21</v>
      </c>
      <c r="I71" s="85">
        <v>20</v>
      </c>
      <c r="J71" s="85">
        <v>24</v>
      </c>
      <c r="K71" s="85">
        <v>18</v>
      </c>
      <c r="L71" s="85">
        <v>18</v>
      </c>
      <c r="M71" s="85">
        <v>13</v>
      </c>
      <c r="N71" s="85">
        <v>29</v>
      </c>
      <c r="O71" s="85">
        <v>33</v>
      </c>
      <c r="P71" s="85">
        <v>31</v>
      </c>
      <c r="Q71" s="85">
        <v>19</v>
      </c>
      <c r="R71" s="85">
        <v>15</v>
      </c>
      <c r="S71" s="85">
        <v>20</v>
      </c>
      <c r="T71" s="85">
        <v>23</v>
      </c>
      <c r="U71" s="85">
        <v>14</v>
      </c>
      <c r="V71" s="85">
        <v>14</v>
      </c>
      <c r="W71" s="85">
        <v>15</v>
      </c>
      <c r="X71" s="85">
        <v>17</v>
      </c>
      <c r="Y71" s="85">
        <v>15</v>
      </c>
      <c r="Z71" s="85">
        <v>23</v>
      </c>
      <c r="AA71" s="85">
        <v>26</v>
      </c>
      <c r="AB71" s="85">
        <v>29</v>
      </c>
      <c r="AC71" s="85">
        <v>22</v>
      </c>
      <c r="AD71" s="85">
        <v>27</v>
      </c>
      <c r="AE71" s="85">
        <v>19</v>
      </c>
      <c r="AF71" s="85">
        <v>22</v>
      </c>
      <c r="AG71" s="85">
        <v>19</v>
      </c>
      <c r="AH71" s="25"/>
      <c r="AI71" s="25"/>
      <c r="AJ71" s="25"/>
      <c r="AK71" s="25"/>
    </row>
    <row r="72" spans="1:37" x14ac:dyDescent="0.25">
      <c r="A72" s="25" t="s">
        <v>123</v>
      </c>
      <c r="B72" s="85">
        <v>1568</v>
      </c>
      <c r="C72" s="85">
        <v>1571</v>
      </c>
      <c r="D72" s="85">
        <v>1474</v>
      </c>
      <c r="E72" s="85">
        <v>1281</v>
      </c>
      <c r="F72" s="85">
        <v>1385</v>
      </c>
      <c r="G72" s="85">
        <v>1501</v>
      </c>
      <c r="H72" s="85">
        <v>1468</v>
      </c>
      <c r="I72" s="85">
        <v>1343</v>
      </c>
      <c r="J72" s="85">
        <v>1299</v>
      </c>
      <c r="K72" s="85">
        <v>1162</v>
      </c>
      <c r="L72" s="85">
        <v>1223</v>
      </c>
      <c r="M72" s="85">
        <v>1221</v>
      </c>
      <c r="N72" s="85">
        <v>1487</v>
      </c>
      <c r="O72" s="85">
        <v>1491</v>
      </c>
      <c r="P72" s="85">
        <v>1426</v>
      </c>
      <c r="Q72" s="85">
        <v>1272</v>
      </c>
      <c r="R72" s="85">
        <v>1319</v>
      </c>
      <c r="S72" s="85">
        <v>1390</v>
      </c>
      <c r="T72" s="85">
        <v>1355</v>
      </c>
      <c r="U72" s="85">
        <v>1214</v>
      </c>
      <c r="V72" s="85">
        <v>1184</v>
      </c>
      <c r="W72" s="85">
        <v>1079</v>
      </c>
      <c r="X72" s="85">
        <v>1016</v>
      </c>
      <c r="Y72" s="85">
        <v>1062</v>
      </c>
      <c r="Z72" s="85">
        <v>1335</v>
      </c>
      <c r="AA72" s="85">
        <v>1185</v>
      </c>
      <c r="AB72" s="85">
        <v>1169</v>
      </c>
      <c r="AC72" s="85">
        <v>1056</v>
      </c>
      <c r="AD72" s="85">
        <v>1245</v>
      </c>
      <c r="AE72" s="85">
        <v>1250</v>
      </c>
      <c r="AF72" s="85">
        <v>1140</v>
      </c>
      <c r="AG72" s="85">
        <v>1163</v>
      </c>
      <c r="AH72" s="25"/>
      <c r="AI72" s="25"/>
      <c r="AJ72" s="25"/>
      <c r="AK72" s="25"/>
    </row>
    <row r="73" spans="1:37" x14ac:dyDescent="0.25">
      <c r="A73" s="25" t="s">
        <v>125</v>
      </c>
      <c r="B73" s="85">
        <v>44</v>
      </c>
      <c r="C73" s="85">
        <v>49</v>
      </c>
      <c r="D73" s="85">
        <v>50</v>
      </c>
      <c r="E73" s="85">
        <v>42</v>
      </c>
      <c r="F73" s="85">
        <v>32</v>
      </c>
      <c r="G73" s="85">
        <v>41</v>
      </c>
      <c r="H73" s="85">
        <v>40</v>
      </c>
      <c r="I73" s="85">
        <v>39</v>
      </c>
      <c r="J73" s="85">
        <v>36</v>
      </c>
      <c r="K73" s="85">
        <v>37</v>
      </c>
      <c r="L73" s="85">
        <v>29</v>
      </c>
      <c r="M73" s="85">
        <v>31</v>
      </c>
      <c r="N73" s="85">
        <v>46</v>
      </c>
      <c r="O73" s="85">
        <v>43</v>
      </c>
      <c r="P73" s="85">
        <v>43</v>
      </c>
      <c r="Q73" s="85">
        <v>46</v>
      </c>
      <c r="R73" s="85">
        <v>36</v>
      </c>
      <c r="S73" s="85">
        <v>36</v>
      </c>
      <c r="T73" s="85">
        <v>33</v>
      </c>
      <c r="U73" s="85">
        <v>33</v>
      </c>
      <c r="V73" s="85">
        <v>27</v>
      </c>
      <c r="W73" s="85">
        <v>22</v>
      </c>
      <c r="X73" s="85">
        <v>28</v>
      </c>
      <c r="Y73" s="85">
        <v>31</v>
      </c>
      <c r="Z73" s="85">
        <v>46</v>
      </c>
      <c r="AA73" s="85">
        <v>49</v>
      </c>
      <c r="AB73" s="85">
        <v>45</v>
      </c>
      <c r="AC73" s="85">
        <v>38</v>
      </c>
      <c r="AD73" s="85">
        <v>47</v>
      </c>
      <c r="AE73" s="85">
        <v>47</v>
      </c>
      <c r="AF73" s="85">
        <v>37</v>
      </c>
      <c r="AG73" s="85">
        <v>37</v>
      </c>
      <c r="AH73" s="25"/>
      <c r="AI73" s="25"/>
      <c r="AJ73" s="25"/>
      <c r="AK73" s="25"/>
    </row>
    <row r="74" spans="1:37" x14ac:dyDescent="0.25">
      <c r="A74" s="25" t="s">
        <v>126</v>
      </c>
      <c r="B74" s="85">
        <v>450</v>
      </c>
      <c r="C74" s="85">
        <v>441</v>
      </c>
      <c r="D74" s="85">
        <v>398</v>
      </c>
      <c r="E74" s="85">
        <v>318</v>
      </c>
      <c r="F74" s="85">
        <v>297</v>
      </c>
      <c r="G74" s="85">
        <v>323</v>
      </c>
      <c r="H74" s="85">
        <v>356</v>
      </c>
      <c r="I74" s="85">
        <v>340</v>
      </c>
      <c r="J74" s="85">
        <v>308</v>
      </c>
      <c r="K74" s="85">
        <v>275</v>
      </c>
      <c r="L74" s="85">
        <v>289</v>
      </c>
      <c r="M74" s="85">
        <v>313</v>
      </c>
      <c r="N74" s="85">
        <v>430</v>
      </c>
      <c r="O74" s="85">
        <v>438</v>
      </c>
      <c r="P74" s="85">
        <v>402</v>
      </c>
      <c r="Q74" s="85">
        <v>334</v>
      </c>
      <c r="R74" s="85">
        <v>294</v>
      </c>
      <c r="S74" s="85">
        <v>335</v>
      </c>
      <c r="T74" s="85">
        <v>338</v>
      </c>
      <c r="U74" s="85">
        <v>312</v>
      </c>
      <c r="V74" s="85">
        <v>285</v>
      </c>
      <c r="W74" s="85">
        <v>230</v>
      </c>
      <c r="X74" s="85">
        <v>241</v>
      </c>
      <c r="Y74" s="85">
        <v>276</v>
      </c>
      <c r="Z74" s="85">
        <v>407</v>
      </c>
      <c r="AA74" s="85">
        <v>382</v>
      </c>
      <c r="AB74" s="85">
        <v>367</v>
      </c>
      <c r="AC74" s="85">
        <v>271</v>
      </c>
      <c r="AD74" s="85">
        <v>277</v>
      </c>
      <c r="AE74" s="85">
        <v>294</v>
      </c>
      <c r="AF74" s="85">
        <v>309</v>
      </c>
      <c r="AG74" s="85">
        <v>324</v>
      </c>
      <c r="AH74" s="25"/>
      <c r="AI74" s="25"/>
      <c r="AJ74" s="25"/>
      <c r="AK74" s="25"/>
    </row>
    <row r="75" spans="1:37" x14ac:dyDescent="0.25">
      <c r="A75" s="25" t="s">
        <v>127</v>
      </c>
      <c r="B75" s="85">
        <v>127</v>
      </c>
      <c r="C75" s="85">
        <v>118</v>
      </c>
      <c r="D75" s="85">
        <v>110</v>
      </c>
      <c r="E75" s="85">
        <v>111</v>
      </c>
      <c r="F75" s="85">
        <v>127</v>
      </c>
      <c r="G75" s="85">
        <v>138</v>
      </c>
      <c r="H75" s="85">
        <v>140</v>
      </c>
      <c r="I75" s="85">
        <v>129</v>
      </c>
      <c r="J75" s="85">
        <v>143</v>
      </c>
      <c r="K75" s="85">
        <v>122</v>
      </c>
      <c r="L75" s="85">
        <v>125</v>
      </c>
      <c r="M75" s="85">
        <v>111</v>
      </c>
      <c r="N75" s="85">
        <v>134</v>
      </c>
      <c r="O75" s="85">
        <v>136</v>
      </c>
      <c r="P75" s="85">
        <v>124</v>
      </c>
      <c r="Q75" s="85">
        <v>115</v>
      </c>
      <c r="R75" s="85">
        <v>126</v>
      </c>
      <c r="S75" s="85">
        <v>154</v>
      </c>
      <c r="T75" s="85">
        <v>140</v>
      </c>
      <c r="U75" s="85">
        <v>123</v>
      </c>
      <c r="V75" s="85">
        <v>121</v>
      </c>
      <c r="W75" s="85">
        <v>102</v>
      </c>
      <c r="X75" s="85">
        <v>88</v>
      </c>
      <c r="Y75" s="85">
        <v>79</v>
      </c>
      <c r="Z75" s="85">
        <v>122</v>
      </c>
      <c r="AA75" s="85">
        <v>102</v>
      </c>
      <c r="AB75" s="85">
        <v>108</v>
      </c>
      <c r="AC75" s="85">
        <v>96</v>
      </c>
      <c r="AD75" s="85">
        <v>116</v>
      </c>
      <c r="AE75" s="85">
        <v>121</v>
      </c>
      <c r="AF75" s="85">
        <v>110</v>
      </c>
      <c r="AG75" s="85">
        <v>106</v>
      </c>
      <c r="AH75" s="25"/>
      <c r="AI75" s="25"/>
      <c r="AJ75" s="25"/>
      <c r="AK75" s="25"/>
    </row>
    <row r="76" spans="1:37" x14ac:dyDescent="0.25">
      <c r="A76" s="25" t="s">
        <v>128</v>
      </c>
      <c r="B76" s="85">
        <v>43</v>
      </c>
      <c r="C76" s="85">
        <v>45</v>
      </c>
      <c r="D76" s="85">
        <v>40</v>
      </c>
      <c r="E76" s="85">
        <v>32</v>
      </c>
      <c r="F76" s="85">
        <v>38</v>
      </c>
      <c r="G76" s="85">
        <v>29</v>
      </c>
      <c r="H76" s="85">
        <v>28</v>
      </c>
      <c r="I76" s="85">
        <v>33</v>
      </c>
      <c r="J76" s="85">
        <v>25</v>
      </c>
      <c r="K76" s="85">
        <v>25</v>
      </c>
      <c r="L76" s="85">
        <v>25</v>
      </c>
      <c r="M76" s="85">
        <v>36</v>
      </c>
      <c r="N76" s="85">
        <v>50</v>
      </c>
      <c r="O76" s="85">
        <v>47</v>
      </c>
      <c r="P76" s="85">
        <v>38</v>
      </c>
      <c r="Q76" s="85">
        <v>31</v>
      </c>
      <c r="R76" s="85">
        <v>22</v>
      </c>
      <c r="S76" s="85">
        <v>22</v>
      </c>
      <c r="T76" s="85">
        <v>23</v>
      </c>
      <c r="U76" s="85">
        <v>18</v>
      </c>
      <c r="V76" s="85">
        <v>25</v>
      </c>
      <c r="W76" s="85">
        <v>26</v>
      </c>
      <c r="X76" s="85">
        <v>25</v>
      </c>
      <c r="Y76" s="85">
        <v>38</v>
      </c>
      <c r="Z76" s="85">
        <v>47</v>
      </c>
      <c r="AA76" s="85">
        <v>44</v>
      </c>
      <c r="AB76" s="85">
        <v>34</v>
      </c>
      <c r="AC76" s="85">
        <v>32</v>
      </c>
      <c r="AD76" s="85">
        <v>37</v>
      </c>
      <c r="AE76" s="85">
        <v>32</v>
      </c>
      <c r="AF76" s="85">
        <v>29</v>
      </c>
      <c r="AG76" s="85">
        <v>27</v>
      </c>
      <c r="AH76" s="25"/>
      <c r="AI76" s="25"/>
      <c r="AJ76" s="25"/>
      <c r="AK76" s="25"/>
    </row>
    <row r="77" spans="1:37" x14ac:dyDescent="0.25">
      <c r="A77" s="25" t="s">
        <v>129</v>
      </c>
      <c r="B77" s="85">
        <v>259</v>
      </c>
      <c r="C77" s="85">
        <v>261</v>
      </c>
      <c r="D77" s="85">
        <v>247</v>
      </c>
      <c r="E77" s="85">
        <v>225</v>
      </c>
      <c r="F77" s="85">
        <v>273</v>
      </c>
      <c r="G77" s="85">
        <v>323</v>
      </c>
      <c r="H77" s="85">
        <v>310</v>
      </c>
      <c r="I77" s="85">
        <v>267</v>
      </c>
      <c r="J77" s="85">
        <v>266</v>
      </c>
      <c r="K77" s="85">
        <v>251</v>
      </c>
      <c r="L77" s="85">
        <v>235</v>
      </c>
      <c r="M77" s="85">
        <v>216</v>
      </c>
      <c r="N77" s="85">
        <v>254</v>
      </c>
      <c r="O77" s="85">
        <v>250</v>
      </c>
      <c r="P77" s="85">
        <v>243</v>
      </c>
      <c r="Q77" s="85">
        <v>235</v>
      </c>
      <c r="R77" s="85">
        <v>236</v>
      </c>
      <c r="S77" s="85">
        <v>286</v>
      </c>
      <c r="T77" s="85">
        <v>275</v>
      </c>
      <c r="U77" s="85">
        <v>219</v>
      </c>
      <c r="V77" s="85">
        <v>219</v>
      </c>
      <c r="W77" s="85">
        <v>192</v>
      </c>
      <c r="X77" s="85">
        <v>169</v>
      </c>
      <c r="Y77" s="85">
        <v>164</v>
      </c>
      <c r="Z77" s="85">
        <v>235</v>
      </c>
      <c r="AA77" s="85">
        <v>189</v>
      </c>
      <c r="AB77" s="85">
        <v>194</v>
      </c>
      <c r="AC77" s="85">
        <v>164</v>
      </c>
      <c r="AD77" s="85">
        <v>211</v>
      </c>
      <c r="AE77" s="85">
        <v>203</v>
      </c>
      <c r="AF77" s="85">
        <v>188</v>
      </c>
      <c r="AG77" s="85">
        <v>181</v>
      </c>
      <c r="AH77" s="25"/>
      <c r="AI77" s="25"/>
      <c r="AJ77" s="25"/>
      <c r="AK77" s="25"/>
    </row>
    <row r="78" spans="1:37" x14ac:dyDescent="0.25">
      <c r="A78" s="25" t="s">
        <v>130</v>
      </c>
      <c r="B78" s="85">
        <v>45</v>
      </c>
      <c r="C78" s="85">
        <v>43</v>
      </c>
      <c r="D78" s="85">
        <v>31</v>
      </c>
      <c r="E78" s="85">
        <v>22</v>
      </c>
      <c r="F78" s="85">
        <v>19</v>
      </c>
      <c r="G78" s="85">
        <v>25</v>
      </c>
      <c r="H78" s="85">
        <v>24</v>
      </c>
      <c r="I78" s="85">
        <v>22</v>
      </c>
      <c r="J78" s="85">
        <v>26</v>
      </c>
      <c r="K78" s="85">
        <v>26</v>
      </c>
      <c r="L78" s="85">
        <v>30</v>
      </c>
      <c r="M78" s="85">
        <v>31</v>
      </c>
      <c r="N78" s="85">
        <v>35</v>
      </c>
      <c r="O78" s="85">
        <v>40</v>
      </c>
      <c r="P78" s="85">
        <v>33</v>
      </c>
      <c r="Q78" s="85">
        <v>24</v>
      </c>
      <c r="R78" s="85">
        <v>20</v>
      </c>
      <c r="S78" s="85">
        <v>23</v>
      </c>
      <c r="T78" s="85">
        <v>19</v>
      </c>
      <c r="U78" s="85">
        <v>18</v>
      </c>
      <c r="V78" s="85">
        <v>16</v>
      </c>
      <c r="W78" s="85">
        <v>22</v>
      </c>
      <c r="X78" s="85">
        <v>21</v>
      </c>
      <c r="Y78" s="85">
        <v>23</v>
      </c>
      <c r="Z78" s="85">
        <v>37</v>
      </c>
      <c r="AA78" s="85">
        <v>32</v>
      </c>
      <c r="AB78" s="85">
        <v>30</v>
      </c>
      <c r="AC78" s="85">
        <v>26</v>
      </c>
      <c r="AD78" s="85">
        <v>33</v>
      </c>
      <c r="AE78" s="85">
        <v>35</v>
      </c>
      <c r="AF78" s="85">
        <v>29</v>
      </c>
      <c r="AG78" s="85">
        <v>26</v>
      </c>
      <c r="AH78" s="25"/>
      <c r="AI78" s="25"/>
      <c r="AJ78" s="25"/>
      <c r="AK78" s="25"/>
    </row>
    <row r="79" spans="1:37" x14ac:dyDescent="0.25">
      <c r="A79" s="25" t="s">
        <v>132</v>
      </c>
      <c r="B79" s="85">
        <v>169</v>
      </c>
      <c r="C79" s="85">
        <v>176</v>
      </c>
      <c r="D79" s="85">
        <v>165</v>
      </c>
      <c r="E79" s="85">
        <v>150</v>
      </c>
      <c r="F79" s="85">
        <v>129</v>
      </c>
      <c r="G79" s="85">
        <v>134</v>
      </c>
      <c r="H79" s="85">
        <v>139</v>
      </c>
      <c r="I79" s="85">
        <v>128</v>
      </c>
      <c r="J79" s="85">
        <v>105</v>
      </c>
      <c r="K79" s="85">
        <v>88</v>
      </c>
      <c r="L79" s="85">
        <v>116</v>
      </c>
      <c r="M79" s="85">
        <v>130</v>
      </c>
      <c r="N79" s="85">
        <v>148</v>
      </c>
      <c r="O79" s="85">
        <v>151</v>
      </c>
      <c r="P79" s="85">
        <v>140</v>
      </c>
      <c r="Q79" s="85">
        <v>122</v>
      </c>
      <c r="R79" s="85">
        <v>113</v>
      </c>
      <c r="S79" s="85">
        <v>123</v>
      </c>
      <c r="T79" s="85">
        <v>129</v>
      </c>
      <c r="U79" s="85">
        <v>122</v>
      </c>
      <c r="V79" s="85">
        <v>103</v>
      </c>
      <c r="W79" s="85">
        <v>99</v>
      </c>
      <c r="X79" s="85">
        <v>99</v>
      </c>
      <c r="Y79" s="85">
        <v>112</v>
      </c>
      <c r="Z79" s="85">
        <v>148</v>
      </c>
      <c r="AA79" s="85">
        <v>127</v>
      </c>
      <c r="AB79" s="85">
        <v>123</v>
      </c>
      <c r="AC79" s="85">
        <v>106</v>
      </c>
      <c r="AD79" s="85">
        <v>114</v>
      </c>
      <c r="AE79" s="85">
        <v>114</v>
      </c>
      <c r="AF79" s="85">
        <v>101</v>
      </c>
      <c r="AG79" s="85">
        <v>137</v>
      </c>
      <c r="AH79" s="25"/>
      <c r="AI79" s="25"/>
      <c r="AJ79" s="25"/>
      <c r="AK79" s="25"/>
    </row>
    <row r="80" spans="1:37" x14ac:dyDescent="0.25">
      <c r="A80" s="25" t="s">
        <v>133</v>
      </c>
      <c r="B80" s="85">
        <v>555</v>
      </c>
      <c r="C80" s="85">
        <v>528</v>
      </c>
      <c r="D80" s="85">
        <v>489</v>
      </c>
      <c r="E80" s="85">
        <v>451</v>
      </c>
      <c r="F80" s="85">
        <v>488</v>
      </c>
      <c r="G80" s="85">
        <v>510</v>
      </c>
      <c r="H80" s="85">
        <v>487</v>
      </c>
      <c r="I80" s="85">
        <v>468</v>
      </c>
      <c r="J80" s="85">
        <v>485</v>
      </c>
      <c r="K80" s="85">
        <v>447</v>
      </c>
      <c r="L80" s="85">
        <v>434</v>
      </c>
      <c r="M80" s="85">
        <v>459</v>
      </c>
      <c r="N80" s="85">
        <v>556</v>
      </c>
      <c r="O80" s="85">
        <v>548</v>
      </c>
      <c r="P80" s="85">
        <v>518</v>
      </c>
      <c r="Q80" s="85">
        <v>470</v>
      </c>
      <c r="R80" s="85">
        <v>486</v>
      </c>
      <c r="S80" s="85">
        <v>518</v>
      </c>
      <c r="T80" s="85">
        <v>489</v>
      </c>
      <c r="U80" s="85">
        <v>427</v>
      </c>
      <c r="V80" s="85">
        <v>427</v>
      </c>
      <c r="W80" s="85">
        <v>359</v>
      </c>
      <c r="X80" s="85">
        <v>337</v>
      </c>
      <c r="Y80" s="85">
        <v>338</v>
      </c>
      <c r="Z80" s="85">
        <v>453</v>
      </c>
      <c r="AA80" s="85">
        <v>418</v>
      </c>
      <c r="AB80" s="85">
        <v>437</v>
      </c>
      <c r="AC80" s="85">
        <v>389</v>
      </c>
      <c r="AD80" s="85">
        <v>452</v>
      </c>
      <c r="AE80" s="85">
        <v>466</v>
      </c>
      <c r="AF80" s="85">
        <v>426</v>
      </c>
      <c r="AG80" s="85">
        <v>416</v>
      </c>
      <c r="AH80" s="25"/>
      <c r="AI80" s="25"/>
      <c r="AJ80" s="25"/>
      <c r="AK80" s="25"/>
    </row>
    <row r="81" spans="1:37" x14ac:dyDescent="0.25">
      <c r="A81" s="25" t="s">
        <v>134</v>
      </c>
      <c r="B81" s="85">
        <v>1047</v>
      </c>
      <c r="C81" s="85">
        <v>1034</v>
      </c>
      <c r="D81" s="85">
        <v>965</v>
      </c>
      <c r="E81" s="85">
        <v>747</v>
      </c>
      <c r="F81" s="85">
        <v>748</v>
      </c>
      <c r="G81" s="85">
        <v>840</v>
      </c>
      <c r="H81" s="85">
        <v>882</v>
      </c>
      <c r="I81" s="85">
        <v>805</v>
      </c>
      <c r="J81" s="85">
        <v>812</v>
      </c>
      <c r="K81" s="85">
        <v>695</v>
      </c>
      <c r="L81" s="85">
        <v>691</v>
      </c>
      <c r="M81" s="85">
        <v>719</v>
      </c>
      <c r="N81" s="85">
        <v>1041</v>
      </c>
      <c r="O81" s="85">
        <v>969</v>
      </c>
      <c r="P81" s="85">
        <v>908</v>
      </c>
      <c r="Q81" s="85">
        <v>653</v>
      </c>
      <c r="R81" s="85">
        <v>620</v>
      </c>
      <c r="S81" s="85">
        <v>777</v>
      </c>
      <c r="T81" s="85">
        <v>806</v>
      </c>
      <c r="U81" s="85">
        <v>685</v>
      </c>
      <c r="V81" s="85">
        <v>635</v>
      </c>
      <c r="W81" s="85">
        <v>575</v>
      </c>
      <c r="X81" s="85">
        <v>544</v>
      </c>
      <c r="Y81" s="85">
        <v>593</v>
      </c>
      <c r="Z81" s="85">
        <v>892</v>
      </c>
      <c r="AA81" s="85">
        <v>781</v>
      </c>
      <c r="AB81" s="85">
        <v>739</v>
      </c>
      <c r="AC81" s="85">
        <v>563</v>
      </c>
      <c r="AD81" s="85">
        <v>651</v>
      </c>
      <c r="AE81" s="85">
        <v>691</v>
      </c>
      <c r="AF81" s="85">
        <v>645</v>
      </c>
      <c r="AG81" s="85">
        <v>623</v>
      </c>
      <c r="AH81" s="25"/>
      <c r="AI81" s="25"/>
      <c r="AJ81" s="25"/>
      <c r="AK81" s="25"/>
    </row>
    <row r="82" spans="1:37" x14ac:dyDescent="0.25">
      <c r="A82" s="25" t="s">
        <v>135</v>
      </c>
      <c r="B82" s="85">
        <v>488</v>
      </c>
      <c r="C82" s="85">
        <v>504</v>
      </c>
      <c r="D82" s="85">
        <v>457</v>
      </c>
      <c r="E82" s="85">
        <v>393</v>
      </c>
      <c r="F82" s="85">
        <v>442</v>
      </c>
      <c r="G82" s="85">
        <v>484</v>
      </c>
      <c r="H82" s="85">
        <v>477</v>
      </c>
      <c r="I82" s="85">
        <v>445</v>
      </c>
      <c r="J82" s="85">
        <v>433</v>
      </c>
      <c r="K82" s="85">
        <v>426</v>
      </c>
      <c r="L82" s="85">
        <v>410</v>
      </c>
      <c r="M82" s="85">
        <v>368</v>
      </c>
      <c r="N82" s="85">
        <v>423</v>
      </c>
      <c r="O82" s="85">
        <v>454</v>
      </c>
      <c r="P82" s="85">
        <v>439</v>
      </c>
      <c r="Q82" s="85">
        <v>395</v>
      </c>
      <c r="R82" s="85">
        <v>387</v>
      </c>
      <c r="S82" s="85">
        <v>467</v>
      </c>
      <c r="T82" s="85">
        <v>465</v>
      </c>
      <c r="U82" s="85">
        <v>413</v>
      </c>
      <c r="V82" s="85">
        <v>398</v>
      </c>
      <c r="W82" s="85">
        <v>366</v>
      </c>
      <c r="X82" s="85">
        <v>335</v>
      </c>
      <c r="Y82" s="85">
        <v>344</v>
      </c>
      <c r="Z82" s="85">
        <v>436</v>
      </c>
      <c r="AA82" s="85">
        <v>388</v>
      </c>
      <c r="AB82" s="85">
        <v>364</v>
      </c>
      <c r="AC82" s="85">
        <v>317</v>
      </c>
      <c r="AD82" s="85">
        <v>404</v>
      </c>
      <c r="AE82" s="85">
        <v>411</v>
      </c>
      <c r="AF82" s="85">
        <v>386</v>
      </c>
      <c r="AG82" s="85">
        <v>344</v>
      </c>
      <c r="AH82" s="25"/>
      <c r="AI82" s="25"/>
      <c r="AJ82" s="25"/>
      <c r="AK82" s="25"/>
    </row>
    <row r="83" spans="1:37" x14ac:dyDescent="0.25">
      <c r="A83" s="25" t="s">
        <v>136</v>
      </c>
      <c r="B83" s="85">
        <v>128</v>
      </c>
      <c r="C83" s="85">
        <v>132</v>
      </c>
      <c r="D83" s="85">
        <v>110</v>
      </c>
      <c r="E83" s="85">
        <v>88</v>
      </c>
      <c r="F83" s="85">
        <v>92</v>
      </c>
      <c r="G83" s="85">
        <v>90</v>
      </c>
      <c r="H83" s="85">
        <v>88</v>
      </c>
      <c r="I83" s="85">
        <v>77</v>
      </c>
      <c r="J83" s="85">
        <v>71</v>
      </c>
      <c r="K83" s="85">
        <v>80</v>
      </c>
      <c r="L83" s="85">
        <v>76</v>
      </c>
      <c r="M83" s="85">
        <v>76</v>
      </c>
      <c r="N83" s="85">
        <v>106</v>
      </c>
      <c r="O83" s="85">
        <v>102</v>
      </c>
      <c r="P83" s="85">
        <v>92</v>
      </c>
      <c r="Q83" s="85">
        <v>84</v>
      </c>
      <c r="R83" s="85">
        <v>90</v>
      </c>
      <c r="S83" s="85">
        <v>99</v>
      </c>
      <c r="T83" s="85">
        <v>80</v>
      </c>
      <c r="U83" s="85">
        <v>75</v>
      </c>
      <c r="V83" s="85">
        <v>64</v>
      </c>
      <c r="W83" s="85">
        <v>64</v>
      </c>
      <c r="X83" s="85">
        <v>59</v>
      </c>
      <c r="Y83" s="85">
        <v>66</v>
      </c>
      <c r="Z83" s="85">
        <v>92</v>
      </c>
      <c r="AA83" s="85">
        <v>76</v>
      </c>
      <c r="AB83" s="85">
        <v>70</v>
      </c>
      <c r="AC83" s="85">
        <v>57</v>
      </c>
      <c r="AD83" s="85">
        <v>67</v>
      </c>
      <c r="AE83" s="85">
        <v>72</v>
      </c>
      <c r="AF83" s="85">
        <v>64</v>
      </c>
      <c r="AG83" s="85">
        <v>66</v>
      </c>
      <c r="AH83" s="25"/>
      <c r="AI83" s="25"/>
      <c r="AJ83" s="25"/>
      <c r="AK83" s="25"/>
    </row>
    <row r="84" spans="1:37" x14ac:dyDescent="0.25">
      <c r="A84" s="25" t="s">
        <v>137</v>
      </c>
      <c r="B84" s="85">
        <v>585</v>
      </c>
      <c r="C84" s="85">
        <v>548</v>
      </c>
      <c r="D84" s="85">
        <v>492</v>
      </c>
      <c r="E84" s="85">
        <v>322</v>
      </c>
      <c r="F84" s="85">
        <v>288</v>
      </c>
      <c r="G84" s="85">
        <v>291</v>
      </c>
      <c r="H84" s="85">
        <v>261</v>
      </c>
      <c r="I84" s="85">
        <v>246</v>
      </c>
      <c r="J84" s="85">
        <v>242</v>
      </c>
      <c r="K84" s="85">
        <v>237</v>
      </c>
      <c r="L84" s="85">
        <v>297</v>
      </c>
      <c r="M84" s="85">
        <v>371</v>
      </c>
      <c r="N84" s="85">
        <v>574</v>
      </c>
      <c r="O84" s="85">
        <v>577</v>
      </c>
      <c r="P84" s="85">
        <v>511</v>
      </c>
      <c r="Q84" s="85">
        <v>366</v>
      </c>
      <c r="R84" s="85">
        <v>302</v>
      </c>
      <c r="S84" s="85">
        <v>284</v>
      </c>
      <c r="T84" s="85">
        <v>248</v>
      </c>
      <c r="U84" s="85">
        <v>205</v>
      </c>
      <c r="V84" s="85">
        <v>225</v>
      </c>
      <c r="W84" s="85">
        <v>227</v>
      </c>
      <c r="X84" s="85">
        <v>284</v>
      </c>
      <c r="Y84" s="85">
        <v>348</v>
      </c>
      <c r="Z84" s="85">
        <v>537</v>
      </c>
      <c r="AA84" s="85">
        <v>504</v>
      </c>
      <c r="AB84" s="85">
        <v>431</v>
      </c>
      <c r="AC84" s="85">
        <v>288</v>
      </c>
      <c r="AD84" s="85">
        <v>266</v>
      </c>
      <c r="AE84" s="85">
        <v>262</v>
      </c>
      <c r="AF84" s="85">
        <v>206</v>
      </c>
      <c r="AG84" s="85">
        <v>207</v>
      </c>
      <c r="AH84" s="25"/>
      <c r="AI84" s="25"/>
      <c r="AJ84" s="25"/>
      <c r="AK84" s="25"/>
    </row>
    <row r="85" spans="1:37" x14ac:dyDescent="0.25">
      <c r="A85" s="25" t="s">
        <v>138</v>
      </c>
      <c r="B85" s="85">
        <v>195</v>
      </c>
      <c r="C85" s="85">
        <v>209</v>
      </c>
      <c r="D85" s="85">
        <v>181</v>
      </c>
      <c r="E85" s="85">
        <v>147</v>
      </c>
      <c r="F85" s="85">
        <v>142</v>
      </c>
      <c r="G85" s="85">
        <v>143</v>
      </c>
      <c r="H85" s="85">
        <v>178</v>
      </c>
      <c r="I85" s="85">
        <v>159</v>
      </c>
      <c r="J85" s="85">
        <v>139</v>
      </c>
      <c r="K85" s="85">
        <v>122</v>
      </c>
      <c r="L85" s="85">
        <v>115</v>
      </c>
      <c r="M85" s="85">
        <v>127</v>
      </c>
      <c r="N85" s="85">
        <v>195</v>
      </c>
      <c r="O85" s="85">
        <v>201</v>
      </c>
      <c r="P85" s="85">
        <v>166</v>
      </c>
      <c r="Q85" s="85">
        <v>148</v>
      </c>
      <c r="R85" s="85">
        <v>144</v>
      </c>
      <c r="S85" s="85">
        <v>162</v>
      </c>
      <c r="T85" s="85">
        <v>185</v>
      </c>
      <c r="U85" s="85">
        <v>168</v>
      </c>
      <c r="V85" s="85">
        <v>144</v>
      </c>
      <c r="W85" s="85">
        <v>131</v>
      </c>
      <c r="X85" s="85">
        <v>105</v>
      </c>
      <c r="Y85" s="85">
        <v>116</v>
      </c>
      <c r="Z85" s="85">
        <v>182</v>
      </c>
      <c r="AA85" s="85">
        <v>160</v>
      </c>
      <c r="AB85" s="85">
        <v>149</v>
      </c>
      <c r="AC85" s="85">
        <v>122</v>
      </c>
      <c r="AD85" s="85">
        <v>133</v>
      </c>
      <c r="AE85" s="85">
        <v>144</v>
      </c>
      <c r="AF85" s="85">
        <v>137</v>
      </c>
      <c r="AG85" s="85">
        <v>135</v>
      </c>
      <c r="AH85" s="25"/>
      <c r="AI85" s="25"/>
      <c r="AJ85" s="25"/>
      <c r="AK85" s="25"/>
    </row>
    <row r="86" spans="1:37" x14ac:dyDescent="0.25">
      <c r="A86" s="25" t="s">
        <v>139</v>
      </c>
      <c r="B86" s="85">
        <v>209</v>
      </c>
      <c r="C86" s="85">
        <v>208</v>
      </c>
      <c r="D86" s="85">
        <v>189</v>
      </c>
      <c r="E86" s="85">
        <v>184</v>
      </c>
      <c r="F86" s="85">
        <v>195</v>
      </c>
      <c r="G86" s="85">
        <v>208</v>
      </c>
      <c r="H86" s="85">
        <v>212</v>
      </c>
      <c r="I86" s="85">
        <v>197</v>
      </c>
      <c r="J86" s="85">
        <v>176</v>
      </c>
      <c r="K86" s="85">
        <v>157</v>
      </c>
      <c r="L86" s="85">
        <v>165</v>
      </c>
      <c r="M86" s="85">
        <v>164</v>
      </c>
      <c r="N86" s="85">
        <v>196</v>
      </c>
      <c r="O86" s="85">
        <v>200</v>
      </c>
      <c r="P86" s="85">
        <v>183</v>
      </c>
      <c r="Q86" s="85">
        <v>179</v>
      </c>
      <c r="R86" s="85">
        <v>180</v>
      </c>
      <c r="S86" s="85">
        <v>195</v>
      </c>
      <c r="T86" s="85">
        <v>184</v>
      </c>
      <c r="U86" s="85">
        <v>175</v>
      </c>
      <c r="V86" s="85">
        <v>159</v>
      </c>
      <c r="W86" s="85">
        <v>125</v>
      </c>
      <c r="X86" s="85">
        <v>121</v>
      </c>
      <c r="Y86" s="85">
        <v>132</v>
      </c>
      <c r="Z86" s="85">
        <v>171</v>
      </c>
      <c r="AA86" s="85">
        <v>152</v>
      </c>
      <c r="AB86" s="85">
        <v>140</v>
      </c>
      <c r="AC86" s="85">
        <v>112</v>
      </c>
      <c r="AD86" s="85">
        <v>133</v>
      </c>
      <c r="AE86" s="85">
        <v>143</v>
      </c>
      <c r="AF86" s="85">
        <v>130</v>
      </c>
      <c r="AG86" s="85">
        <v>119</v>
      </c>
      <c r="AH86" s="25"/>
      <c r="AI86" s="25"/>
      <c r="AJ86" s="25"/>
      <c r="AK86" s="25"/>
    </row>
    <row r="87" spans="1:37" x14ac:dyDescent="0.25">
      <c r="A87" s="25" t="s">
        <v>140</v>
      </c>
      <c r="B87" s="85">
        <v>75</v>
      </c>
      <c r="C87" s="85">
        <v>58</v>
      </c>
      <c r="D87" s="85">
        <v>71</v>
      </c>
      <c r="E87" s="85">
        <v>69</v>
      </c>
      <c r="F87" s="85">
        <v>82</v>
      </c>
      <c r="G87" s="85">
        <v>92</v>
      </c>
      <c r="H87" s="85">
        <v>92</v>
      </c>
      <c r="I87" s="85">
        <v>82</v>
      </c>
      <c r="J87" s="85">
        <v>85</v>
      </c>
      <c r="K87" s="85">
        <v>80</v>
      </c>
      <c r="L87" s="85">
        <v>71</v>
      </c>
      <c r="M87" s="85">
        <v>68</v>
      </c>
      <c r="N87" s="85">
        <v>80</v>
      </c>
      <c r="O87" s="85">
        <v>80</v>
      </c>
      <c r="P87" s="85">
        <v>74</v>
      </c>
      <c r="Q87" s="85">
        <v>76</v>
      </c>
      <c r="R87" s="85">
        <v>82</v>
      </c>
      <c r="S87" s="85">
        <v>98</v>
      </c>
      <c r="T87" s="85">
        <v>87</v>
      </c>
      <c r="U87" s="85">
        <v>77</v>
      </c>
      <c r="V87" s="85">
        <v>69</v>
      </c>
      <c r="W87" s="85">
        <v>69</v>
      </c>
      <c r="X87" s="85">
        <v>49</v>
      </c>
      <c r="Y87" s="85">
        <v>48</v>
      </c>
      <c r="Z87" s="85">
        <v>63</v>
      </c>
      <c r="AA87" s="85">
        <v>53</v>
      </c>
      <c r="AB87" s="85">
        <v>56</v>
      </c>
      <c r="AC87" s="85">
        <v>55</v>
      </c>
      <c r="AD87" s="85">
        <v>74</v>
      </c>
      <c r="AE87" s="85">
        <v>76</v>
      </c>
      <c r="AF87" s="85">
        <v>69</v>
      </c>
      <c r="AG87" s="85">
        <v>60</v>
      </c>
      <c r="AH87" s="25"/>
      <c r="AI87" s="25"/>
      <c r="AJ87" s="25"/>
      <c r="AK87" s="25"/>
    </row>
    <row r="88" spans="1:37" x14ac:dyDescent="0.25">
      <c r="A88" s="25" t="s">
        <v>141</v>
      </c>
      <c r="B88" s="85">
        <v>802</v>
      </c>
      <c r="C88" s="85">
        <v>786</v>
      </c>
      <c r="D88" s="85">
        <v>721</v>
      </c>
      <c r="E88" s="85">
        <v>627</v>
      </c>
      <c r="F88" s="85">
        <v>604</v>
      </c>
      <c r="G88" s="85">
        <v>634</v>
      </c>
      <c r="H88" s="85">
        <v>683</v>
      </c>
      <c r="I88" s="85">
        <v>610</v>
      </c>
      <c r="J88" s="85">
        <v>540</v>
      </c>
      <c r="K88" s="85">
        <v>492</v>
      </c>
      <c r="L88" s="85">
        <v>508</v>
      </c>
      <c r="M88" s="85">
        <v>552</v>
      </c>
      <c r="N88" s="85">
        <v>722</v>
      </c>
      <c r="O88" s="85">
        <v>725</v>
      </c>
      <c r="P88" s="85">
        <v>691</v>
      </c>
      <c r="Q88" s="85">
        <v>603</v>
      </c>
      <c r="R88" s="85">
        <v>591</v>
      </c>
      <c r="S88" s="85">
        <v>655</v>
      </c>
      <c r="T88" s="85">
        <v>695</v>
      </c>
      <c r="U88" s="85">
        <v>637</v>
      </c>
      <c r="V88" s="85">
        <v>599</v>
      </c>
      <c r="W88" s="85">
        <v>529</v>
      </c>
      <c r="X88" s="85">
        <v>470</v>
      </c>
      <c r="Y88" s="85">
        <v>517</v>
      </c>
      <c r="Z88" s="85">
        <v>721</v>
      </c>
      <c r="AA88" s="85">
        <v>596</v>
      </c>
      <c r="AB88" s="85">
        <v>555</v>
      </c>
      <c r="AC88" s="85">
        <v>458</v>
      </c>
      <c r="AD88" s="85">
        <v>573</v>
      </c>
      <c r="AE88" s="85">
        <v>569</v>
      </c>
      <c r="AF88" s="85">
        <v>555</v>
      </c>
      <c r="AG88" s="85">
        <v>537</v>
      </c>
      <c r="AH88" s="25"/>
      <c r="AI88" s="25"/>
      <c r="AJ88" s="25"/>
      <c r="AK88" s="25"/>
    </row>
    <row r="89" spans="1:37" x14ac:dyDescent="0.25">
      <c r="A89" s="25" t="s">
        <v>142</v>
      </c>
      <c r="B89" s="85">
        <v>313</v>
      </c>
      <c r="C89" s="85">
        <v>328</v>
      </c>
      <c r="D89" s="85">
        <v>305</v>
      </c>
      <c r="E89" s="85">
        <v>263</v>
      </c>
      <c r="F89" s="85">
        <v>249</v>
      </c>
      <c r="G89" s="85">
        <v>276</v>
      </c>
      <c r="H89" s="85">
        <v>285</v>
      </c>
      <c r="I89" s="85">
        <v>245</v>
      </c>
      <c r="J89" s="85">
        <v>216</v>
      </c>
      <c r="K89" s="85">
        <v>203</v>
      </c>
      <c r="L89" s="85">
        <v>179</v>
      </c>
      <c r="M89" s="85">
        <v>187</v>
      </c>
      <c r="N89" s="85">
        <v>286</v>
      </c>
      <c r="O89" s="85">
        <v>313</v>
      </c>
      <c r="P89" s="85">
        <v>309</v>
      </c>
      <c r="Q89" s="85">
        <v>251</v>
      </c>
      <c r="R89" s="85">
        <v>254</v>
      </c>
      <c r="S89" s="85">
        <v>284</v>
      </c>
      <c r="T89" s="85">
        <v>279</v>
      </c>
      <c r="U89" s="85">
        <v>230</v>
      </c>
      <c r="V89" s="85">
        <v>197</v>
      </c>
      <c r="W89" s="85">
        <v>176</v>
      </c>
      <c r="X89" s="85">
        <v>168</v>
      </c>
      <c r="Y89" s="85">
        <v>152</v>
      </c>
      <c r="Z89" s="85">
        <v>268</v>
      </c>
      <c r="AA89" s="85">
        <v>250</v>
      </c>
      <c r="AB89" s="85">
        <v>251</v>
      </c>
      <c r="AC89" s="85">
        <v>197</v>
      </c>
      <c r="AD89" s="85">
        <v>238</v>
      </c>
      <c r="AE89" s="85">
        <v>240</v>
      </c>
      <c r="AF89" s="85">
        <v>222</v>
      </c>
      <c r="AG89" s="85">
        <v>223</v>
      </c>
      <c r="AH89" s="25"/>
      <c r="AI89" s="25"/>
      <c r="AJ89" s="25"/>
      <c r="AK89" s="25"/>
    </row>
    <row r="90" spans="1:37" x14ac:dyDescent="0.25">
      <c r="A90" s="25" t="s">
        <v>143</v>
      </c>
      <c r="B90" s="85">
        <v>736</v>
      </c>
      <c r="C90" s="85">
        <v>723</v>
      </c>
      <c r="D90" s="85">
        <v>650</v>
      </c>
      <c r="E90" s="85">
        <v>468</v>
      </c>
      <c r="F90" s="85">
        <v>402</v>
      </c>
      <c r="G90" s="85">
        <v>371</v>
      </c>
      <c r="H90" s="85">
        <v>333</v>
      </c>
      <c r="I90" s="85">
        <v>315</v>
      </c>
      <c r="J90" s="85">
        <v>317</v>
      </c>
      <c r="K90" s="85">
        <v>322</v>
      </c>
      <c r="L90" s="85">
        <v>463</v>
      </c>
      <c r="M90" s="85">
        <v>550</v>
      </c>
      <c r="N90" s="85">
        <v>767</v>
      </c>
      <c r="O90" s="85">
        <v>752</v>
      </c>
      <c r="P90" s="85">
        <v>669</v>
      </c>
      <c r="Q90" s="85">
        <v>490</v>
      </c>
      <c r="R90" s="85">
        <v>417</v>
      </c>
      <c r="S90" s="85">
        <v>360</v>
      </c>
      <c r="T90" s="85">
        <v>315</v>
      </c>
      <c r="U90" s="85">
        <v>262</v>
      </c>
      <c r="V90" s="85">
        <v>262</v>
      </c>
      <c r="W90" s="85">
        <v>268</v>
      </c>
      <c r="X90" s="85">
        <v>377</v>
      </c>
      <c r="Y90" s="85">
        <v>451</v>
      </c>
      <c r="Z90" s="85">
        <v>702</v>
      </c>
      <c r="AA90" s="85">
        <v>652</v>
      </c>
      <c r="AB90" s="85">
        <v>570</v>
      </c>
      <c r="AC90" s="85">
        <v>409</v>
      </c>
      <c r="AD90" s="85">
        <v>366</v>
      </c>
      <c r="AE90" s="85">
        <v>310</v>
      </c>
      <c r="AF90" s="85">
        <v>247</v>
      </c>
      <c r="AG90" s="85">
        <v>232</v>
      </c>
      <c r="AH90" s="25"/>
      <c r="AI90" s="25"/>
      <c r="AJ90" s="25"/>
      <c r="AK90" s="25"/>
    </row>
    <row r="91" spans="1:37" x14ac:dyDescent="0.25">
      <c r="A91" s="25" t="s">
        <v>144</v>
      </c>
      <c r="B91" s="85">
        <v>51</v>
      </c>
      <c r="C91" s="85">
        <v>49</v>
      </c>
      <c r="D91" s="85">
        <v>54</v>
      </c>
      <c r="E91" s="85">
        <v>50</v>
      </c>
      <c r="F91" s="85">
        <v>52</v>
      </c>
      <c r="G91" s="85">
        <v>62</v>
      </c>
      <c r="H91" s="85">
        <v>67</v>
      </c>
      <c r="I91" s="85">
        <v>66</v>
      </c>
      <c r="J91" s="85">
        <v>65</v>
      </c>
      <c r="K91" s="85">
        <v>56</v>
      </c>
      <c r="L91" s="85">
        <v>56</v>
      </c>
      <c r="M91" s="85">
        <v>57</v>
      </c>
      <c r="N91" s="85">
        <v>62</v>
      </c>
      <c r="O91" s="85">
        <v>64</v>
      </c>
      <c r="P91" s="85">
        <v>52</v>
      </c>
      <c r="Q91" s="85">
        <v>52</v>
      </c>
      <c r="R91" s="85">
        <v>50</v>
      </c>
      <c r="S91" s="85">
        <v>66</v>
      </c>
      <c r="T91" s="85">
        <v>67</v>
      </c>
      <c r="U91" s="85">
        <v>54</v>
      </c>
      <c r="V91" s="85">
        <v>48</v>
      </c>
      <c r="W91" s="85">
        <v>41</v>
      </c>
      <c r="X91" s="85">
        <v>41</v>
      </c>
      <c r="Y91" s="85">
        <v>40</v>
      </c>
      <c r="Z91" s="85">
        <v>55</v>
      </c>
      <c r="AA91" s="85">
        <v>46</v>
      </c>
      <c r="AB91" s="85">
        <v>41</v>
      </c>
      <c r="AC91" s="85">
        <v>40</v>
      </c>
      <c r="AD91" s="85">
        <v>57</v>
      </c>
      <c r="AE91" s="85">
        <v>53</v>
      </c>
      <c r="AF91" s="85">
        <v>54</v>
      </c>
      <c r="AG91" s="85">
        <v>54</v>
      </c>
      <c r="AH91" s="25"/>
      <c r="AI91" s="25"/>
      <c r="AJ91" s="25"/>
      <c r="AK91" s="25"/>
    </row>
    <row r="92" spans="1:37" x14ac:dyDescent="0.25">
      <c r="A92" s="25" t="s">
        <v>145</v>
      </c>
      <c r="B92" s="85">
        <v>290</v>
      </c>
      <c r="C92" s="85">
        <v>306</v>
      </c>
      <c r="D92" s="85">
        <v>281</v>
      </c>
      <c r="E92" s="85">
        <v>249</v>
      </c>
      <c r="F92" s="85">
        <v>250</v>
      </c>
      <c r="G92" s="85">
        <v>270</v>
      </c>
      <c r="H92" s="85">
        <v>286</v>
      </c>
      <c r="I92" s="85">
        <v>261</v>
      </c>
      <c r="J92" s="85">
        <v>242</v>
      </c>
      <c r="K92" s="85">
        <v>236</v>
      </c>
      <c r="L92" s="85">
        <v>222</v>
      </c>
      <c r="M92" s="85">
        <v>211</v>
      </c>
      <c r="N92" s="85">
        <v>267</v>
      </c>
      <c r="O92" s="85">
        <v>283</v>
      </c>
      <c r="P92" s="85">
        <v>263</v>
      </c>
      <c r="Q92" s="85">
        <v>253</v>
      </c>
      <c r="R92" s="85">
        <v>236</v>
      </c>
      <c r="S92" s="85">
        <v>277</v>
      </c>
      <c r="T92" s="85">
        <v>264</v>
      </c>
      <c r="U92" s="85">
        <v>222</v>
      </c>
      <c r="V92" s="85">
        <v>221</v>
      </c>
      <c r="W92" s="85">
        <v>206</v>
      </c>
      <c r="X92" s="85">
        <v>187</v>
      </c>
      <c r="Y92" s="85">
        <v>190</v>
      </c>
      <c r="Z92" s="85">
        <v>243</v>
      </c>
      <c r="AA92" s="85">
        <v>211</v>
      </c>
      <c r="AB92" s="85">
        <v>212</v>
      </c>
      <c r="AC92" s="85">
        <v>181</v>
      </c>
      <c r="AD92" s="85">
        <v>209</v>
      </c>
      <c r="AE92" s="85">
        <v>213</v>
      </c>
      <c r="AF92" s="85">
        <v>200</v>
      </c>
      <c r="AG92" s="85">
        <v>204</v>
      </c>
      <c r="AH92" s="25"/>
      <c r="AI92" s="25"/>
      <c r="AJ92" s="25"/>
      <c r="AK92" s="25"/>
    </row>
    <row r="93" spans="1:37" x14ac:dyDescent="0.25">
      <c r="A93" s="25" t="s">
        <v>146</v>
      </c>
      <c r="B93" s="85">
        <v>398</v>
      </c>
      <c r="C93" s="85">
        <v>358</v>
      </c>
      <c r="D93" s="85">
        <v>339</v>
      </c>
      <c r="E93" s="85">
        <v>272</v>
      </c>
      <c r="F93" s="85">
        <v>277</v>
      </c>
      <c r="G93" s="85">
        <v>284</v>
      </c>
      <c r="H93" s="85">
        <v>305</v>
      </c>
      <c r="I93" s="85">
        <v>284</v>
      </c>
      <c r="J93" s="85">
        <v>264</v>
      </c>
      <c r="K93" s="85">
        <v>248</v>
      </c>
      <c r="L93" s="85">
        <v>245</v>
      </c>
      <c r="M93" s="85">
        <v>257</v>
      </c>
      <c r="N93" s="85">
        <v>381</v>
      </c>
      <c r="O93" s="85">
        <v>373</v>
      </c>
      <c r="P93" s="85">
        <v>344</v>
      </c>
      <c r="Q93" s="85">
        <v>269</v>
      </c>
      <c r="R93" s="85">
        <v>261</v>
      </c>
      <c r="S93" s="85">
        <v>293</v>
      </c>
      <c r="T93" s="85">
        <v>293</v>
      </c>
      <c r="U93" s="85">
        <v>272</v>
      </c>
      <c r="V93" s="85">
        <v>255</v>
      </c>
      <c r="W93" s="85">
        <v>223</v>
      </c>
      <c r="X93" s="85">
        <v>214</v>
      </c>
      <c r="Y93" s="85">
        <v>228</v>
      </c>
      <c r="Z93" s="85">
        <v>340</v>
      </c>
      <c r="AA93" s="85">
        <v>300</v>
      </c>
      <c r="AB93" s="85">
        <v>282</v>
      </c>
      <c r="AC93" s="85">
        <v>219</v>
      </c>
      <c r="AD93" s="85">
        <v>255</v>
      </c>
      <c r="AE93" s="85">
        <v>263</v>
      </c>
      <c r="AF93" s="85">
        <v>226</v>
      </c>
      <c r="AG93" s="85">
        <v>218</v>
      </c>
      <c r="AH93" s="25"/>
      <c r="AI93" s="25"/>
      <c r="AJ93" s="25"/>
      <c r="AK93" s="25"/>
    </row>
    <row r="94" spans="1:37" x14ac:dyDescent="0.25">
      <c r="A94" s="25" t="s">
        <v>147</v>
      </c>
      <c r="B94" s="85">
        <v>67</v>
      </c>
      <c r="C94" s="85">
        <v>71</v>
      </c>
      <c r="D94" s="85">
        <v>61</v>
      </c>
      <c r="E94" s="85">
        <v>40</v>
      </c>
      <c r="F94" s="85">
        <v>49</v>
      </c>
      <c r="G94" s="85">
        <v>43</v>
      </c>
      <c r="H94" s="85">
        <v>49</v>
      </c>
      <c r="I94" s="85">
        <v>48</v>
      </c>
      <c r="J94" s="85">
        <v>46</v>
      </c>
      <c r="K94" s="85">
        <v>44</v>
      </c>
      <c r="L94" s="85">
        <v>42</v>
      </c>
      <c r="M94" s="85">
        <v>52</v>
      </c>
      <c r="N94" s="85">
        <v>68</v>
      </c>
      <c r="O94" s="85">
        <v>59</v>
      </c>
      <c r="P94" s="85">
        <v>60</v>
      </c>
      <c r="Q94" s="85">
        <v>49</v>
      </c>
      <c r="R94" s="85">
        <v>51</v>
      </c>
      <c r="S94" s="85">
        <v>53</v>
      </c>
      <c r="T94" s="85">
        <v>46</v>
      </c>
      <c r="U94" s="85">
        <v>33</v>
      </c>
      <c r="V94" s="85">
        <v>37</v>
      </c>
      <c r="W94" s="85">
        <v>36</v>
      </c>
      <c r="X94" s="85">
        <v>35</v>
      </c>
      <c r="Y94" s="85">
        <v>34</v>
      </c>
      <c r="Z94" s="85">
        <v>63</v>
      </c>
      <c r="AA94" s="85">
        <v>49</v>
      </c>
      <c r="AB94" s="85">
        <v>41</v>
      </c>
      <c r="AC94" s="85">
        <v>33</v>
      </c>
      <c r="AD94" s="85">
        <v>32</v>
      </c>
      <c r="AE94" s="85">
        <v>34</v>
      </c>
      <c r="AF94" s="85">
        <v>34</v>
      </c>
      <c r="AG94" s="85">
        <v>27</v>
      </c>
      <c r="AH94" s="25"/>
      <c r="AI94" s="25"/>
      <c r="AJ94" s="25"/>
      <c r="AK94" s="25"/>
    </row>
    <row r="95" spans="1:37" x14ac:dyDescent="0.25">
      <c r="A95" s="25" t="s">
        <v>148</v>
      </c>
      <c r="B95" s="85">
        <v>348</v>
      </c>
      <c r="C95" s="85">
        <v>348</v>
      </c>
      <c r="D95" s="85">
        <v>319</v>
      </c>
      <c r="E95" s="85">
        <v>286</v>
      </c>
      <c r="F95" s="85">
        <v>311</v>
      </c>
      <c r="G95" s="85">
        <v>343</v>
      </c>
      <c r="H95" s="85">
        <v>329</v>
      </c>
      <c r="I95" s="85">
        <v>292</v>
      </c>
      <c r="J95" s="85">
        <v>296</v>
      </c>
      <c r="K95" s="85">
        <v>281</v>
      </c>
      <c r="L95" s="85">
        <v>270</v>
      </c>
      <c r="M95" s="85">
        <v>261</v>
      </c>
      <c r="N95" s="85">
        <v>344</v>
      </c>
      <c r="O95" s="85">
        <v>343</v>
      </c>
      <c r="P95" s="85">
        <v>310</v>
      </c>
      <c r="Q95" s="85">
        <v>267</v>
      </c>
      <c r="R95" s="85">
        <v>268</v>
      </c>
      <c r="S95" s="85">
        <v>292</v>
      </c>
      <c r="T95" s="85">
        <v>285</v>
      </c>
      <c r="U95" s="85">
        <v>222</v>
      </c>
      <c r="V95" s="85">
        <v>219</v>
      </c>
      <c r="W95" s="85">
        <v>199</v>
      </c>
      <c r="X95" s="85">
        <v>197</v>
      </c>
      <c r="Y95" s="85">
        <v>206</v>
      </c>
      <c r="Z95" s="85">
        <v>309</v>
      </c>
      <c r="AA95" s="85">
        <v>242</v>
      </c>
      <c r="AB95" s="85">
        <v>254</v>
      </c>
      <c r="AC95" s="85">
        <v>206</v>
      </c>
      <c r="AD95" s="85">
        <v>235</v>
      </c>
      <c r="AE95" s="85">
        <v>259</v>
      </c>
      <c r="AF95" s="85">
        <v>243</v>
      </c>
      <c r="AG95" s="85">
        <v>234</v>
      </c>
      <c r="AH95" s="25"/>
      <c r="AI95" s="25"/>
      <c r="AJ95" s="25"/>
      <c r="AK95" s="25"/>
    </row>
    <row r="96" spans="1:37" x14ac:dyDescent="0.25">
      <c r="A96" s="25" t="s">
        <v>149</v>
      </c>
      <c r="B96" s="85">
        <v>234</v>
      </c>
      <c r="C96" s="85">
        <v>231</v>
      </c>
      <c r="D96" s="85">
        <v>198</v>
      </c>
      <c r="E96" s="85">
        <v>132</v>
      </c>
      <c r="F96" s="85">
        <v>104</v>
      </c>
      <c r="G96" s="85">
        <v>85</v>
      </c>
      <c r="H96" s="85">
        <v>85</v>
      </c>
      <c r="I96" s="85">
        <v>68</v>
      </c>
      <c r="J96" s="85">
        <v>79</v>
      </c>
      <c r="K96" s="85">
        <v>85</v>
      </c>
      <c r="L96" s="85">
        <v>136</v>
      </c>
      <c r="M96" s="85">
        <v>171</v>
      </c>
      <c r="N96" s="85">
        <v>235</v>
      </c>
      <c r="O96" s="85">
        <v>219</v>
      </c>
      <c r="P96" s="85">
        <v>198</v>
      </c>
      <c r="Q96" s="85">
        <v>135</v>
      </c>
      <c r="R96" s="85">
        <v>93</v>
      </c>
      <c r="S96" s="85">
        <v>84</v>
      </c>
      <c r="T96" s="85">
        <v>70</v>
      </c>
      <c r="U96" s="85">
        <v>59</v>
      </c>
      <c r="V96" s="85">
        <v>74</v>
      </c>
      <c r="W96" s="85">
        <v>65</v>
      </c>
      <c r="X96" s="85">
        <v>117</v>
      </c>
      <c r="Y96" s="85">
        <v>151</v>
      </c>
      <c r="Z96" s="85">
        <v>200</v>
      </c>
      <c r="AA96" s="85">
        <v>181</v>
      </c>
      <c r="AB96" s="85">
        <v>177</v>
      </c>
      <c r="AC96" s="85">
        <v>116</v>
      </c>
      <c r="AD96" s="85">
        <v>97</v>
      </c>
      <c r="AE96" s="85">
        <v>80</v>
      </c>
      <c r="AF96" s="85">
        <v>58</v>
      </c>
      <c r="AG96" s="85">
        <v>50</v>
      </c>
      <c r="AH96" s="25"/>
      <c r="AI96" s="25"/>
      <c r="AJ96" s="25"/>
      <c r="AK96" s="25"/>
    </row>
    <row r="97" spans="1:37" x14ac:dyDescent="0.25">
      <c r="A97" s="25" t="s">
        <v>150</v>
      </c>
      <c r="B97" s="85">
        <v>368</v>
      </c>
      <c r="C97" s="85">
        <v>343</v>
      </c>
      <c r="D97" s="85">
        <v>359</v>
      </c>
      <c r="E97" s="85">
        <v>315</v>
      </c>
      <c r="F97" s="85">
        <v>337</v>
      </c>
      <c r="G97" s="85">
        <v>389</v>
      </c>
      <c r="H97" s="85">
        <v>385</v>
      </c>
      <c r="I97" s="85">
        <v>373</v>
      </c>
      <c r="J97" s="85">
        <v>343</v>
      </c>
      <c r="K97" s="85">
        <v>302</v>
      </c>
      <c r="L97" s="85">
        <v>293</v>
      </c>
      <c r="M97" s="85">
        <v>286</v>
      </c>
      <c r="N97" s="85">
        <v>348</v>
      </c>
      <c r="O97" s="85">
        <v>334</v>
      </c>
      <c r="P97" s="85">
        <v>336</v>
      </c>
      <c r="Q97" s="85">
        <v>282</v>
      </c>
      <c r="R97" s="85">
        <v>295</v>
      </c>
      <c r="S97" s="85">
        <v>385</v>
      </c>
      <c r="T97" s="85">
        <v>347</v>
      </c>
      <c r="U97" s="85">
        <v>321</v>
      </c>
      <c r="V97" s="85">
        <v>297</v>
      </c>
      <c r="W97" s="85">
        <v>249</v>
      </c>
      <c r="X97" s="85">
        <v>228</v>
      </c>
      <c r="Y97" s="85">
        <v>243</v>
      </c>
      <c r="Z97" s="85">
        <v>334</v>
      </c>
      <c r="AA97" s="85">
        <v>282</v>
      </c>
      <c r="AB97" s="85">
        <v>280</v>
      </c>
      <c r="AC97" s="85">
        <v>241</v>
      </c>
      <c r="AD97" s="85">
        <v>300</v>
      </c>
      <c r="AE97" s="85">
        <v>309</v>
      </c>
      <c r="AF97" s="85">
        <v>279</v>
      </c>
      <c r="AG97" s="85">
        <v>278</v>
      </c>
      <c r="AH97" s="25"/>
      <c r="AI97" s="25"/>
      <c r="AJ97" s="25"/>
      <c r="AK97" s="25"/>
    </row>
    <row r="98" spans="1:37" x14ac:dyDescent="0.25">
      <c r="A98" s="25" t="s">
        <v>151</v>
      </c>
      <c r="B98" s="85">
        <v>516</v>
      </c>
      <c r="C98" s="85">
        <v>512</v>
      </c>
      <c r="D98" s="85">
        <v>457</v>
      </c>
      <c r="E98" s="85">
        <v>424</v>
      </c>
      <c r="F98" s="85">
        <v>470</v>
      </c>
      <c r="G98" s="85">
        <v>528</v>
      </c>
      <c r="H98" s="85">
        <v>521</v>
      </c>
      <c r="I98" s="85">
        <v>450</v>
      </c>
      <c r="J98" s="85">
        <v>448</v>
      </c>
      <c r="K98" s="85">
        <v>416</v>
      </c>
      <c r="L98" s="85">
        <v>398</v>
      </c>
      <c r="M98" s="85">
        <v>394</v>
      </c>
      <c r="N98" s="85">
        <v>450</v>
      </c>
      <c r="O98" s="85">
        <v>439</v>
      </c>
      <c r="P98" s="85">
        <v>414</v>
      </c>
      <c r="Q98" s="85">
        <v>375</v>
      </c>
      <c r="R98" s="85">
        <v>396</v>
      </c>
      <c r="S98" s="85">
        <v>481</v>
      </c>
      <c r="T98" s="85">
        <v>476</v>
      </c>
      <c r="U98" s="85">
        <v>424</v>
      </c>
      <c r="V98" s="85">
        <v>387</v>
      </c>
      <c r="W98" s="85">
        <v>348</v>
      </c>
      <c r="X98" s="85">
        <v>316</v>
      </c>
      <c r="Y98" s="85">
        <v>291</v>
      </c>
      <c r="Z98" s="85">
        <v>396</v>
      </c>
      <c r="AA98" s="85">
        <v>379</v>
      </c>
      <c r="AB98" s="85">
        <v>373</v>
      </c>
      <c r="AC98" s="85">
        <v>315</v>
      </c>
      <c r="AD98" s="85">
        <v>416</v>
      </c>
      <c r="AE98" s="85">
        <v>429</v>
      </c>
      <c r="AF98" s="85">
        <v>419</v>
      </c>
      <c r="AG98" s="85">
        <v>392</v>
      </c>
      <c r="AH98" s="25"/>
      <c r="AI98" s="25"/>
      <c r="AJ98" s="25"/>
      <c r="AK98" s="25"/>
    </row>
    <row r="99" spans="1:37" x14ac:dyDescent="0.25">
      <c r="A99" s="25" t="s">
        <v>152</v>
      </c>
      <c r="B99" s="85">
        <v>225</v>
      </c>
      <c r="C99" s="85">
        <v>234</v>
      </c>
      <c r="D99" s="85">
        <v>212</v>
      </c>
      <c r="E99" s="85">
        <v>158</v>
      </c>
      <c r="F99" s="85">
        <v>118</v>
      </c>
      <c r="G99" s="85">
        <v>122</v>
      </c>
      <c r="H99" s="85">
        <v>101</v>
      </c>
      <c r="I99" s="85">
        <v>76</v>
      </c>
      <c r="J99" s="85">
        <v>80</v>
      </c>
      <c r="K99" s="85">
        <v>73</v>
      </c>
      <c r="L99" s="85">
        <v>138</v>
      </c>
      <c r="M99" s="85">
        <v>159</v>
      </c>
      <c r="N99" s="85">
        <v>236</v>
      </c>
      <c r="O99" s="85">
        <v>216</v>
      </c>
      <c r="P99" s="85">
        <v>196</v>
      </c>
      <c r="Q99" s="85">
        <v>135</v>
      </c>
      <c r="R99" s="85">
        <v>110</v>
      </c>
      <c r="S99" s="85">
        <v>109</v>
      </c>
      <c r="T99" s="85">
        <v>92</v>
      </c>
      <c r="U99" s="85">
        <v>83</v>
      </c>
      <c r="V99" s="85">
        <v>77</v>
      </c>
      <c r="W99" s="85">
        <v>75</v>
      </c>
      <c r="X99" s="85">
        <v>120</v>
      </c>
      <c r="Y99" s="85">
        <v>150</v>
      </c>
      <c r="Z99" s="85">
        <v>227</v>
      </c>
      <c r="AA99" s="85">
        <v>207</v>
      </c>
      <c r="AB99" s="85">
        <v>183</v>
      </c>
      <c r="AC99" s="85">
        <v>126</v>
      </c>
      <c r="AD99" s="85">
        <v>114</v>
      </c>
      <c r="AE99" s="85">
        <v>89</v>
      </c>
      <c r="AF99" s="85">
        <v>66</v>
      </c>
      <c r="AG99" s="85">
        <v>52</v>
      </c>
      <c r="AH99" s="25"/>
      <c r="AI99" s="25"/>
      <c r="AJ99" s="25"/>
      <c r="AK99" s="25"/>
    </row>
    <row r="100" spans="1:37" x14ac:dyDescent="0.25">
      <c r="A100" s="25" t="s">
        <v>153</v>
      </c>
      <c r="B100" s="85">
        <v>26</v>
      </c>
      <c r="C100" s="85">
        <v>25</v>
      </c>
      <c r="D100" s="85">
        <v>21</v>
      </c>
      <c r="E100" s="85">
        <v>16</v>
      </c>
      <c r="F100" s="85">
        <v>17</v>
      </c>
      <c r="G100" s="85">
        <v>17</v>
      </c>
      <c r="H100" s="85">
        <v>21</v>
      </c>
      <c r="I100" s="85">
        <v>18</v>
      </c>
      <c r="J100" s="85">
        <v>16</v>
      </c>
      <c r="K100" s="85">
        <v>14</v>
      </c>
      <c r="L100" s="85">
        <v>14</v>
      </c>
      <c r="M100" s="85">
        <v>14</v>
      </c>
      <c r="N100" s="85">
        <v>18</v>
      </c>
      <c r="O100" s="85">
        <v>18</v>
      </c>
      <c r="P100" s="85">
        <v>16</v>
      </c>
      <c r="Q100" s="85">
        <v>13</v>
      </c>
      <c r="R100" s="85">
        <v>11</v>
      </c>
      <c r="S100" s="85">
        <v>16</v>
      </c>
      <c r="T100" s="85">
        <v>12</v>
      </c>
      <c r="U100" s="85">
        <v>11</v>
      </c>
      <c r="V100" s="85">
        <v>10</v>
      </c>
      <c r="W100" s="85">
        <v>10</v>
      </c>
      <c r="X100" s="85">
        <v>16</v>
      </c>
      <c r="Y100" s="85">
        <v>13</v>
      </c>
      <c r="Z100" s="85">
        <v>19</v>
      </c>
      <c r="AA100" s="85">
        <v>15</v>
      </c>
      <c r="AB100" s="85">
        <v>16</v>
      </c>
      <c r="AC100" s="85">
        <v>12</v>
      </c>
      <c r="AD100" s="85">
        <v>12</v>
      </c>
      <c r="AE100" s="85">
        <v>13</v>
      </c>
      <c r="AF100" s="85">
        <v>12</v>
      </c>
      <c r="AG100" s="85">
        <v>11</v>
      </c>
      <c r="AH100" s="25"/>
      <c r="AI100" s="25"/>
      <c r="AJ100" s="25"/>
      <c r="AK100" s="25"/>
    </row>
    <row r="101" spans="1:37" x14ac:dyDescent="0.25">
      <c r="A101" s="25" t="s">
        <v>154</v>
      </c>
      <c r="B101" s="85">
        <v>42</v>
      </c>
      <c r="C101" s="85">
        <v>39</v>
      </c>
      <c r="D101" s="85">
        <v>33</v>
      </c>
      <c r="E101" s="85">
        <v>28</v>
      </c>
      <c r="F101" s="85">
        <v>27</v>
      </c>
      <c r="G101" s="85">
        <v>32</v>
      </c>
      <c r="H101" s="85">
        <v>29</v>
      </c>
      <c r="I101" s="85">
        <v>29</v>
      </c>
      <c r="J101" s="85">
        <v>29</v>
      </c>
      <c r="K101" s="85">
        <v>28</v>
      </c>
      <c r="L101" s="85">
        <v>19</v>
      </c>
      <c r="M101" s="85">
        <v>22</v>
      </c>
      <c r="N101" s="85">
        <v>39</v>
      </c>
      <c r="O101" s="85">
        <v>38</v>
      </c>
      <c r="P101" s="85">
        <v>39</v>
      </c>
      <c r="Q101" s="85">
        <v>36</v>
      </c>
      <c r="R101" s="85">
        <v>30</v>
      </c>
      <c r="S101" s="85">
        <v>46</v>
      </c>
      <c r="T101" s="85">
        <v>41</v>
      </c>
      <c r="U101" s="85">
        <v>39</v>
      </c>
      <c r="V101" s="85">
        <v>32</v>
      </c>
      <c r="W101" s="85">
        <v>24</v>
      </c>
      <c r="X101" s="85">
        <v>22</v>
      </c>
      <c r="Y101" s="85">
        <v>26</v>
      </c>
      <c r="Z101" s="85">
        <v>42</v>
      </c>
      <c r="AA101" s="85">
        <v>43</v>
      </c>
      <c r="AB101" s="85">
        <v>42</v>
      </c>
      <c r="AC101" s="85">
        <v>32</v>
      </c>
      <c r="AD101" s="85">
        <v>29</v>
      </c>
      <c r="AE101" s="85">
        <v>26</v>
      </c>
      <c r="AF101" s="85">
        <v>26</v>
      </c>
      <c r="AG101" s="85">
        <v>28</v>
      </c>
      <c r="AH101" s="25"/>
      <c r="AI101" s="25"/>
      <c r="AJ101" s="25"/>
      <c r="AK101" s="25"/>
    </row>
    <row r="102" spans="1:37" x14ac:dyDescent="0.25">
      <c r="A102" s="25" t="s">
        <v>155</v>
      </c>
      <c r="B102" s="85">
        <v>18303</v>
      </c>
      <c r="C102" s="85">
        <v>18127</v>
      </c>
      <c r="D102" s="85">
        <v>17038</v>
      </c>
      <c r="E102" s="85">
        <v>15128</v>
      </c>
      <c r="F102" s="85">
        <v>15918</v>
      </c>
      <c r="G102" s="85">
        <v>17313</v>
      </c>
      <c r="H102" s="85">
        <v>17088</v>
      </c>
      <c r="I102" s="85">
        <v>15928</v>
      </c>
      <c r="J102" s="85">
        <v>15394</v>
      </c>
      <c r="K102" s="85">
        <v>13959</v>
      </c>
      <c r="L102" s="85">
        <v>13990</v>
      </c>
      <c r="M102" s="85">
        <v>14309</v>
      </c>
      <c r="N102" s="85">
        <v>17555</v>
      </c>
      <c r="O102" s="85">
        <v>17312</v>
      </c>
      <c r="P102" s="85">
        <v>16291</v>
      </c>
      <c r="Q102" s="85">
        <v>14431</v>
      </c>
      <c r="R102" s="85">
        <v>14608</v>
      </c>
      <c r="S102" s="85">
        <v>16623</v>
      </c>
      <c r="T102" s="85">
        <v>16060</v>
      </c>
      <c r="U102" s="85">
        <v>14360</v>
      </c>
      <c r="V102" s="85">
        <v>13622</v>
      </c>
      <c r="W102" s="85">
        <v>12225</v>
      </c>
      <c r="X102" s="85">
        <v>11501</v>
      </c>
      <c r="Y102" s="85">
        <v>11844</v>
      </c>
      <c r="Z102" s="85">
        <v>15984</v>
      </c>
      <c r="AA102" s="85">
        <v>13982</v>
      </c>
      <c r="AB102" s="85">
        <v>13654</v>
      </c>
      <c r="AC102" s="85">
        <v>11651</v>
      </c>
      <c r="AD102" s="85">
        <v>13929</v>
      </c>
      <c r="AE102" s="85">
        <v>14090</v>
      </c>
      <c r="AF102" s="85">
        <v>12762</v>
      </c>
      <c r="AG102" s="85">
        <v>12530</v>
      </c>
      <c r="AH102" s="25"/>
      <c r="AI102" s="25"/>
      <c r="AJ102" s="25"/>
      <c r="AK102" s="25"/>
    </row>
    <row r="103" spans="1:37" x14ac:dyDescent="0.25">
      <c r="A103" s="25" t="s">
        <v>156</v>
      </c>
      <c r="B103" s="85">
        <v>83</v>
      </c>
      <c r="C103" s="85">
        <v>78</v>
      </c>
      <c r="D103" s="85">
        <v>71</v>
      </c>
      <c r="E103" s="85">
        <v>51</v>
      </c>
      <c r="F103" s="85">
        <v>53</v>
      </c>
      <c r="G103" s="85">
        <v>63</v>
      </c>
      <c r="H103" s="85">
        <v>58</v>
      </c>
      <c r="I103" s="85">
        <v>64</v>
      </c>
      <c r="J103" s="85">
        <v>62</v>
      </c>
      <c r="K103" s="85">
        <v>55</v>
      </c>
      <c r="L103" s="85">
        <v>72</v>
      </c>
      <c r="M103" s="85">
        <v>63</v>
      </c>
      <c r="N103" s="85">
        <v>95</v>
      </c>
      <c r="O103" s="85">
        <v>92</v>
      </c>
      <c r="P103" s="85">
        <v>91</v>
      </c>
      <c r="Q103" s="85">
        <v>65</v>
      </c>
      <c r="R103" s="85">
        <v>53</v>
      </c>
      <c r="S103" s="85">
        <v>61</v>
      </c>
      <c r="T103" s="85">
        <v>53</v>
      </c>
      <c r="U103" s="85">
        <v>55</v>
      </c>
      <c r="V103" s="85">
        <v>48</v>
      </c>
      <c r="W103" s="85">
        <v>51</v>
      </c>
      <c r="X103" s="85">
        <v>51</v>
      </c>
      <c r="Y103" s="85">
        <v>58</v>
      </c>
      <c r="Z103" s="85">
        <v>74</v>
      </c>
      <c r="AA103" s="85">
        <v>66</v>
      </c>
      <c r="AB103" s="85">
        <v>63</v>
      </c>
      <c r="AC103" s="85">
        <v>46</v>
      </c>
      <c r="AD103" s="85">
        <v>49</v>
      </c>
      <c r="AE103" s="85">
        <v>43</v>
      </c>
      <c r="AF103" s="85">
        <v>52</v>
      </c>
      <c r="AG103" s="85">
        <v>57</v>
      </c>
      <c r="AH103" s="25"/>
      <c r="AI103" s="25"/>
      <c r="AJ103" s="25"/>
      <c r="AK103" s="25"/>
    </row>
    <row r="104" spans="1:37" x14ac:dyDescent="0.25">
      <c r="A104" s="25" t="s">
        <v>157</v>
      </c>
      <c r="B104" s="85">
        <v>1014</v>
      </c>
      <c r="C104" s="85">
        <v>971</v>
      </c>
      <c r="D104" s="85">
        <v>868</v>
      </c>
      <c r="E104" s="85">
        <v>773</v>
      </c>
      <c r="F104" s="85">
        <v>815</v>
      </c>
      <c r="G104" s="85">
        <v>945</v>
      </c>
      <c r="H104" s="85">
        <v>1035</v>
      </c>
      <c r="I104" s="85">
        <v>957</v>
      </c>
      <c r="J104" s="85">
        <v>812</v>
      </c>
      <c r="K104" s="85">
        <v>709</v>
      </c>
      <c r="L104" s="85">
        <v>689</v>
      </c>
      <c r="M104" s="85">
        <v>659</v>
      </c>
      <c r="N104" s="85">
        <v>875</v>
      </c>
      <c r="O104" s="85">
        <v>806</v>
      </c>
      <c r="P104" s="85">
        <v>746</v>
      </c>
      <c r="Q104" s="85">
        <v>686</v>
      </c>
      <c r="R104" s="85">
        <v>697</v>
      </c>
      <c r="S104" s="85">
        <v>856</v>
      </c>
      <c r="T104" s="85">
        <v>936</v>
      </c>
      <c r="U104" s="85">
        <v>841</v>
      </c>
      <c r="V104" s="85">
        <v>737</v>
      </c>
      <c r="W104" s="85">
        <v>642</v>
      </c>
      <c r="X104" s="85">
        <v>610</v>
      </c>
      <c r="Y104" s="85">
        <v>600</v>
      </c>
      <c r="Z104" s="85">
        <v>842</v>
      </c>
      <c r="AA104" s="85">
        <v>724</v>
      </c>
      <c r="AB104" s="85">
        <v>694</v>
      </c>
      <c r="AC104" s="85">
        <v>594</v>
      </c>
      <c r="AD104" s="85">
        <v>733</v>
      </c>
      <c r="AE104" s="85">
        <v>763</v>
      </c>
      <c r="AF104" s="85">
        <v>765</v>
      </c>
      <c r="AG104" s="85">
        <v>733</v>
      </c>
      <c r="AH104" s="25"/>
      <c r="AI104" s="25"/>
      <c r="AJ104" s="25"/>
      <c r="AK104" s="25"/>
    </row>
    <row r="105" spans="1:37" x14ac:dyDescent="0.25">
      <c r="A105" s="25" t="s">
        <v>158</v>
      </c>
      <c r="B105" s="85">
        <v>555</v>
      </c>
      <c r="C105" s="85">
        <v>536</v>
      </c>
      <c r="D105" s="85">
        <v>483</v>
      </c>
      <c r="E105" s="85">
        <v>389</v>
      </c>
      <c r="F105" s="85">
        <v>384</v>
      </c>
      <c r="G105" s="85">
        <v>431</v>
      </c>
      <c r="H105" s="85">
        <v>448</v>
      </c>
      <c r="I105" s="85">
        <v>426</v>
      </c>
      <c r="J105" s="85">
        <v>407</v>
      </c>
      <c r="K105" s="85">
        <v>377</v>
      </c>
      <c r="L105" s="85">
        <v>410</v>
      </c>
      <c r="M105" s="85">
        <v>408</v>
      </c>
      <c r="N105" s="85">
        <v>586</v>
      </c>
      <c r="O105" s="85">
        <v>550</v>
      </c>
      <c r="P105" s="85">
        <v>472</v>
      </c>
      <c r="Q105" s="85">
        <v>395</v>
      </c>
      <c r="R105" s="85">
        <v>387</v>
      </c>
      <c r="S105" s="85">
        <v>437</v>
      </c>
      <c r="T105" s="85">
        <v>426</v>
      </c>
      <c r="U105" s="85">
        <v>387</v>
      </c>
      <c r="V105" s="85">
        <v>387</v>
      </c>
      <c r="W105" s="85">
        <v>355</v>
      </c>
      <c r="X105" s="85">
        <v>321</v>
      </c>
      <c r="Y105" s="85">
        <v>331</v>
      </c>
      <c r="Z105" s="85">
        <v>493</v>
      </c>
      <c r="AA105" s="85">
        <v>422</v>
      </c>
      <c r="AB105" s="85">
        <v>395</v>
      </c>
      <c r="AC105" s="85">
        <v>306</v>
      </c>
      <c r="AD105" s="85">
        <v>354</v>
      </c>
      <c r="AE105" s="85">
        <v>359</v>
      </c>
      <c r="AF105" s="85">
        <v>350</v>
      </c>
      <c r="AG105" s="85">
        <v>360</v>
      </c>
      <c r="AH105" s="25"/>
      <c r="AI105" s="25"/>
      <c r="AJ105" s="25"/>
      <c r="AK105" s="25"/>
    </row>
    <row r="106" spans="1:37" x14ac:dyDescent="0.25">
      <c r="A106" s="25" t="s">
        <v>159</v>
      </c>
      <c r="B106" s="85">
        <v>3645</v>
      </c>
      <c r="C106" s="85">
        <v>3709</v>
      </c>
      <c r="D106" s="85">
        <v>3437</v>
      </c>
      <c r="E106" s="85">
        <v>2559</v>
      </c>
      <c r="F106" s="85">
        <v>2361</v>
      </c>
      <c r="G106" s="85">
        <v>2460</v>
      </c>
      <c r="H106" s="85">
        <v>2537</v>
      </c>
      <c r="I106" s="85">
        <v>2281</v>
      </c>
      <c r="J106" s="85">
        <v>2175</v>
      </c>
      <c r="K106" s="85">
        <v>1918</v>
      </c>
      <c r="L106" s="85">
        <v>1924</v>
      </c>
      <c r="M106" s="85">
        <v>2256</v>
      </c>
      <c r="N106" s="85">
        <v>3506</v>
      </c>
      <c r="O106" s="85">
        <v>3418</v>
      </c>
      <c r="P106" s="85">
        <v>3187</v>
      </c>
      <c r="Q106" s="85">
        <v>2533</v>
      </c>
      <c r="R106" s="85">
        <v>2275</v>
      </c>
      <c r="S106" s="85">
        <v>2366</v>
      </c>
      <c r="T106" s="85">
        <v>2249</v>
      </c>
      <c r="U106" s="85">
        <v>2039</v>
      </c>
      <c r="V106" s="85">
        <v>1870</v>
      </c>
      <c r="W106" s="85">
        <v>1690</v>
      </c>
      <c r="X106" s="85">
        <v>1605</v>
      </c>
      <c r="Y106" s="85">
        <v>1854</v>
      </c>
      <c r="Z106" s="85">
        <v>3109</v>
      </c>
      <c r="AA106" s="85">
        <v>2823</v>
      </c>
      <c r="AB106" s="85">
        <v>2642</v>
      </c>
      <c r="AC106" s="85">
        <v>1988</v>
      </c>
      <c r="AD106" s="85">
        <v>2136</v>
      </c>
      <c r="AE106" s="85">
        <v>2097</v>
      </c>
      <c r="AF106" s="85">
        <v>1904</v>
      </c>
      <c r="AG106" s="85">
        <v>1898</v>
      </c>
      <c r="AH106" s="25"/>
      <c r="AI106" s="25"/>
      <c r="AJ106" s="25"/>
      <c r="AK106" s="25"/>
    </row>
    <row r="107" spans="1:37" x14ac:dyDescent="0.25">
      <c r="A107" s="25" t="s">
        <v>160</v>
      </c>
      <c r="B107" s="85">
        <v>1052</v>
      </c>
      <c r="C107" s="85">
        <v>1031</v>
      </c>
      <c r="D107" s="85">
        <v>893</v>
      </c>
      <c r="E107" s="85">
        <v>669</v>
      </c>
      <c r="F107" s="85">
        <v>654</v>
      </c>
      <c r="G107" s="85">
        <v>701</v>
      </c>
      <c r="H107" s="85">
        <v>644</v>
      </c>
      <c r="I107" s="85">
        <v>601</v>
      </c>
      <c r="J107" s="85">
        <v>590</v>
      </c>
      <c r="K107" s="85">
        <v>536</v>
      </c>
      <c r="L107" s="85">
        <v>571</v>
      </c>
      <c r="M107" s="85">
        <v>658</v>
      </c>
      <c r="N107" s="85">
        <v>991</v>
      </c>
      <c r="O107" s="85">
        <v>986</v>
      </c>
      <c r="P107" s="85">
        <v>842</v>
      </c>
      <c r="Q107" s="85">
        <v>646</v>
      </c>
      <c r="R107" s="85">
        <v>597</v>
      </c>
      <c r="S107" s="85">
        <v>633</v>
      </c>
      <c r="T107" s="85">
        <v>577</v>
      </c>
      <c r="U107" s="85">
        <v>509</v>
      </c>
      <c r="V107" s="85">
        <v>486</v>
      </c>
      <c r="W107" s="85">
        <v>467</v>
      </c>
      <c r="X107" s="85">
        <v>479</v>
      </c>
      <c r="Y107" s="85">
        <v>558</v>
      </c>
      <c r="Z107" s="85">
        <v>904</v>
      </c>
      <c r="AA107" s="85">
        <v>788</v>
      </c>
      <c r="AB107" s="85">
        <v>742</v>
      </c>
      <c r="AC107" s="85">
        <v>541</v>
      </c>
      <c r="AD107" s="85">
        <v>541</v>
      </c>
      <c r="AE107" s="85">
        <v>516</v>
      </c>
      <c r="AF107" s="85">
        <v>473</v>
      </c>
      <c r="AG107" s="85">
        <v>459</v>
      </c>
      <c r="AH107" s="25"/>
      <c r="AI107" s="25"/>
      <c r="AJ107" s="25"/>
      <c r="AK107" s="25"/>
    </row>
    <row r="108" spans="1:37" x14ac:dyDescent="0.25">
      <c r="A108" s="25" t="s">
        <v>161</v>
      </c>
      <c r="B108" s="85">
        <v>1115</v>
      </c>
      <c r="C108" s="85">
        <v>1120</v>
      </c>
      <c r="D108" s="85">
        <v>1088</v>
      </c>
      <c r="E108" s="85">
        <v>956</v>
      </c>
      <c r="F108" s="85">
        <v>960</v>
      </c>
      <c r="G108" s="85">
        <v>1031</v>
      </c>
      <c r="H108" s="85">
        <v>1066</v>
      </c>
      <c r="I108" s="85">
        <v>975</v>
      </c>
      <c r="J108" s="85">
        <v>944</v>
      </c>
      <c r="K108" s="85">
        <v>870</v>
      </c>
      <c r="L108" s="85">
        <v>892</v>
      </c>
      <c r="M108" s="85">
        <v>939</v>
      </c>
      <c r="N108" s="85">
        <v>1201</v>
      </c>
      <c r="O108" s="85">
        <v>1160</v>
      </c>
      <c r="P108" s="85">
        <v>1096</v>
      </c>
      <c r="Q108" s="85">
        <v>951</v>
      </c>
      <c r="R108" s="85">
        <v>903</v>
      </c>
      <c r="S108" s="85">
        <v>1009</v>
      </c>
      <c r="T108" s="85">
        <v>984</v>
      </c>
      <c r="U108" s="85">
        <v>860</v>
      </c>
      <c r="V108" s="85">
        <v>752</v>
      </c>
      <c r="W108" s="85">
        <v>714</v>
      </c>
      <c r="X108" s="85">
        <v>678</v>
      </c>
      <c r="Y108" s="85">
        <v>776</v>
      </c>
      <c r="Z108" s="85">
        <v>1043</v>
      </c>
      <c r="AA108" s="85">
        <v>916</v>
      </c>
      <c r="AB108" s="85">
        <v>929</v>
      </c>
      <c r="AC108" s="85">
        <v>785</v>
      </c>
      <c r="AD108" s="85">
        <v>841</v>
      </c>
      <c r="AE108" s="85">
        <v>872</v>
      </c>
      <c r="AF108" s="85">
        <v>809</v>
      </c>
      <c r="AG108" s="85">
        <v>760</v>
      </c>
      <c r="AH108" s="25"/>
      <c r="AI108" s="25"/>
      <c r="AJ108" s="25"/>
      <c r="AK108" s="25"/>
    </row>
    <row r="109" spans="1:37" x14ac:dyDescent="0.25">
      <c r="A109" s="25" t="s">
        <v>163</v>
      </c>
      <c r="B109" s="85">
        <v>405</v>
      </c>
      <c r="C109" s="85">
        <v>397</v>
      </c>
      <c r="D109" s="85">
        <v>377</v>
      </c>
      <c r="E109" s="85">
        <v>339</v>
      </c>
      <c r="F109" s="85">
        <v>346</v>
      </c>
      <c r="G109" s="85">
        <v>389</v>
      </c>
      <c r="H109" s="85">
        <v>378</v>
      </c>
      <c r="I109" s="85">
        <v>336</v>
      </c>
      <c r="J109" s="85">
        <v>335</v>
      </c>
      <c r="K109" s="85">
        <v>310</v>
      </c>
      <c r="L109" s="85">
        <v>301</v>
      </c>
      <c r="M109" s="85">
        <v>316</v>
      </c>
      <c r="N109" s="85">
        <v>392</v>
      </c>
      <c r="O109" s="85">
        <v>399</v>
      </c>
      <c r="P109" s="85">
        <v>359</v>
      </c>
      <c r="Q109" s="85">
        <v>310</v>
      </c>
      <c r="R109" s="85">
        <v>296</v>
      </c>
      <c r="S109" s="85">
        <v>332</v>
      </c>
      <c r="T109" s="85">
        <v>334</v>
      </c>
      <c r="U109" s="85">
        <v>305</v>
      </c>
      <c r="V109" s="85">
        <v>296</v>
      </c>
      <c r="W109" s="85">
        <v>264</v>
      </c>
      <c r="X109" s="85">
        <v>254</v>
      </c>
      <c r="Y109" s="85">
        <v>240</v>
      </c>
      <c r="Z109" s="85">
        <v>305</v>
      </c>
      <c r="AA109" s="85">
        <v>276</v>
      </c>
      <c r="AB109" s="85">
        <v>284</v>
      </c>
      <c r="AC109" s="85">
        <v>227</v>
      </c>
      <c r="AD109" s="85">
        <v>296</v>
      </c>
      <c r="AE109" s="85">
        <v>305</v>
      </c>
      <c r="AF109" s="85">
        <v>281</v>
      </c>
      <c r="AG109" s="85">
        <v>278</v>
      </c>
      <c r="AH109" s="25"/>
      <c r="AI109" s="25"/>
      <c r="AJ109" s="25"/>
      <c r="AK109" s="25"/>
    </row>
    <row r="110" spans="1:37" x14ac:dyDescent="0.25">
      <c r="A110" s="25" t="s">
        <v>164</v>
      </c>
      <c r="B110" s="85">
        <v>1308</v>
      </c>
      <c r="C110" s="85">
        <v>1331</v>
      </c>
      <c r="D110" s="85">
        <v>1243</v>
      </c>
      <c r="E110" s="85">
        <v>1097</v>
      </c>
      <c r="F110" s="85">
        <v>1208</v>
      </c>
      <c r="G110" s="85">
        <v>1394</v>
      </c>
      <c r="H110" s="85">
        <v>1400</v>
      </c>
      <c r="I110" s="85">
        <v>1265</v>
      </c>
      <c r="J110" s="85">
        <v>1151</v>
      </c>
      <c r="K110" s="85">
        <v>1050</v>
      </c>
      <c r="L110" s="85">
        <v>1056</v>
      </c>
      <c r="M110" s="85">
        <v>1087</v>
      </c>
      <c r="N110" s="85">
        <v>1292</v>
      </c>
      <c r="O110" s="85">
        <v>1324</v>
      </c>
      <c r="P110" s="85">
        <v>1222</v>
      </c>
      <c r="Q110" s="85">
        <v>1051</v>
      </c>
      <c r="R110" s="85">
        <v>1068</v>
      </c>
      <c r="S110" s="85">
        <v>1294</v>
      </c>
      <c r="T110" s="85">
        <v>1285</v>
      </c>
      <c r="U110" s="85">
        <v>1119</v>
      </c>
      <c r="V110" s="85">
        <v>1016</v>
      </c>
      <c r="W110" s="85">
        <v>935</v>
      </c>
      <c r="X110" s="85">
        <v>861</v>
      </c>
      <c r="Y110" s="85">
        <v>848</v>
      </c>
      <c r="Z110" s="85">
        <v>1128</v>
      </c>
      <c r="AA110" s="85">
        <v>998</v>
      </c>
      <c r="AB110" s="85">
        <v>1001</v>
      </c>
      <c r="AC110" s="85">
        <v>828</v>
      </c>
      <c r="AD110" s="85">
        <v>1036</v>
      </c>
      <c r="AE110" s="85">
        <v>1055</v>
      </c>
      <c r="AF110" s="85">
        <v>983</v>
      </c>
      <c r="AG110" s="85">
        <v>951</v>
      </c>
      <c r="AH110" s="25"/>
      <c r="AI110" s="25"/>
      <c r="AJ110" s="25"/>
      <c r="AK110" s="25"/>
    </row>
    <row r="111" spans="1:37" x14ac:dyDescent="0.25">
      <c r="A111" s="25" t="s">
        <v>165</v>
      </c>
      <c r="B111" s="85">
        <v>5604</v>
      </c>
      <c r="C111" s="85">
        <v>5611</v>
      </c>
      <c r="D111" s="85">
        <v>5249</v>
      </c>
      <c r="E111" s="85">
        <v>4638</v>
      </c>
      <c r="F111" s="85">
        <v>4956</v>
      </c>
      <c r="G111" s="85">
        <v>5485</v>
      </c>
      <c r="H111" s="85">
        <v>5638</v>
      </c>
      <c r="I111" s="85">
        <v>5187</v>
      </c>
      <c r="J111" s="85">
        <v>4859</v>
      </c>
      <c r="K111" s="85">
        <v>4379</v>
      </c>
      <c r="L111" s="85">
        <v>4348</v>
      </c>
      <c r="M111" s="85">
        <v>4374</v>
      </c>
      <c r="N111" s="85">
        <v>5388</v>
      </c>
      <c r="O111" s="85">
        <v>5411</v>
      </c>
      <c r="P111" s="85">
        <v>5066</v>
      </c>
      <c r="Q111" s="85">
        <v>4374</v>
      </c>
      <c r="R111" s="85">
        <v>4437</v>
      </c>
      <c r="S111" s="85">
        <v>5216</v>
      </c>
      <c r="T111" s="85">
        <v>5117</v>
      </c>
      <c r="U111" s="85">
        <v>4543</v>
      </c>
      <c r="V111" s="85">
        <v>4190</v>
      </c>
      <c r="W111" s="85">
        <v>3837</v>
      </c>
      <c r="X111" s="85">
        <v>3504</v>
      </c>
      <c r="Y111" s="85">
        <v>3649</v>
      </c>
      <c r="Z111" s="85">
        <v>4944</v>
      </c>
      <c r="AA111" s="85">
        <v>4368</v>
      </c>
      <c r="AB111" s="85">
        <v>4341</v>
      </c>
      <c r="AC111" s="85">
        <v>3557</v>
      </c>
      <c r="AD111" s="85">
        <v>4339</v>
      </c>
      <c r="AE111" s="85">
        <v>4328</v>
      </c>
      <c r="AF111" s="85">
        <v>4070</v>
      </c>
      <c r="AG111" s="85">
        <v>3961</v>
      </c>
      <c r="AH111" s="25"/>
      <c r="AI111" s="25"/>
      <c r="AJ111" s="25"/>
      <c r="AK111" s="25"/>
    </row>
    <row r="112" spans="1:37" x14ac:dyDescent="0.25">
      <c r="A112" s="25" t="s">
        <v>166</v>
      </c>
      <c r="B112" s="85">
        <v>1665</v>
      </c>
      <c r="C112" s="85">
        <v>1615</v>
      </c>
      <c r="D112" s="85">
        <v>1495</v>
      </c>
      <c r="E112" s="85">
        <v>1309</v>
      </c>
      <c r="F112" s="85">
        <v>1324</v>
      </c>
      <c r="G112" s="85">
        <v>1384</v>
      </c>
      <c r="H112" s="85">
        <v>1376</v>
      </c>
      <c r="I112" s="85">
        <v>1327</v>
      </c>
      <c r="J112" s="85">
        <v>1255</v>
      </c>
      <c r="K112" s="85">
        <v>1160</v>
      </c>
      <c r="L112" s="85">
        <v>1171</v>
      </c>
      <c r="M112" s="85">
        <v>1261</v>
      </c>
      <c r="N112" s="85">
        <v>1593</v>
      </c>
      <c r="O112" s="85">
        <v>1569</v>
      </c>
      <c r="P112" s="85">
        <v>1445</v>
      </c>
      <c r="Q112" s="85">
        <v>1271</v>
      </c>
      <c r="R112" s="85">
        <v>1188</v>
      </c>
      <c r="S112" s="85">
        <v>1383</v>
      </c>
      <c r="T112" s="85">
        <v>1272</v>
      </c>
      <c r="U112" s="85">
        <v>1162</v>
      </c>
      <c r="V112" s="85">
        <v>1085</v>
      </c>
      <c r="W112" s="85">
        <v>992</v>
      </c>
      <c r="X112" s="85">
        <v>970</v>
      </c>
      <c r="Y112" s="85">
        <v>1067</v>
      </c>
      <c r="Z112" s="85">
        <v>1486</v>
      </c>
      <c r="AA112" s="85">
        <v>1320</v>
      </c>
      <c r="AB112" s="85">
        <v>1266</v>
      </c>
      <c r="AC112" s="85">
        <v>1084</v>
      </c>
      <c r="AD112" s="85">
        <v>1198</v>
      </c>
      <c r="AE112" s="85">
        <v>1166</v>
      </c>
      <c r="AF112" s="85">
        <v>1041</v>
      </c>
      <c r="AG112" s="85">
        <v>1049</v>
      </c>
      <c r="AH112" s="25"/>
      <c r="AI112" s="25"/>
      <c r="AJ112" s="25"/>
      <c r="AK112" s="25"/>
    </row>
    <row r="113" spans="1:37" x14ac:dyDescent="0.25">
      <c r="A113" s="25" t="s">
        <v>167</v>
      </c>
      <c r="B113" s="85">
        <v>657</v>
      </c>
      <c r="C113" s="85">
        <v>641</v>
      </c>
      <c r="D113" s="85">
        <v>611</v>
      </c>
      <c r="E113" s="85">
        <v>541</v>
      </c>
      <c r="F113" s="85">
        <v>596</v>
      </c>
      <c r="G113" s="85">
        <v>665</v>
      </c>
      <c r="H113" s="85">
        <v>672</v>
      </c>
      <c r="I113" s="85">
        <v>568</v>
      </c>
      <c r="J113" s="85">
        <v>587</v>
      </c>
      <c r="K113" s="85">
        <v>543</v>
      </c>
      <c r="L113" s="85">
        <v>549</v>
      </c>
      <c r="M113" s="85">
        <v>532</v>
      </c>
      <c r="N113" s="85">
        <v>637</v>
      </c>
      <c r="O113" s="85">
        <v>683</v>
      </c>
      <c r="P113" s="85">
        <v>642</v>
      </c>
      <c r="Q113" s="85">
        <v>545</v>
      </c>
      <c r="R113" s="85">
        <v>558</v>
      </c>
      <c r="S113" s="85">
        <v>670</v>
      </c>
      <c r="T113" s="85">
        <v>644</v>
      </c>
      <c r="U113" s="85">
        <v>556</v>
      </c>
      <c r="V113" s="85">
        <v>495</v>
      </c>
      <c r="W113" s="85">
        <v>454</v>
      </c>
      <c r="X113" s="85">
        <v>445</v>
      </c>
      <c r="Y113" s="85">
        <v>435</v>
      </c>
      <c r="Z113" s="85">
        <v>577</v>
      </c>
      <c r="AA113" s="85">
        <v>502</v>
      </c>
      <c r="AB113" s="85">
        <v>496</v>
      </c>
      <c r="AC113" s="85">
        <v>408</v>
      </c>
      <c r="AD113" s="85">
        <v>519</v>
      </c>
      <c r="AE113" s="85">
        <v>514</v>
      </c>
      <c r="AF113" s="85">
        <v>489</v>
      </c>
      <c r="AG113" s="85">
        <v>480</v>
      </c>
      <c r="AH113" s="25"/>
      <c r="AI113" s="25"/>
      <c r="AJ113" s="25"/>
      <c r="AK113" s="25"/>
    </row>
    <row r="114" spans="1:37" x14ac:dyDescent="0.25">
      <c r="A114" s="25" t="s">
        <v>168</v>
      </c>
      <c r="B114" s="85">
        <v>308</v>
      </c>
      <c r="C114" s="85">
        <v>283</v>
      </c>
      <c r="D114" s="85">
        <v>252</v>
      </c>
      <c r="E114" s="85">
        <v>211</v>
      </c>
      <c r="F114" s="85">
        <v>203</v>
      </c>
      <c r="G114" s="85">
        <v>233</v>
      </c>
      <c r="H114" s="85">
        <v>239</v>
      </c>
      <c r="I114" s="85">
        <v>203</v>
      </c>
      <c r="J114" s="85">
        <v>181</v>
      </c>
      <c r="K114" s="85">
        <v>172</v>
      </c>
      <c r="L114" s="85">
        <v>192</v>
      </c>
      <c r="M114" s="85">
        <v>194</v>
      </c>
      <c r="N114" s="85">
        <v>277</v>
      </c>
      <c r="O114" s="85">
        <v>261</v>
      </c>
      <c r="P114" s="85">
        <v>253</v>
      </c>
      <c r="Q114" s="85">
        <v>200</v>
      </c>
      <c r="R114" s="85">
        <v>187</v>
      </c>
      <c r="S114" s="85">
        <v>214</v>
      </c>
      <c r="T114" s="85">
        <v>213</v>
      </c>
      <c r="U114" s="85">
        <v>173</v>
      </c>
      <c r="V114" s="85">
        <v>169</v>
      </c>
      <c r="W114" s="85">
        <v>140</v>
      </c>
      <c r="X114" s="85">
        <v>133</v>
      </c>
      <c r="Y114" s="85">
        <v>143</v>
      </c>
      <c r="Z114" s="85">
        <v>218</v>
      </c>
      <c r="AA114" s="85">
        <v>204</v>
      </c>
      <c r="AB114" s="85">
        <v>192</v>
      </c>
      <c r="AC114" s="85">
        <v>155</v>
      </c>
      <c r="AD114" s="85">
        <v>174</v>
      </c>
      <c r="AE114" s="85">
        <v>190</v>
      </c>
      <c r="AF114" s="85">
        <v>185</v>
      </c>
      <c r="AG114" s="85">
        <v>157</v>
      </c>
      <c r="AH114" s="25"/>
      <c r="AI114" s="25"/>
      <c r="AJ114" s="25"/>
      <c r="AK114" s="25"/>
    </row>
    <row r="115" spans="1:37" x14ac:dyDescent="0.25">
      <c r="A115" s="25" t="s">
        <v>169</v>
      </c>
      <c r="B115" s="85">
        <v>566</v>
      </c>
      <c r="C115" s="85">
        <v>535</v>
      </c>
      <c r="D115" s="85">
        <v>473</v>
      </c>
      <c r="E115" s="85">
        <v>445</v>
      </c>
      <c r="F115" s="85">
        <v>444</v>
      </c>
      <c r="G115" s="85">
        <v>452</v>
      </c>
      <c r="H115" s="85">
        <v>503</v>
      </c>
      <c r="I115" s="85">
        <v>458</v>
      </c>
      <c r="J115" s="85">
        <v>402</v>
      </c>
      <c r="K115" s="85">
        <v>380</v>
      </c>
      <c r="L115" s="85">
        <v>398</v>
      </c>
      <c r="M115" s="85">
        <v>410</v>
      </c>
      <c r="N115" s="85">
        <v>529</v>
      </c>
      <c r="O115" s="85">
        <v>501</v>
      </c>
      <c r="P115" s="85">
        <v>462</v>
      </c>
      <c r="Q115" s="85">
        <v>430</v>
      </c>
      <c r="R115" s="85">
        <v>441</v>
      </c>
      <c r="S115" s="85">
        <v>507</v>
      </c>
      <c r="T115" s="85">
        <v>485</v>
      </c>
      <c r="U115" s="85">
        <v>471</v>
      </c>
      <c r="V115" s="85">
        <v>421</v>
      </c>
      <c r="W115" s="85">
        <v>364</v>
      </c>
      <c r="X115" s="85">
        <v>364</v>
      </c>
      <c r="Y115" s="85">
        <v>382</v>
      </c>
      <c r="Z115" s="85">
        <v>505</v>
      </c>
      <c r="AA115" s="85">
        <v>455</v>
      </c>
      <c r="AB115" s="85">
        <v>422</v>
      </c>
      <c r="AC115" s="85">
        <v>347</v>
      </c>
      <c r="AD115" s="85">
        <v>422</v>
      </c>
      <c r="AE115" s="85">
        <v>421</v>
      </c>
      <c r="AF115" s="85">
        <v>397</v>
      </c>
      <c r="AG115" s="85">
        <v>364</v>
      </c>
      <c r="AH115" s="25"/>
      <c r="AI115" s="25"/>
      <c r="AJ115" s="25"/>
      <c r="AK115" s="25"/>
    </row>
    <row r="116" spans="1:37" x14ac:dyDescent="0.25">
      <c r="A116" s="25" t="s">
        <v>170</v>
      </c>
      <c r="B116" s="85">
        <v>158</v>
      </c>
      <c r="C116" s="85">
        <v>151</v>
      </c>
      <c r="D116" s="85">
        <v>146</v>
      </c>
      <c r="E116" s="85">
        <v>122</v>
      </c>
      <c r="F116" s="85">
        <v>137</v>
      </c>
      <c r="G116" s="85">
        <v>158</v>
      </c>
      <c r="H116" s="85">
        <v>161</v>
      </c>
      <c r="I116" s="85">
        <v>153</v>
      </c>
      <c r="J116" s="85">
        <v>149</v>
      </c>
      <c r="K116" s="85">
        <v>121</v>
      </c>
      <c r="L116" s="85">
        <v>123</v>
      </c>
      <c r="M116" s="85">
        <v>128</v>
      </c>
      <c r="N116" s="85">
        <v>146</v>
      </c>
      <c r="O116" s="85">
        <v>143</v>
      </c>
      <c r="P116" s="85">
        <v>135</v>
      </c>
      <c r="Q116" s="85">
        <v>120</v>
      </c>
      <c r="R116" s="85">
        <v>125</v>
      </c>
      <c r="S116" s="85">
        <v>155</v>
      </c>
      <c r="T116" s="85">
        <v>159</v>
      </c>
      <c r="U116" s="85">
        <v>141</v>
      </c>
      <c r="V116" s="85">
        <v>130</v>
      </c>
      <c r="W116" s="85">
        <v>111</v>
      </c>
      <c r="X116" s="85">
        <v>101</v>
      </c>
      <c r="Y116" s="85">
        <v>113</v>
      </c>
      <c r="Z116" s="85">
        <v>146</v>
      </c>
      <c r="AA116" s="85">
        <v>126</v>
      </c>
      <c r="AB116" s="85">
        <v>124</v>
      </c>
      <c r="AC116" s="85">
        <v>125</v>
      </c>
      <c r="AD116" s="85">
        <v>150</v>
      </c>
      <c r="AE116" s="85">
        <v>149</v>
      </c>
      <c r="AF116" s="85">
        <v>127</v>
      </c>
      <c r="AG116" s="85">
        <v>116</v>
      </c>
      <c r="AH116" s="25"/>
      <c r="AI116" s="25"/>
      <c r="AJ116" s="25"/>
      <c r="AK116" s="25"/>
    </row>
    <row r="117" spans="1:37" x14ac:dyDescent="0.25">
      <c r="A117" s="25" t="s">
        <v>171</v>
      </c>
      <c r="B117" s="85">
        <v>34</v>
      </c>
      <c r="C117" s="85">
        <v>41</v>
      </c>
      <c r="D117" s="85">
        <v>33</v>
      </c>
      <c r="E117" s="85">
        <v>27</v>
      </c>
      <c r="F117" s="85">
        <v>26</v>
      </c>
      <c r="G117" s="85">
        <v>24</v>
      </c>
      <c r="H117" s="85">
        <v>28</v>
      </c>
      <c r="I117" s="85">
        <v>29</v>
      </c>
      <c r="J117" s="85">
        <v>27</v>
      </c>
      <c r="K117" s="85">
        <v>25</v>
      </c>
      <c r="L117" s="85">
        <v>24</v>
      </c>
      <c r="M117" s="85">
        <v>32</v>
      </c>
      <c r="N117" s="85">
        <v>42</v>
      </c>
      <c r="O117" s="85">
        <v>39</v>
      </c>
      <c r="P117" s="85">
        <v>34</v>
      </c>
      <c r="Q117" s="85">
        <v>24</v>
      </c>
      <c r="R117" s="85">
        <v>21</v>
      </c>
      <c r="S117" s="85">
        <v>22</v>
      </c>
      <c r="T117" s="85">
        <v>23</v>
      </c>
      <c r="U117" s="85">
        <v>17</v>
      </c>
      <c r="V117" s="85">
        <v>24</v>
      </c>
      <c r="W117" s="85">
        <v>23</v>
      </c>
      <c r="X117" s="85">
        <v>21</v>
      </c>
      <c r="Y117" s="85">
        <v>19</v>
      </c>
      <c r="Z117" s="85">
        <v>30</v>
      </c>
      <c r="AA117" s="85">
        <v>30</v>
      </c>
      <c r="AB117" s="85">
        <v>29</v>
      </c>
      <c r="AC117" s="85">
        <v>20</v>
      </c>
      <c r="AD117" s="85">
        <v>23</v>
      </c>
      <c r="AE117" s="85">
        <v>24</v>
      </c>
      <c r="AF117" s="85">
        <v>25</v>
      </c>
      <c r="AG117" s="85">
        <v>23</v>
      </c>
      <c r="AH117" s="25"/>
      <c r="AI117" s="25"/>
      <c r="AJ117" s="25"/>
      <c r="AK117" s="25"/>
    </row>
    <row r="118" spans="1:37" x14ac:dyDescent="0.25">
      <c r="A118" s="25" t="s">
        <v>172</v>
      </c>
      <c r="B118" s="85">
        <v>1005</v>
      </c>
      <c r="C118" s="85">
        <v>1017</v>
      </c>
      <c r="D118" s="85">
        <v>960</v>
      </c>
      <c r="E118" s="85">
        <v>777</v>
      </c>
      <c r="F118" s="85">
        <v>668</v>
      </c>
      <c r="G118" s="85">
        <v>662</v>
      </c>
      <c r="H118" s="85">
        <v>604</v>
      </c>
      <c r="I118" s="85">
        <v>573</v>
      </c>
      <c r="J118" s="85">
        <v>560</v>
      </c>
      <c r="K118" s="85">
        <v>523</v>
      </c>
      <c r="L118" s="85">
        <v>602</v>
      </c>
      <c r="M118" s="85">
        <v>706</v>
      </c>
      <c r="N118" s="85">
        <v>924</v>
      </c>
      <c r="O118" s="85">
        <v>987</v>
      </c>
      <c r="P118" s="85">
        <v>925</v>
      </c>
      <c r="Q118" s="85">
        <v>736</v>
      </c>
      <c r="R118" s="85">
        <v>618</v>
      </c>
      <c r="S118" s="85">
        <v>654</v>
      </c>
      <c r="T118" s="85">
        <v>644</v>
      </c>
      <c r="U118" s="85">
        <v>561</v>
      </c>
      <c r="V118" s="85">
        <v>540</v>
      </c>
      <c r="W118" s="85">
        <v>455</v>
      </c>
      <c r="X118" s="85">
        <v>558</v>
      </c>
      <c r="Y118" s="85">
        <v>665</v>
      </c>
      <c r="Z118" s="85">
        <v>916</v>
      </c>
      <c r="AA118" s="85">
        <v>787</v>
      </c>
      <c r="AB118" s="85">
        <v>762</v>
      </c>
      <c r="AC118" s="85">
        <v>595</v>
      </c>
      <c r="AD118" s="85">
        <v>626</v>
      </c>
      <c r="AE118" s="85">
        <v>580</v>
      </c>
      <c r="AF118" s="85">
        <v>517</v>
      </c>
      <c r="AG118" s="85">
        <v>477</v>
      </c>
      <c r="AH118" s="25"/>
      <c r="AI118" s="25"/>
      <c r="AJ118" s="25"/>
      <c r="AK118" s="25"/>
    </row>
    <row r="119" spans="1:37" x14ac:dyDescent="0.25">
      <c r="A119" s="25" t="s">
        <v>173</v>
      </c>
      <c r="B119" s="85">
        <v>20</v>
      </c>
      <c r="C119" s="85">
        <v>21</v>
      </c>
      <c r="D119" s="85">
        <v>15</v>
      </c>
      <c r="E119" s="85">
        <v>14</v>
      </c>
      <c r="F119" s="85">
        <v>11</v>
      </c>
      <c r="G119" s="85">
        <v>11</v>
      </c>
      <c r="H119" s="85">
        <v>14</v>
      </c>
      <c r="I119" s="85">
        <v>15</v>
      </c>
      <c r="J119" s="85">
        <v>12</v>
      </c>
      <c r="K119" s="85">
        <v>11</v>
      </c>
      <c r="L119" s="85">
        <v>13</v>
      </c>
      <c r="M119" s="85">
        <v>16</v>
      </c>
      <c r="N119" s="85">
        <v>22</v>
      </c>
      <c r="O119" s="85">
        <v>20</v>
      </c>
      <c r="P119" s="85">
        <v>21</v>
      </c>
      <c r="Q119" s="85">
        <v>18</v>
      </c>
      <c r="R119" s="85">
        <v>20</v>
      </c>
      <c r="S119" s="85">
        <v>22</v>
      </c>
      <c r="T119" s="85">
        <v>19</v>
      </c>
      <c r="U119" s="85">
        <v>17</v>
      </c>
      <c r="V119" s="85">
        <v>22</v>
      </c>
      <c r="W119" s="85">
        <v>15</v>
      </c>
      <c r="X119" s="85">
        <v>14</v>
      </c>
      <c r="Y119" s="85">
        <v>22</v>
      </c>
      <c r="Z119" s="85">
        <v>26</v>
      </c>
      <c r="AA119" s="85">
        <v>22</v>
      </c>
      <c r="AB119" s="85">
        <v>18</v>
      </c>
      <c r="AC119" s="85">
        <v>15</v>
      </c>
      <c r="AD119" s="85">
        <v>14</v>
      </c>
      <c r="AE119" s="85">
        <v>16</v>
      </c>
      <c r="AF119" s="85">
        <v>16</v>
      </c>
      <c r="AG119" s="85">
        <v>13</v>
      </c>
      <c r="AH119" s="25"/>
      <c r="AI119" s="25"/>
      <c r="AJ119" s="25"/>
      <c r="AK119" s="25"/>
    </row>
    <row r="120" spans="1:37" x14ac:dyDescent="0.25">
      <c r="A120" s="25" t="s">
        <v>175</v>
      </c>
      <c r="B120" s="85">
        <v>387</v>
      </c>
      <c r="C120" s="85">
        <v>405</v>
      </c>
      <c r="D120" s="85">
        <v>367</v>
      </c>
      <c r="E120" s="85">
        <v>331</v>
      </c>
      <c r="F120" s="85">
        <v>350</v>
      </c>
      <c r="G120" s="85">
        <v>367</v>
      </c>
      <c r="H120" s="85">
        <v>375</v>
      </c>
      <c r="I120" s="85">
        <v>349</v>
      </c>
      <c r="J120" s="85">
        <v>347</v>
      </c>
      <c r="K120" s="85">
        <v>326</v>
      </c>
      <c r="L120" s="85">
        <v>328</v>
      </c>
      <c r="M120" s="85">
        <v>310</v>
      </c>
      <c r="N120" s="85">
        <v>363</v>
      </c>
      <c r="O120" s="85">
        <v>370</v>
      </c>
      <c r="P120" s="85">
        <v>341</v>
      </c>
      <c r="Q120" s="85">
        <v>312</v>
      </c>
      <c r="R120" s="85">
        <v>317</v>
      </c>
      <c r="S120" s="85">
        <v>358</v>
      </c>
      <c r="T120" s="85">
        <v>365</v>
      </c>
      <c r="U120" s="85">
        <v>319</v>
      </c>
      <c r="V120" s="85">
        <v>284</v>
      </c>
      <c r="W120" s="85">
        <v>263</v>
      </c>
      <c r="X120" s="85">
        <v>261</v>
      </c>
      <c r="Y120" s="85">
        <v>258</v>
      </c>
      <c r="Z120" s="85">
        <v>339</v>
      </c>
      <c r="AA120" s="85">
        <v>299</v>
      </c>
      <c r="AB120" s="85">
        <v>279</v>
      </c>
      <c r="AC120" s="85">
        <v>252</v>
      </c>
      <c r="AD120" s="85">
        <v>326</v>
      </c>
      <c r="AE120" s="85">
        <v>328</v>
      </c>
      <c r="AF120" s="85">
        <v>302</v>
      </c>
      <c r="AG120" s="85">
        <v>296</v>
      </c>
      <c r="AH120" s="25"/>
      <c r="AI120" s="25"/>
      <c r="AJ120" s="25"/>
      <c r="AK120" s="25"/>
    </row>
    <row r="121" spans="1:37" x14ac:dyDescent="0.25">
      <c r="A121" s="25" t="s">
        <v>176</v>
      </c>
      <c r="B121" s="85">
        <v>179</v>
      </c>
      <c r="C121" s="85">
        <v>162</v>
      </c>
      <c r="D121" s="85">
        <v>152</v>
      </c>
      <c r="E121" s="85">
        <v>131</v>
      </c>
      <c r="F121" s="85">
        <v>131</v>
      </c>
      <c r="G121" s="85">
        <v>144</v>
      </c>
      <c r="H121" s="85">
        <v>161</v>
      </c>
      <c r="I121" s="85">
        <v>141</v>
      </c>
      <c r="J121" s="85">
        <v>134</v>
      </c>
      <c r="K121" s="85">
        <v>120</v>
      </c>
      <c r="L121" s="85">
        <v>126</v>
      </c>
      <c r="M121" s="85">
        <v>131</v>
      </c>
      <c r="N121" s="85">
        <v>172</v>
      </c>
      <c r="O121" s="85">
        <v>167</v>
      </c>
      <c r="P121" s="85">
        <v>150</v>
      </c>
      <c r="Q121" s="85">
        <v>124</v>
      </c>
      <c r="R121" s="85">
        <v>107</v>
      </c>
      <c r="S121" s="85">
        <v>132</v>
      </c>
      <c r="T121" s="85">
        <v>135</v>
      </c>
      <c r="U121" s="85">
        <v>120</v>
      </c>
      <c r="V121" s="85">
        <v>106</v>
      </c>
      <c r="W121" s="85">
        <v>86</v>
      </c>
      <c r="X121" s="85">
        <v>93</v>
      </c>
      <c r="Y121" s="85">
        <v>100</v>
      </c>
      <c r="Z121" s="85">
        <v>141</v>
      </c>
      <c r="AA121" s="85">
        <v>128</v>
      </c>
      <c r="AB121" s="85">
        <v>126</v>
      </c>
      <c r="AC121" s="85">
        <v>97</v>
      </c>
      <c r="AD121" s="85">
        <v>114</v>
      </c>
      <c r="AE121" s="85">
        <v>111</v>
      </c>
      <c r="AF121" s="85">
        <v>99</v>
      </c>
      <c r="AG121" s="85">
        <v>100</v>
      </c>
      <c r="AH121" s="25"/>
      <c r="AI121" s="25"/>
      <c r="AJ121" s="25"/>
      <c r="AK121" s="25"/>
    </row>
    <row r="122" spans="1:37" x14ac:dyDescent="0.25">
      <c r="A122" s="25" t="s">
        <v>177</v>
      </c>
      <c r="B122" s="85">
        <v>35</v>
      </c>
      <c r="C122" s="85">
        <v>38</v>
      </c>
      <c r="D122" s="85">
        <v>41</v>
      </c>
      <c r="E122" s="85">
        <v>27</v>
      </c>
      <c r="F122" s="85">
        <v>26</v>
      </c>
      <c r="G122" s="85">
        <v>34</v>
      </c>
      <c r="H122" s="85">
        <v>32</v>
      </c>
      <c r="I122" s="85">
        <v>31</v>
      </c>
      <c r="J122" s="85">
        <v>21</v>
      </c>
      <c r="K122" s="85">
        <v>28</v>
      </c>
      <c r="L122" s="85">
        <v>27</v>
      </c>
      <c r="M122" s="85">
        <v>30</v>
      </c>
      <c r="N122" s="85">
        <v>52</v>
      </c>
      <c r="O122" s="85">
        <v>46</v>
      </c>
      <c r="P122" s="85">
        <v>49</v>
      </c>
      <c r="Q122" s="85">
        <v>51</v>
      </c>
      <c r="R122" s="85">
        <v>49</v>
      </c>
      <c r="S122" s="85">
        <v>49</v>
      </c>
      <c r="T122" s="85">
        <v>41</v>
      </c>
      <c r="U122" s="85">
        <v>37</v>
      </c>
      <c r="V122" s="85">
        <v>29</v>
      </c>
      <c r="W122" s="85">
        <v>24</v>
      </c>
      <c r="X122" s="85">
        <v>28</v>
      </c>
      <c r="Y122" s="85">
        <v>35</v>
      </c>
      <c r="Z122" s="85">
        <v>52</v>
      </c>
      <c r="AA122" s="85">
        <v>53</v>
      </c>
      <c r="AB122" s="85">
        <v>47</v>
      </c>
      <c r="AC122" s="85">
        <v>37</v>
      </c>
      <c r="AD122" s="85">
        <v>38</v>
      </c>
      <c r="AE122" s="85">
        <v>34</v>
      </c>
      <c r="AF122" s="85">
        <v>29</v>
      </c>
      <c r="AG122" s="85">
        <v>28</v>
      </c>
      <c r="AH122" s="25"/>
      <c r="AI122" s="25"/>
      <c r="AJ122" s="25"/>
      <c r="AK122" s="25"/>
    </row>
    <row r="123" spans="1:37" x14ac:dyDescent="0.25">
      <c r="A123" s="25" t="s">
        <v>178</v>
      </c>
      <c r="B123" s="85">
        <v>182</v>
      </c>
      <c r="C123" s="85">
        <v>175</v>
      </c>
      <c r="D123" s="85">
        <v>174</v>
      </c>
      <c r="E123" s="85">
        <v>139</v>
      </c>
      <c r="F123" s="85">
        <v>136</v>
      </c>
      <c r="G123" s="85">
        <v>137</v>
      </c>
      <c r="H123" s="85">
        <v>119</v>
      </c>
      <c r="I123" s="85">
        <v>120</v>
      </c>
      <c r="J123" s="85">
        <v>116</v>
      </c>
      <c r="K123" s="85">
        <v>103</v>
      </c>
      <c r="L123" s="85">
        <v>105</v>
      </c>
      <c r="M123" s="85">
        <v>121</v>
      </c>
      <c r="N123" s="85">
        <v>185</v>
      </c>
      <c r="O123" s="85">
        <v>184</v>
      </c>
      <c r="P123" s="85">
        <v>176</v>
      </c>
      <c r="Q123" s="85">
        <v>138</v>
      </c>
      <c r="R123" s="85">
        <v>133</v>
      </c>
      <c r="S123" s="85">
        <v>140</v>
      </c>
      <c r="T123" s="85">
        <v>142</v>
      </c>
      <c r="U123" s="85">
        <v>114</v>
      </c>
      <c r="V123" s="85">
        <v>98</v>
      </c>
      <c r="W123" s="85">
        <v>86</v>
      </c>
      <c r="X123" s="85">
        <v>78</v>
      </c>
      <c r="Y123" s="85">
        <v>109</v>
      </c>
      <c r="Z123" s="85">
        <v>149</v>
      </c>
      <c r="AA123" s="85">
        <v>153</v>
      </c>
      <c r="AB123" s="85">
        <v>149</v>
      </c>
      <c r="AC123" s="85">
        <v>114</v>
      </c>
      <c r="AD123" s="85">
        <v>123</v>
      </c>
      <c r="AE123" s="85">
        <v>127</v>
      </c>
      <c r="AF123" s="85">
        <v>101</v>
      </c>
      <c r="AG123" s="85">
        <v>99</v>
      </c>
      <c r="AH123" s="25"/>
      <c r="AI123" s="25"/>
      <c r="AJ123" s="25"/>
      <c r="AK123" s="25"/>
    </row>
    <row r="124" spans="1:37" x14ac:dyDescent="0.25">
      <c r="A124" s="25" t="s">
        <v>179</v>
      </c>
      <c r="B124" s="85">
        <v>541</v>
      </c>
      <c r="C124" s="85">
        <v>561</v>
      </c>
      <c r="D124" s="85">
        <v>524</v>
      </c>
      <c r="E124" s="85">
        <v>381</v>
      </c>
      <c r="F124" s="85">
        <v>365</v>
      </c>
      <c r="G124" s="85">
        <v>378</v>
      </c>
      <c r="H124" s="85">
        <v>364</v>
      </c>
      <c r="I124" s="85">
        <v>334</v>
      </c>
      <c r="J124" s="85">
        <v>315</v>
      </c>
      <c r="K124" s="85">
        <v>286</v>
      </c>
      <c r="L124" s="85">
        <v>296</v>
      </c>
      <c r="M124" s="85">
        <v>376</v>
      </c>
      <c r="N124" s="85">
        <v>556</v>
      </c>
      <c r="O124" s="85">
        <v>553</v>
      </c>
      <c r="P124" s="85">
        <v>525</v>
      </c>
      <c r="Q124" s="85">
        <v>405</v>
      </c>
      <c r="R124" s="85">
        <v>340</v>
      </c>
      <c r="S124" s="85">
        <v>370</v>
      </c>
      <c r="T124" s="85">
        <v>336</v>
      </c>
      <c r="U124" s="85">
        <v>295</v>
      </c>
      <c r="V124" s="85">
        <v>284</v>
      </c>
      <c r="W124" s="85">
        <v>255</v>
      </c>
      <c r="X124" s="85">
        <v>258</v>
      </c>
      <c r="Y124" s="85">
        <v>331</v>
      </c>
      <c r="Z124" s="85">
        <v>451</v>
      </c>
      <c r="AA124" s="85">
        <v>437</v>
      </c>
      <c r="AB124" s="85">
        <v>419</v>
      </c>
      <c r="AC124" s="85">
        <v>300</v>
      </c>
      <c r="AD124" s="85">
        <v>304</v>
      </c>
      <c r="AE124" s="85">
        <v>299</v>
      </c>
      <c r="AF124" s="85">
        <v>255</v>
      </c>
      <c r="AG124" s="85">
        <v>243</v>
      </c>
      <c r="AH124" s="25"/>
      <c r="AI124" s="25"/>
      <c r="AJ124" s="25"/>
      <c r="AK124" s="25"/>
    </row>
    <row r="125" spans="1:37" x14ac:dyDescent="0.25">
      <c r="A125" s="25" t="s">
        <v>180</v>
      </c>
      <c r="B125" s="85">
        <v>369</v>
      </c>
      <c r="C125" s="85">
        <v>349</v>
      </c>
      <c r="D125" s="85">
        <v>320</v>
      </c>
      <c r="E125" s="85">
        <v>308</v>
      </c>
      <c r="F125" s="85">
        <v>326</v>
      </c>
      <c r="G125" s="85">
        <v>349</v>
      </c>
      <c r="H125" s="85">
        <v>332</v>
      </c>
      <c r="I125" s="85">
        <v>322</v>
      </c>
      <c r="J125" s="85">
        <v>293</v>
      </c>
      <c r="K125" s="85">
        <v>263</v>
      </c>
      <c r="L125" s="85">
        <v>280</v>
      </c>
      <c r="M125" s="85">
        <v>292</v>
      </c>
      <c r="N125" s="85">
        <v>361</v>
      </c>
      <c r="O125" s="85">
        <v>361</v>
      </c>
      <c r="P125" s="85">
        <v>330</v>
      </c>
      <c r="Q125" s="85">
        <v>287</v>
      </c>
      <c r="R125" s="85">
        <v>293</v>
      </c>
      <c r="S125" s="85">
        <v>307</v>
      </c>
      <c r="T125" s="85">
        <v>297</v>
      </c>
      <c r="U125" s="85">
        <v>285</v>
      </c>
      <c r="V125" s="85">
        <v>257</v>
      </c>
      <c r="W125" s="85">
        <v>239</v>
      </c>
      <c r="X125" s="85">
        <v>247</v>
      </c>
      <c r="Y125" s="85">
        <v>263</v>
      </c>
      <c r="Z125" s="85">
        <v>346</v>
      </c>
      <c r="AA125" s="85">
        <v>305</v>
      </c>
      <c r="AB125" s="85">
        <v>302</v>
      </c>
      <c r="AC125" s="85">
        <v>264</v>
      </c>
      <c r="AD125" s="85">
        <v>312</v>
      </c>
      <c r="AE125" s="85">
        <v>306</v>
      </c>
      <c r="AF125" s="85">
        <v>261</v>
      </c>
      <c r="AG125" s="85">
        <v>261</v>
      </c>
      <c r="AH125" s="25"/>
      <c r="AI125" s="25"/>
      <c r="AJ125" s="25"/>
      <c r="AK125" s="25"/>
    </row>
    <row r="126" spans="1:37" x14ac:dyDescent="0.25">
      <c r="A126" s="25" t="s">
        <v>181</v>
      </c>
      <c r="B126" s="85">
        <v>866</v>
      </c>
      <c r="C126" s="85">
        <v>845</v>
      </c>
      <c r="D126" s="85">
        <v>771</v>
      </c>
      <c r="E126" s="85">
        <v>691</v>
      </c>
      <c r="F126" s="85">
        <v>708</v>
      </c>
      <c r="G126" s="85">
        <v>746</v>
      </c>
      <c r="H126" s="85">
        <v>749</v>
      </c>
      <c r="I126" s="85">
        <v>718</v>
      </c>
      <c r="J126" s="85">
        <v>680</v>
      </c>
      <c r="K126" s="85">
        <v>616</v>
      </c>
      <c r="L126" s="85">
        <v>619</v>
      </c>
      <c r="M126" s="85">
        <v>673</v>
      </c>
      <c r="N126" s="85">
        <v>854</v>
      </c>
      <c r="O126" s="85">
        <v>837</v>
      </c>
      <c r="P126" s="85">
        <v>766</v>
      </c>
      <c r="Q126" s="85">
        <v>664</v>
      </c>
      <c r="R126" s="85">
        <v>634</v>
      </c>
      <c r="S126" s="85">
        <v>710</v>
      </c>
      <c r="T126" s="85">
        <v>683</v>
      </c>
      <c r="U126" s="85">
        <v>619</v>
      </c>
      <c r="V126" s="85">
        <v>572</v>
      </c>
      <c r="W126" s="85">
        <v>522</v>
      </c>
      <c r="X126" s="85">
        <v>523</v>
      </c>
      <c r="Y126" s="85">
        <v>581</v>
      </c>
      <c r="Z126" s="85">
        <v>801</v>
      </c>
      <c r="AA126" s="85">
        <v>720</v>
      </c>
      <c r="AB126" s="85">
        <v>688</v>
      </c>
      <c r="AC126" s="85">
        <v>584</v>
      </c>
      <c r="AD126" s="85">
        <v>645</v>
      </c>
      <c r="AE126" s="85">
        <v>638</v>
      </c>
      <c r="AF126" s="85">
        <v>574</v>
      </c>
      <c r="AG126" s="85">
        <v>573</v>
      </c>
      <c r="AH126" s="25"/>
      <c r="AI126" s="25"/>
      <c r="AJ126" s="25"/>
      <c r="AK126" s="25"/>
    </row>
    <row r="127" spans="1:37" x14ac:dyDescent="0.25">
      <c r="A127" s="25" t="s">
        <v>182</v>
      </c>
      <c r="B127" s="85">
        <v>191</v>
      </c>
      <c r="C127" s="85">
        <v>190</v>
      </c>
      <c r="D127" s="85">
        <v>182</v>
      </c>
      <c r="E127" s="85">
        <v>185</v>
      </c>
      <c r="F127" s="85">
        <v>197</v>
      </c>
      <c r="G127" s="85">
        <v>215</v>
      </c>
      <c r="H127" s="85">
        <v>225</v>
      </c>
      <c r="I127" s="85">
        <v>195</v>
      </c>
      <c r="J127" s="85">
        <v>200</v>
      </c>
      <c r="K127" s="85">
        <v>165</v>
      </c>
      <c r="L127" s="85">
        <v>158</v>
      </c>
      <c r="M127" s="85">
        <v>163</v>
      </c>
      <c r="N127" s="85">
        <v>191</v>
      </c>
      <c r="O127" s="85">
        <v>192</v>
      </c>
      <c r="P127" s="85">
        <v>180</v>
      </c>
      <c r="Q127" s="85">
        <v>168</v>
      </c>
      <c r="R127" s="85">
        <v>184</v>
      </c>
      <c r="S127" s="85">
        <v>207</v>
      </c>
      <c r="T127" s="85">
        <v>204</v>
      </c>
      <c r="U127" s="85">
        <v>171</v>
      </c>
      <c r="V127" s="85">
        <v>142</v>
      </c>
      <c r="W127" s="85">
        <v>124</v>
      </c>
      <c r="X127" s="85">
        <v>117</v>
      </c>
      <c r="Y127" s="85">
        <v>122</v>
      </c>
      <c r="Z127" s="85">
        <v>166</v>
      </c>
      <c r="AA127" s="85">
        <v>139</v>
      </c>
      <c r="AB127" s="85">
        <v>153</v>
      </c>
      <c r="AC127" s="85">
        <v>122</v>
      </c>
      <c r="AD127" s="85">
        <v>146</v>
      </c>
      <c r="AE127" s="85">
        <v>157</v>
      </c>
      <c r="AF127" s="85">
        <v>143</v>
      </c>
      <c r="AG127" s="85">
        <v>135</v>
      </c>
      <c r="AH127" s="25"/>
      <c r="AI127" s="25"/>
      <c r="AJ127" s="25"/>
      <c r="AK127" s="25"/>
    </row>
    <row r="128" spans="1:37" x14ac:dyDescent="0.25">
      <c r="A128" s="25" t="s">
        <v>183</v>
      </c>
      <c r="B128" s="85">
        <v>129</v>
      </c>
      <c r="C128" s="85">
        <v>143</v>
      </c>
      <c r="D128" s="85">
        <v>127</v>
      </c>
      <c r="E128" s="85">
        <v>106</v>
      </c>
      <c r="F128" s="85">
        <v>116</v>
      </c>
      <c r="G128" s="85">
        <v>137</v>
      </c>
      <c r="H128" s="85">
        <v>152</v>
      </c>
      <c r="I128" s="85">
        <v>130</v>
      </c>
      <c r="J128" s="85">
        <v>119</v>
      </c>
      <c r="K128" s="85">
        <v>96</v>
      </c>
      <c r="L128" s="85">
        <v>79</v>
      </c>
      <c r="M128" s="85">
        <v>83</v>
      </c>
      <c r="N128" s="85">
        <v>110</v>
      </c>
      <c r="O128" s="85">
        <v>120</v>
      </c>
      <c r="P128" s="85">
        <v>118</v>
      </c>
      <c r="Q128" s="85">
        <v>104</v>
      </c>
      <c r="R128" s="85">
        <v>96</v>
      </c>
      <c r="S128" s="85">
        <v>116</v>
      </c>
      <c r="T128" s="85">
        <v>122</v>
      </c>
      <c r="U128" s="85">
        <v>119</v>
      </c>
      <c r="V128" s="85">
        <v>107</v>
      </c>
      <c r="W128" s="85">
        <v>92</v>
      </c>
      <c r="X128" s="85">
        <v>83</v>
      </c>
      <c r="Y128" s="85">
        <v>89</v>
      </c>
      <c r="Z128" s="85">
        <v>126</v>
      </c>
      <c r="AA128" s="85">
        <v>103</v>
      </c>
      <c r="AB128" s="85">
        <v>111</v>
      </c>
      <c r="AC128" s="85">
        <v>84</v>
      </c>
      <c r="AD128" s="85">
        <v>106</v>
      </c>
      <c r="AE128" s="85">
        <v>109</v>
      </c>
      <c r="AF128" s="85">
        <v>103</v>
      </c>
      <c r="AG128" s="85">
        <v>97</v>
      </c>
      <c r="AH128" s="25"/>
      <c r="AI128" s="25"/>
      <c r="AJ128" s="25"/>
      <c r="AK128" s="25"/>
    </row>
    <row r="129" spans="1:37" x14ac:dyDescent="0.25">
      <c r="A129" s="25" t="s">
        <v>184</v>
      </c>
      <c r="B129" s="85">
        <v>114</v>
      </c>
      <c r="C129" s="85">
        <v>111</v>
      </c>
      <c r="D129" s="85">
        <v>103</v>
      </c>
      <c r="E129" s="85">
        <v>86</v>
      </c>
      <c r="F129" s="85">
        <v>83</v>
      </c>
      <c r="G129" s="85">
        <v>116</v>
      </c>
      <c r="H129" s="85">
        <v>111</v>
      </c>
      <c r="I129" s="85">
        <v>91</v>
      </c>
      <c r="J129" s="85">
        <v>80</v>
      </c>
      <c r="K129" s="85">
        <v>60</v>
      </c>
      <c r="L129" s="85">
        <v>64</v>
      </c>
      <c r="M129" s="85">
        <v>77</v>
      </c>
      <c r="N129" s="85">
        <v>92</v>
      </c>
      <c r="O129" s="85">
        <v>100</v>
      </c>
      <c r="P129" s="85">
        <v>88</v>
      </c>
      <c r="Q129" s="85">
        <v>70</v>
      </c>
      <c r="R129" s="85">
        <v>71</v>
      </c>
      <c r="S129" s="85">
        <v>95</v>
      </c>
      <c r="T129" s="85">
        <v>86</v>
      </c>
      <c r="U129" s="85">
        <v>85</v>
      </c>
      <c r="V129" s="85">
        <v>64</v>
      </c>
      <c r="W129" s="85">
        <v>66</v>
      </c>
      <c r="X129" s="85">
        <v>54</v>
      </c>
      <c r="Y129" s="85">
        <v>65</v>
      </c>
      <c r="Z129" s="85">
        <v>94</v>
      </c>
      <c r="AA129" s="85">
        <v>93</v>
      </c>
      <c r="AB129" s="85">
        <v>99</v>
      </c>
      <c r="AC129" s="85">
        <v>64</v>
      </c>
      <c r="AD129" s="85">
        <v>67</v>
      </c>
      <c r="AE129" s="85">
        <v>70</v>
      </c>
      <c r="AF129" s="85">
        <v>71</v>
      </c>
      <c r="AG129" s="85">
        <v>75</v>
      </c>
      <c r="AH129" s="25"/>
      <c r="AI129" s="25"/>
      <c r="AJ129" s="25"/>
      <c r="AK129" s="25"/>
    </row>
    <row r="130" spans="1:37" x14ac:dyDescent="0.25">
      <c r="A130" s="25" t="s">
        <v>185</v>
      </c>
      <c r="B130" s="85">
        <v>187</v>
      </c>
      <c r="C130" s="85">
        <v>191</v>
      </c>
      <c r="D130" s="85">
        <v>183</v>
      </c>
      <c r="E130" s="85">
        <v>140</v>
      </c>
      <c r="F130" s="85">
        <v>140</v>
      </c>
      <c r="G130" s="85">
        <v>168</v>
      </c>
      <c r="H130" s="85">
        <v>175</v>
      </c>
      <c r="I130" s="85">
        <v>170</v>
      </c>
      <c r="J130" s="85">
        <v>134</v>
      </c>
      <c r="K130" s="85">
        <v>127</v>
      </c>
      <c r="L130" s="85">
        <v>129</v>
      </c>
      <c r="M130" s="85">
        <v>122</v>
      </c>
      <c r="N130" s="85">
        <v>193</v>
      </c>
      <c r="O130" s="85">
        <v>200</v>
      </c>
      <c r="P130" s="85">
        <v>185</v>
      </c>
      <c r="Q130" s="85">
        <v>137</v>
      </c>
      <c r="R130" s="85">
        <v>122</v>
      </c>
      <c r="S130" s="85">
        <v>155</v>
      </c>
      <c r="T130" s="85">
        <v>174</v>
      </c>
      <c r="U130" s="85">
        <v>154</v>
      </c>
      <c r="V130" s="85">
        <v>126</v>
      </c>
      <c r="W130" s="85">
        <v>116</v>
      </c>
      <c r="X130" s="85">
        <v>112</v>
      </c>
      <c r="Y130" s="85">
        <v>122</v>
      </c>
      <c r="Z130" s="85">
        <v>179</v>
      </c>
      <c r="AA130" s="85">
        <v>162</v>
      </c>
      <c r="AB130" s="85">
        <v>158</v>
      </c>
      <c r="AC130" s="85">
        <v>114</v>
      </c>
      <c r="AD130" s="85">
        <v>128</v>
      </c>
      <c r="AE130" s="85">
        <v>128</v>
      </c>
      <c r="AF130" s="85">
        <v>131</v>
      </c>
      <c r="AG130" s="85">
        <v>121</v>
      </c>
      <c r="AH130" s="25"/>
      <c r="AI130" s="25"/>
      <c r="AJ130" s="25"/>
      <c r="AK130" s="25"/>
    </row>
    <row r="131" spans="1:37" x14ac:dyDescent="0.25">
      <c r="A131" s="25" t="s">
        <v>186</v>
      </c>
      <c r="B131" s="85">
        <v>151</v>
      </c>
      <c r="C131" s="85">
        <v>134</v>
      </c>
      <c r="D131" s="85">
        <v>141</v>
      </c>
      <c r="E131" s="85">
        <v>127</v>
      </c>
      <c r="F131" s="85">
        <v>130</v>
      </c>
      <c r="G131" s="85">
        <v>141</v>
      </c>
      <c r="H131" s="85">
        <v>135</v>
      </c>
      <c r="I131" s="85">
        <v>134</v>
      </c>
      <c r="J131" s="85">
        <v>135</v>
      </c>
      <c r="K131" s="85">
        <v>103</v>
      </c>
      <c r="L131" s="85">
        <v>101</v>
      </c>
      <c r="M131" s="85">
        <v>107</v>
      </c>
      <c r="N131" s="85">
        <v>118</v>
      </c>
      <c r="O131" s="85">
        <v>117</v>
      </c>
      <c r="P131" s="85">
        <v>109</v>
      </c>
      <c r="Q131" s="85">
        <v>100</v>
      </c>
      <c r="R131" s="85">
        <v>98</v>
      </c>
      <c r="S131" s="85">
        <v>120</v>
      </c>
      <c r="T131" s="85">
        <v>122</v>
      </c>
      <c r="U131" s="85">
        <v>117</v>
      </c>
      <c r="V131" s="85">
        <v>107</v>
      </c>
      <c r="W131" s="85">
        <v>92</v>
      </c>
      <c r="X131" s="85">
        <v>91</v>
      </c>
      <c r="Y131" s="85">
        <v>84</v>
      </c>
      <c r="Z131" s="85">
        <v>115</v>
      </c>
      <c r="AA131" s="85">
        <v>106</v>
      </c>
      <c r="AB131" s="85">
        <v>106</v>
      </c>
      <c r="AC131" s="85">
        <v>88</v>
      </c>
      <c r="AD131" s="85">
        <v>108</v>
      </c>
      <c r="AE131" s="85">
        <v>101</v>
      </c>
      <c r="AF131" s="85">
        <v>89</v>
      </c>
      <c r="AG131" s="85">
        <v>81</v>
      </c>
      <c r="AH131" s="25"/>
      <c r="AI131" s="25"/>
      <c r="AJ131" s="25"/>
      <c r="AK131" s="25"/>
    </row>
    <row r="132" spans="1:37" x14ac:dyDescent="0.25">
      <c r="A132" s="25" t="s">
        <v>187</v>
      </c>
      <c r="B132" s="85">
        <v>13526</v>
      </c>
      <c r="C132" s="85">
        <v>13222</v>
      </c>
      <c r="D132" s="85">
        <v>12149</v>
      </c>
      <c r="E132" s="85">
        <v>10563</v>
      </c>
      <c r="F132" s="85">
        <v>11075</v>
      </c>
      <c r="G132" s="85">
        <v>12450</v>
      </c>
      <c r="H132" s="85">
        <v>12865</v>
      </c>
      <c r="I132" s="85">
        <v>11825</v>
      </c>
      <c r="J132" s="85">
        <v>10949</v>
      </c>
      <c r="K132" s="85">
        <v>9857</v>
      </c>
      <c r="L132" s="85">
        <v>9927</v>
      </c>
      <c r="M132" s="85">
        <v>10137</v>
      </c>
      <c r="N132" s="85">
        <v>12733</v>
      </c>
      <c r="O132" s="85">
        <v>12382</v>
      </c>
      <c r="P132" s="85">
        <v>11726</v>
      </c>
      <c r="Q132" s="85">
        <v>10288</v>
      </c>
      <c r="R132" s="85">
        <v>10565</v>
      </c>
      <c r="S132" s="85">
        <v>12038</v>
      </c>
      <c r="T132" s="85">
        <v>12001</v>
      </c>
      <c r="U132" s="85">
        <v>10604</v>
      </c>
      <c r="V132" s="85">
        <v>9734</v>
      </c>
      <c r="W132" s="85">
        <v>8781</v>
      </c>
      <c r="X132" s="85">
        <v>8336</v>
      </c>
      <c r="Y132" s="85">
        <v>8718</v>
      </c>
      <c r="Z132" s="85">
        <v>11625</v>
      </c>
      <c r="AA132" s="85">
        <v>10284</v>
      </c>
      <c r="AB132" s="85">
        <v>9933</v>
      </c>
      <c r="AC132" s="85">
        <v>8422</v>
      </c>
      <c r="AD132" s="85">
        <v>10130</v>
      </c>
      <c r="AE132" s="85">
        <v>10496</v>
      </c>
      <c r="AF132" s="85">
        <v>9802</v>
      </c>
      <c r="AG132" s="85">
        <v>9919</v>
      </c>
      <c r="AH132" s="25"/>
      <c r="AI132" s="25"/>
      <c r="AJ132" s="25"/>
      <c r="AK132" s="25"/>
    </row>
    <row r="133" spans="1:37" x14ac:dyDescent="0.25">
      <c r="A133" s="25" t="s">
        <v>188</v>
      </c>
      <c r="B133" s="85">
        <v>138</v>
      </c>
      <c r="C133" s="85">
        <v>146</v>
      </c>
      <c r="D133" s="85">
        <v>126</v>
      </c>
      <c r="E133" s="85">
        <v>96</v>
      </c>
      <c r="F133" s="85">
        <v>82</v>
      </c>
      <c r="G133" s="85">
        <v>95</v>
      </c>
      <c r="H133" s="85">
        <v>100</v>
      </c>
      <c r="I133" s="85">
        <v>93</v>
      </c>
      <c r="J133" s="85">
        <v>89</v>
      </c>
      <c r="K133" s="85">
        <v>83</v>
      </c>
      <c r="L133" s="85">
        <v>98</v>
      </c>
      <c r="M133" s="85">
        <v>108</v>
      </c>
      <c r="N133" s="85">
        <v>132</v>
      </c>
      <c r="O133" s="85">
        <v>127</v>
      </c>
      <c r="P133" s="85">
        <v>124</v>
      </c>
      <c r="Q133" s="85">
        <v>102</v>
      </c>
      <c r="R133" s="85">
        <v>93</v>
      </c>
      <c r="S133" s="85">
        <v>102</v>
      </c>
      <c r="T133" s="85">
        <v>99</v>
      </c>
      <c r="U133" s="85">
        <v>90</v>
      </c>
      <c r="V133" s="85">
        <v>81</v>
      </c>
      <c r="W133" s="85">
        <v>82</v>
      </c>
      <c r="X133" s="85">
        <v>74</v>
      </c>
      <c r="Y133" s="85">
        <v>85</v>
      </c>
      <c r="Z133" s="85">
        <v>128</v>
      </c>
      <c r="AA133" s="85">
        <v>116</v>
      </c>
      <c r="AB133" s="85">
        <v>112</v>
      </c>
      <c r="AC133" s="85">
        <v>82</v>
      </c>
      <c r="AD133" s="85">
        <v>83</v>
      </c>
      <c r="AE133" s="85">
        <v>88</v>
      </c>
      <c r="AF133" s="85">
        <v>71</v>
      </c>
      <c r="AG133" s="85">
        <v>62</v>
      </c>
      <c r="AH133" s="25"/>
      <c r="AI133" s="25"/>
      <c r="AJ133" s="25"/>
      <c r="AK133" s="25"/>
    </row>
    <row r="134" spans="1:37" x14ac:dyDescent="0.25">
      <c r="A134" s="25" t="s">
        <v>189</v>
      </c>
      <c r="B134" s="85">
        <v>3562</v>
      </c>
      <c r="C134" s="85">
        <v>3459</v>
      </c>
      <c r="D134" s="85">
        <v>3371</v>
      </c>
      <c r="E134" s="85">
        <v>2858</v>
      </c>
      <c r="F134" s="85">
        <v>2995</v>
      </c>
      <c r="G134" s="85">
        <v>3664</v>
      </c>
      <c r="H134" s="85">
        <v>3789</v>
      </c>
      <c r="I134" s="85">
        <v>3162</v>
      </c>
      <c r="J134" s="85">
        <v>2883</v>
      </c>
      <c r="K134" s="85">
        <v>2545</v>
      </c>
      <c r="L134" s="85">
        <v>2483</v>
      </c>
      <c r="M134" s="85">
        <v>2481</v>
      </c>
      <c r="N134" s="85">
        <v>3171</v>
      </c>
      <c r="O134" s="85">
        <v>3174</v>
      </c>
      <c r="P134" s="85">
        <v>3093</v>
      </c>
      <c r="Q134" s="85">
        <v>2655</v>
      </c>
      <c r="R134" s="85">
        <v>2651</v>
      </c>
      <c r="S134" s="85">
        <v>3459</v>
      </c>
      <c r="T134" s="85">
        <v>3325</v>
      </c>
      <c r="U134" s="85">
        <v>2742</v>
      </c>
      <c r="V134" s="85">
        <v>2509</v>
      </c>
      <c r="W134" s="85">
        <v>2217</v>
      </c>
      <c r="X134" s="85">
        <v>2056</v>
      </c>
      <c r="Y134" s="85">
        <v>2158</v>
      </c>
      <c r="Z134" s="85">
        <v>3052</v>
      </c>
      <c r="AA134" s="85">
        <v>2650</v>
      </c>
      <c r="AB134" s="85">
        <v>2684</v>
      </c>
      <c r="AC134" s="85">
        <v>2149</v>
      </c>
      <c r="AD134" s="85">
        <v>2657</v>
      </c>
      <c r="AE134" s="85">
        <v>2875</v>
      </c>
      <c r="AF134" s="85">
        <v>2723</v>
      </c>
      <c r="AG134" s="85">
        <v>2498</v>
      </c>
      <c r="AH134" s="25"/>
      <c r="AI134" s="25"/>
      <c r="AJ134" s="25"/>
      <c r="AK134" s="25"/>
    </row>
    <row r="135" spans="1:37" x14ac:dyDescent="0.25">
      <c r="A135" s="25" t="s">
        <v>191</v>
      </c>
      <c r="B135" s="85">
        <v>263</v>
      </c>
      <c r="C135" s="85">
        <v>279</v>
      </c>
      <c r="D135" s="85">
        <v>258</v>
      </c>
      <c r="E135" s="85">
        <v>244</v>
      </c>
      <c r="F135" s="85">
        <v>255</v>
      </c>
      <c r="G135" s="85">
        <v>265</v>
      </c>
      <c r="H135" s="85">
        <v>262</v>
      </c>
      <c r="I135" s="85">
        <v>224</v>
      </c>
      <c r="J135" s="85">
        <v>226</v>
      </c>
      <c r="K135" s="85">
        <v>203</v>
      </c>
      <c r="L135" s="85">
        <v>198</v>
      </c>
      <c r="M135" s="85">
        <v>187</v>
      </c>
      <c r="N135" s="85">
        <v>233</v>
      </c>
      <c r="O135" s="85">
        <v>241</v>
      </c>
      <c r="P135" s="85">
        <v>244</v>
      </c>
      <c r="Q135" s="85">
        <v>207</v>
      </c>
      <c r="R135" s="85">
        <v>206</v>
      </c>
      <c r="S135" s="85">
        <v>241</v>
      </c>
      <c r="T135" s="85">
        <v>246</v>
      </c>
      <c r="U135" s="85">
        <v>211</v>
      </c>
      <c r="V135" s="85">
        <v>193</v>
      </c>
      <c r="W135" s="85">
        <v>176</v>
      </c>
      <c r="X135" s="85">
        <v>171</v>
      </c>
      <c r="Y135" s="85">
        <v>176</v>
      </c>
      <c r="Z135" s="85">
        <v>241</v>
      </c>
      <c r="AA135" s="85">
        <v>210</v>
      </c>
      <c r="AB135" s="85">
        <v>213</v>
      </c>
      <c r="AC135" s="85">
        <v>169</v>
      </c>
      <c r="AD135" s="85">
        <v>214</v>
      </c>
      <c r="AE135" s="85">
        <v>224</v>
      </c>
      <c r="AF135" s="85">
        <v>212</v>
      </c>
      <c r="AG135" s="85">
        <v>206</v>
      </c>
      <c r="AH135" s="25"/>
      <c r="AI135" s="25"/>
      <c r="AJ135" s="25"/>
      <c r="AK135" s="25"/>
    </row>
    <row r="136" spans="1:37" x14ac:dyDescent="0.25">
      <c r="A136" s="25" t="s">
        <v>192</v>
      </c>
      <c r="B136" s="85">
        <v>257</v>
      </c>
      <c r="C136" s="85">
        <v>274</v>
      </c>
      <c r="D136" s="85">
        <v>257</v>
      </c>
      <c r="E136" s="85">
        <v>218</v>
      </c>
      <c r="F136" s="85">
        <v>223</v>
      </c>
      <c r="G136" s="85">
        <v>244</v>
      </c>
      <c r="H136" s="85">
        <v>247</v>
      </c>
      <c r="I136" s="85">
        <v>221</v>
      </c>
      <c r="J136" s="85">
        <v>203</v>
      </c>
      <c r="K136" s="85">
        <v>187</v>
      </c>
      <c r="L136" s="85">
        <v>187</v>
      </c>
      <c r="M136" s="85">
        <v>196</v>
      </c>
      <c r="N136" s="85">
        <v>260</v>
      </c>
      <c r="O136" s="85">
        <v>256</v>
      </c>
      <c r="P136" s="85">
        <v>242</v>
      </c>
      <c r="Q136" s="85">
        <v>188</v>
      </c>
      <c r="R136" s="85">
        <v>179</v>
      </c>
      <c r="S136" s="85">
        <v>217</v>
      </c>
      <c r="T136" s="85">
        <v>224</v>
      </c>
      <c r="U136" s="85">
        <v>195</v>
      </c>
      <c r="V136" s="85">
        <v>192</v>
      </c>
      <c r="W136" s="85">
        <v>183</v>
      </c>
      <c r="X136" s="85">
        <v>163</v>
      </c>
      <c r="Y136" s="85">
        <v>178</v>
      </c>
      <c r="Z136" s="85">
        <v>243</v>
      </c>
      <c r="AA136" s="85">
        <v>225</v>
      </c>
      <c r="AB136" s="85">
        <v>213</v>
      </c>
      <c r="AC136" s="85">
        <v>177</v>
      </c>
      <c r="AD136" s="85">
        <v>192</v>
      </c>
      <c r="AE136" s="85">
        <v>214</v>
      </c>
      <c r="AF136" s="85">
        <v>202</v>
      </c>
      <c r="AG136" s="85">
        <v>183</v>
      </c>
      <c r="AH136" s="25"/>
      <c r="AI136" s="25"/>
      <c r="AJ136" s="25"/>
      <c r="AK136" s="25"/>
    </row>
    <row r="137" spans="1:37" x14ac:dyDescent="0.25">
      <c r="A137" s="25" t="s">
        <v>193</v>
      </c>
      <c r="B137" s="85">
        <v>89</v>
      </c>
      <c r="C137" s="85">
        <v>83</v>
      </c>
      <c r="D137" s="85">
        <v>77</v>
      </c>
      <c r="E137" s="85">
        <v>65</v>
      </c>
      <c r="F137" s="85">
        <v>63</v>
      </c>
      <c r="G137" s="85">
        <v>62</v>
      </c>
      <c r="H137" s="85">
        <v>57</v>
      </c>
      <c r="I137" s="85">
        <v>62</v>
      </c>
      <c r="J137" s="85">
        <v>53</v>
      </c>
      <c r="K137" s="85">
        <v>43</v>
      </c>
      <c r="L137" s="85">
        <v>46</v>
      </c>
      <c r="M137" s="85">
        <v>56</v>
      </c>
      <c r="N137" s="85">
        <v>77</v>
      </c>
      <c r="O137" s="85">
        <v>79</v>
      </c>
      <c r="P137" s="85">
        <v>68</v>
      </c>
      <c r="Q137" s="85">
        <v>44</v>
      </c>
      <c r="R137" s="85">
        <v>42</v>
      </c>
      <c r="S137" s="85">
        <v>49</v>
      </c>
      <c r="T137" s="85">
        <v>52</v>
      </c>
      <c r="U137" s="85">
        <v>47</v>
      </c>
      <c r="V137" s="85">
        <v>40</v>
      </c>
      <c r="W137" s="85">
        <v>37</v>
      </c>
      <c r="X137" s="85">
        <v>37</v>
      </c>
      <c r="Y137" s="85">
        <v>53</v>
      </c>
      <c r="Z137" s="85">
        <v>70</v>
      </c>
      <c r="AA137" s="85">
        <v>61</v>
      </c>
      <c r="AB137" s="85">
        <v>55</v>
      </c>
      <c r="AC137" s="85">
        <v>40</v>
      </c>
      <c r="AD137" s="85">
        <v>44</v>
      </c>
      <c r="AE137" s="85">
        <v>49</v>
      </c>
      <c r="AF137" s="85">
        <v>47</v>
      </c>
      <c r="AG137" s="85">
        <v>45</v>
      </c>
      <c r="AH137" s="25"/>
      <c r="AI137" s="25"/>
      <c r="AJ137" s="25"/>
      <c r="AK137" s="25"/>
    </row>
    <row r="138" spans="1:37" x14ac:dyDescent="0.25">
      <c r="A138" s="25" t="s">
        <v>194</v>
      </c>
      <c r="B138" s="85">
        <v>86</v>
      </c>
      <c r="C138" s="85">
        <v>83</v>
      </c>
      <c r="D138" s="85">
        <v>74</v>
      </c>
      <c r="E138" s="85">
        <v>69</v>
      </c>
      <c r="F138" s="85">
        <v>77</v>
      </c>
      <c r="G138" s="85">
        <v>98</v>
      </c>
      <c r="H138" s="85">
        <v>92</v>
      </c>
      <c r="I138" s="85">
        <v>83</v>
      </c>
      <c r="J138" s="85">
        <v>83</v>
      </c>
      <c r="K138" s="85">
        <v>74</v>
      </c>
      <c r="L138" s="85">
        <v>73</v>
      </c>
      <c r="M138" s="85">
        <v>78</v>
      </c>
      <c r="N138" s="85">
        <v>90</v>
      </c>
      <c r="O138" s="85">
        <v>87</v>
      </c>
      <c r="P138" s="85">
        <v>85</v>
      </c>
      <c r="Q138" s="85">
        <v>76</v>
      </c>
      <c r="R138" s="85">
        <v>75</v>
      </c>
      <c r="S138" s="85">
        <v>88</v>
      </c>
      <c r="T138" s="85">
        <v>72</v>
      </c>
      <c r="U138" s="85">
        <v>63</v>
      </c>
      <c r="V138" s="85">
        <v>66</v>
      </c>
      <c r="W138" s="85">
        <v>58</v>
      </c>
      <c r="X138" s="85">
        <v>58</v>
      </c>
      <c r="Y138" s="85">
        <v>61</v>
      </c>
      <c r="Z138" s="85">
        <v>82</v>
      </c>
      <c r="AA138" s="85">
        <v>69</v>
      </c>
      <c r="AB138" s="85">
        <v>75</v>
      </c>
      <c r="AC138" s="85">
        <v>59</v>
      </c>
      <c r="AD138" s="85">
        <v>82</v>
      </c>
      <c r="AE138" s="85">
        <v>78</v>
      </c>
      <c r="AF138" s="85">
        <v>76</v>
      </c>
      <c r="AG138" s="85">
        <v>67</v>
      </c>
      <c r="AH138" s="25"/>
      <c r="AI138" s="25"/>
      <c r="AJ138" s="25"/>
      <c r="AK138" s="25"/>
    </row>
    <row r="139" spans="1:37" x14ac:dyDescent="0.25">
      <c r="A139" s="25" t="s">
        <v>195</v>
      </c>
      <c r="B139" s="85">
        <v>525</v>
      </c>
      <c r="C139" s="85">
        <v>494</v>
      </c>
      <c r="D139" s="85">
        <v>438</v>
      </c>
      <c r="E139" s="85">
        <v>276</v>
      </c>
      <c r="F139" s="85">
        <v>250</v>
      </c>
      <c r="G139" s="85">
        <v>230</v>
      </c>
      <c r="H139" s="85">
        <v>206</v>
      </c>
      <c r="I139" s="85">
        <v>203</v>
      </c>
      <c r="J139" s="85">
        <v>217</v>
      </c>
      <c r="K139" s="85">
        <v>200</v>
      </c>
      <c r="L139" s="85">
        <v>251</v>
      </c>
      <c r="M139" s="85">
        <v>317</v>
      </c>
      <c r="N139" s="85">
        <v>477</v>
      </c>
      <c r="O139" s="85">
        <v>489</v>
      </c>
      <c r="P139" s="85">
        <v>424</v>
      </c>
      <c r="Q139" s="85">
        <v>278</v>
      </c>
      <c r="R139" s="85">
        <v>255</v>
      </c>
      <c r="S139" s="85">
        <v>241</v>
      </c>
      <c r="T139" s="85">
        <v>191</v>
      </c>
      <c r="U139" s="85">
        <v>175</v>
      </c>
      <c r="V139" s="85">
        <v>176</v>
      </c>
      <c r="W139" s="85">
        <v>184</v>
      </c>
      <c r="X139" s="85">
        <v>227</v>
      </c>
      <c r="Y139" s="85">
        <v>264</v>
      </c>
      <c r="Z139" s="85">
        <v>445</v>
      </c>
      <c r="AA139" s="85">
        <v>428</v>
      </c>
      <c r="AB139" s="85">
        <v>406</v>
      </c>
      <c r="AC139" s="85">
        <v>278</v>
      </c>
      <c r="AD139" s="85">
        <v>271</v>
      </c>
      <c r="AE139" s="85">
        <v>241</v>
      </c>
      <c r="AF139" s="85">
        <v>188</v>
      </c>
      <c r="AG139" s="85">
        <v>182</v>
      </c>
      <c r="AH139" s="25"/>
      <c r="AI139" s="25"/>
      <c r="AJ139" s="25"/>
      <c r="AK139" s="25"/>
    </row>
    <row r="140" spans="1:37" x14ac:dyDescent="0.25">
      <c r="A140" s="25" t="s">
        <v>196</v>
      </c>
      <c r="B140" s="85">
        <v>96</v>
      </c>
      <c r="C140" s="85">
        <v>91</v>
      </c>
      <c r="D140" s="85">
        <v>86</v>
      </c>
      <c r="E140" s="85">
        <v>67</v>
      </c>
      <c r="F140" s="85">
        <v>67</v>
      </c>
      <c r="G140" s="85">
        <v>74</v>
      </c>
      <c r="H140" s="85">
        <v>73</v>
      </c>
      <c r="I140" s="85">
        <v>64</v>
      </c>
      <c r="J140" s="85">
        <v>58</v>
      </c>
      <c r="K140" s="85">
        <v>55</v>
      </c>
      <c r="L140" s="85">
        <v>49</v>
      </c>
      <c r="M140" s="85">
        <v>52</v>
      </c>
      <c r="N140" s="85">
        <v>74</v>
      </c>
      <c r="O140" s="85">
        <v>78</v>
      </c>
      <c r="P140" s="85">
        <v>66</v>
      </c>
      <c r="Q140" s="85">
        <v>55</v>
      </c>
      <c r="R140" s="85">
        <v>53</v>
      </c>
      <c r="S140" s="85">
        <v>70</v>
      </c>
      <c r="T140" s="85">
        <v>58</v>
      </c>
      <c r="U140" s="85">
        <v>58</v>
      </c>
      <c r="V140" s="85">
        <v>52</v>
      </c>
      <c r="W140" s="85">
        <v>47</v>
      </c>
      <c r="X140" s="85">
        <v>34</v>
      </c>
      <c r="Y140" s="85">
        <v>45</v>
      </c>
      <c r="Z140" s="85">
        <v>72</v>
      </c>
      <c r="AA140" s="85">
        <v>59</v>
      </c>
      <c r="AB140" s="85">
        <v>64</v>
      </c>
      <c r="AC140" s="85">
        <v>43</v>
      </c>
      <c r="AD140" s="85">
        <v>53</v>
      </c>
      <c r="AE140" s="85">
        <v>52</v>
      </c>
      <c r="AF140" s="85">
        <v>49</v>
      </c>
      <c r="AG140" s="85">
        <v>45</v>
      </c>
      <c r="AH140" s="25"/>
      <c r="AI140" s="25"/>
      <c r="AJ140" s="25"/>
      <c r="AK140" s="25"/>
    </row>
    <row r="141" spans="1:37" x14ac:dyDescent="0.25">
      <c r="A141" s="25" t="s">
        <v>197</v>
      </c>
      <c r="B141" s="85">
        <v>1628</v>
      </c>
      <c r="C141" s="85">
        <v>1608</v>
      </c>
      <c r="D141" s="85">
        <v>1532</v>
      </c>
      <c r="E141" s="85">
        <v>1353</v>
      </c>
      <c r="F141" s="85">
        <v>1344</v>
      </c>
      <c r="G141" s="85">
        <v>1447</v>
      </c>
      <c r="H141" s="85">
        <v>1443</v>
      </c>
      <c r="I141" s="85">
        <v>1333</v>
      </c>
      <c r="J141" s="85">
        <v>1274</v>
      </c>
      <c r="K141" s="85">
        <v>1170</v>
      </c>
      <c r="L141" s="85">
        <v>1158</v>
      </c>
      <c r="M141" s="85">
        <v>1238</v>
      </c>
      <c r="N141" s="85">
        <v>1490</v>
      </c>
      <c r="O141" s="85">
        <v>1450</v>
      </c>
      <c r="P141" s="85">
        <v>1341</v>
      </c>
      <c r="Q141" s="85">
        <v>1194</v>
      </c>
      <c r="R141" s="85">
        <v>1171</v>
      </c>
      <c r="S141" s="85">
        <v>1372</v>
      </c>
      <c r="T141" s="85">
        <v>1319</v>
      </c>
      <c r="U141" s="85">
        <v>1177</v>
      </c>
      <c r="V141" s="85">
        <v>1127</v>
      </c>
      <c r="W141" s="85">
        <v>1056</v>
      </c>
      <c r="X141" s="85">
        <v>986</v>
      </c>
      <c r="Y141" s="85">
        <v>1090</v>
      </c>
      <c r="Z141" s="85">
        <v>1413</v>
      </c>
      <c r="AA141" s="85">
        <v>1249</v>
      </c>
      <c r="AB141" s="85">
        <v>1198</v>
      </c>
      <c r="AC141" s="85">
        <v>1009</v>
      </c>
      <c r="AD141" s="85">
        <v>1140</v>
      </c>
      <c r="AE141" s="85">
        <v>1180</v>
      </c>
      <c r="AF141" s="85">
        <v>1073</v>
      </c>
      <c r="AG141" s="85">
        <v>1099</v>
      </c>
      <c r="AH141" s="25"/>
      <c r="AI141" s="25"/>
      <c r="AJ141" s="25"/>
      <c r="AK141" s="25"/>
    </row>
    <row r="142" spans="1:37" x14ac:dyDescent="0.25">
      <c r="A142" s="25" t="s">
        <v>198</v>
      </c>
      <c r="B142" s="85">
        <v>4778</v>
      </c>
      <c r="C142" s="85">
        <v>4718</v>
      </c>
      <c r="D142" s="85">
        <v>4489</v>
      </c>
      <c r="E142" s="85">
        <v>3867</v>
      </c>
      <c r="F142" s="85">
        <v>3828</v>
      </c>
      <c r="G142" s="85">
        <v>4105</v>
      </c>
      <c r="H142" s="85">
        <v>4068</v>
      </c>
      <c r="I142" s="85">
        <v>3893</v>
      </c>
      <c r="J142" s="85">
        <v>3585</v>
      </c>
      <c r="K142" s="85">
        <v>3352</v>
      </c>
      <c r="L142" s="85">
        <v>3438</v>
      </c>
      <c r="M142" s="85">
        <v>3525</v>
      </c>
      <c r="N142" s="85">
        <v>4521</v>
      </c>
      <c r="O142" s="85">
        <v>4456</v>
      </c>
      <c r="P142" s="85">
        <v>4164</v>
      </c>
      <c r="Q142" s="85">
        <v>3611</v>
      </c>
      <c r="R142" s="85">
        <v>3476</v>
      </c>
      <c r="S142" s="85">
        <v>3895</v>
      </c>
      <c r="T142" s="85">
        <v>3926</v>
      </c>
      <c r="U142" s="85">
        <v>3544</v>
      </c>
      <c r="V142" s="85">
        <v>3250</v>
      </c>
      <c r="W142" s="85">
        <v>3037</v>
      </c>
      <c r="X142" s="85">
        <v>2999</v>
      </c>
      <c r="Y142" s="85">
        <v>3109</v>
      </c>
      <c r="Z142" s="85">
        <v>4212</v>
      </c>
      <c r="AA142" s="85">
        <v>3823</v>
      </c>
      <c r="AB142" s="85">
        <v>3738</v>
      </c>
      <c r="AC142" s="85">
        <v>3184</v>
      </c>
      <c r="AD142" s="85">
        <v>3410</v>
      </c>
      <c r="AE142" s="85">
        <v>3467</v>
      </c>
      <c r="AF142" s="85">
        <v>3323</v>
      </c>
      <c r="AG142" s="85">
        <v>3368</v>
      </c>
      <c r="AH142" s="25"/>
      <c r="AI142" s="25"/>
      <c r="AJ142" s="25"/>
      <c r="AK142" s="25"/>
    </row>
    <row r="143" spans="1:37" x14ac:dyDescent="0.25">
      <c r="A143" s="25" t="s">
        <v>199</v>
      </c>
      <c r="B143" s="85">
        <v>3073</v>
      </c>
      <c r="C143" s="85">
        <v>3033</v>
      </c>
      <c r="D143" s="85">
        <v>2863</v>
      </c>
      <c r="E143" s="85">
        <v>2523</v>
      </c>
      <c r="F143" s="85">
        <v>2612</v>
      </c>
      <c r="G143" s="85">
        <v>2821</v>
      </c>
      <c r="H143" s="85">
        <v>2840</v>
      </c>
      <c r="I143" s="85">
        <v>2641</v>
      </c>
      <c r="J143" s="85">
        <v>2500</v>
      </c>
      <c r="K143" s="85">
        <v>2283</v>
      </c>
      <c r="L143" s="85">
        <v>2272</v>
      </c>
      <c r="M143" s="85">
        <v>2359</v>
      </c>
      <c r="N143" s="85">
        <v>2877</v>
      </c>
      <c r="O143" s="85">
        <v>2835</v>
      </c>
      <c r="P143" s="85">
        <v>2635</v>
      </c>
      <c r="Q143" s="85">
        <v>2335</v>
      </c>
      <c r="R143" s="85">
        <v>2331</v>
      </c>
      <c r="S143" s="85">
        <v>2685</v>
      </c>
      <c r="T143" s="85">
        <v>2644</v>
      </c>
      <c r="U143" s="85">
        <v>2343</v>
      </c>
      <c r="V143" s="85">
        <v>2218</v>
      </c>
      <c r="W143" s="85">
        <v>2043</v>
      </c>
      <c r="X143" s="85">
        <v>1932</v>
      </c>
      <c r="Y143" s="85">
        <v>2060</v>
      </c>
      <c r="Z143" s="85">
        <v>2689</v>
      </c>
      <c r="AA143" s="85">
        <v>2352</v>
      </c>
      <c r="AB143" s="85">
        <v>2300</v>
      </c>
      <c r="AC143" s="85">
        <v>1974</v>
      </c>
      <c r="AD143" s="85">
        <v>2286</v>
      </c>
      <c r="AE143" s="85">
        <v>2324</v>
      </c>
      <c r="AF143" s="85">
        <v>2126</v>
      </c>
      <c r="AG143" s="85">
        <v>2117</v>
      </c>
      <c r="AH143" s="25"/>
      <c r="AI143" s="25"/>
      <c r="AJ143" s="25"/>
      <c r="AK143" s="25"/>
    </row>
    <row r="144" spans="1:37" x14ac:dyDescent="0.25">
      <c r="A144" s="25" t="s">
        <v>202</v>
      </c>
      <c r="B144" s="85">
        <v>342</v>
      </c>
      <c r="C144" s="85">
        <v>326</v>
      </c>
      <c r="D144" s="85">
        <v>323</v>
      </c>
      <c r="E144" s="85">
        <v>299</v>
      </c>
      <c r="F144" s="85">
        <v>342</v>
      </c>
      <c r="G144" s="85">
        <v>388</v>
      </c>
      <c r="H144" s="85">
        <v>394</v>
      </c>
      <c r="I144" s="85">
        <v>354</v>
      </c>
      <c r="J144" s="85">
        <v>355</v>
      </c>
      <c r="K144" s="85">
        <v>319</v>
      </c>
      <c r="L144" s="85">
        <v>314</v>
      </c>
      <c r="M144" s="85">
        <v>302</v>
      </c>
      <c r="N144" s="85">
        <v>336</v>
      </c>
      <c r="O144" s="85">
        <v>346</v>
      </c>
      <c r="P144" s="85">
        <v>328</v>
      </c>
      <c r="Q144" s="85">
        <v>310</v>
      </c>
      <c r="R144" s="85">
        <v>340</v>
      </c>
      <c r="S144" s="85">
        <v>420</v>
      </c>
      <c r="T144" s="85">
        <v>371</v>
      </c>
      <c r="U144" s="85">
        <v>328</v>
      </c>
      <c r="V144" s="85">
        <v>335</v>
      </c>
      <c r="W144" s="85">
        <v>311</v>
      </c>
      <c r="X144" s="85">
        <v>278</v>
      </c>
      <c r="Y144" s="85">
        <v>262</v>
      </c>
      <c r="Z144" s="85">
        <v>321</v>
      </c>
      <c r="AA144" s="85">
        <v>297</v>
      </c>
      <c r="AB144" s="85">
        <v>301</v>
      </c>
      <c r="AC144" s="85">
        <v>253</v>
      </c>
      <c r="AD144" s="85">
        <v>326</v>
      </c>
      <c r="AE144" s="85">
        <v>313</v>
      </c>
      <c r="AF144" s="85">
        <v>282</v>
      </c>
      <c r="AG144" s="85">
        <v>269</v>
      </c>
      <c r="AH144" s="25"/>
      <c r="AI144" s="25"/>
      <c r="AJ144" s="25"/>
      <c r="AK144" s="25"/>
    </row>
    <row r="145" spans="1:37" x14ac:dyDescent="0.25">
      <c r="A145" s="25" t="s">
        <v>203</v>
      </c>
      <c r="B145" s="85">
        <v>77</v>
      </c>
      <c r="C145" s="85">
        <v>67</v>
      </c>
      <c r="D145" s="85">
        <v>71</v>
      </c>
      <c r="E145" s="85">
        <v>48</v>
      </c>
      <c r="F145" s="85">
        <v>39</v>
      </c>
      <c r="G145" s="85">
        <v>38</v>
      </c>
      <c r="H145" s="85">
        <v>45</v>
      </c>
      <c r="I145" s="85">
        <v>37</v>
      </c>
      <c r="J145" s="85">
        <v>29</v>
      </c>
      <c r="K145" s="85">
        <v>31</v>
      </c>
      <c r="L145" s="85">
        <v>46</v>
      </c>
      <c r="M145" s="85">
        <v>49</v>
      </c>
      <c r="N145" s="85">
        <v>64</v>
      </c>
      <c r="O145" s="85">
        <v>61</v>
      </c>
      <c r="P145" s="85">
        <v>51</v>
      </c>
      <c r="Q145" s="85">
        <v>45</v>
      </c>
      <c r="R145" s="85">
        <v>45</v>
      </c>
      <c r="S145" s="85">
        <v>39</v>
      </c>
      <c r="T145" s="85">
        <v>49</v>
      </c>
      <c r="U145" s="85">
        <v>45</v>
      </c>
      <c r="V145" s="85">
        <v>33</v>
      </c>
      <c r="W145" s="85">
        <v>32</v>
      </c>
      <c r="X145" s="85">
        <v>47</v>
      </c>
      <c r="Y145" s="85">
        <v>48</v>
      </c>
      <c r="Z145" s="85">
        <v>63</v>
      </c>
      <c r="AA145" s="85">
        <v>61</v>
      </c>
      <c r="AB145" s="85">
        <v>53</v>
      </c>
      <c r="AC145" s="85">
        <v>44</v>
      </c>
      <c r="AD145" s="85">
        <v>43</v>
      </c>
      <c r="AE145" s="85">
        <v>33</v>
      </c>
      <c r="AF145" s="85">
        <v>39</v>
      </c>
      <c r="AG145" s="85">
        <v>64</v>
      </c>
      <c r="AH145" s="25"/>
      <c r="AI145" s="25"/>
      <c r="AJ145" s="25"/>
      <c r="AK145" s="25"/>
    </row>
    <row r="146" spans="1:37" x14ac:dyDescent="0.25">
      <c r="A146" s="25" t="s">
        <v>204</v>
      </c>
      <c r="B146" s="85">
        <v>322</v>
      </c>
      <c r="C146" s="85">
        <v>319</v>
      </c>
      <c r="D146" s="85">
        <v>308</v>
      </c>
      <c r="E146" s="85">
        <v>276</v>
      </c>
      <c r="F146" s="85">
        <v>284</v>
      </c>
      <c r="G146" s="85">
        <v>300</v>
      </c>
      <c r="H146" s="85">
        <v>320</v>
      </c>
      <c r="I146" s="85">
        <v>272</v>
      </c>
      <c r="J146" s="85">
        <v>273</v>
      </c>
      <c r="K146" s="85">
        <v>234</v>
      </c>
      <c r="L146" s="85">
        <v>211</v>
      </c>
      <c r="M146" s="85">
        <v>204</v>
      </c>
      <c r="N146" s="85">
        <v>263</v>
      </c>
      <c r="O146" s="85">
        <v>257</v>
      </c>
      <c r="P146" s="85">
        <v>240</v>
      </c>
      <c r="Q146" s="85">
        <v>211</v>
      </c>
      <c r="R146" s="85">
        <v>209</v>
      </c>
      <c r="S146" s="85">
        <v>249</v>
      </c>
      <c r="T146" s="85">
        <v>250</v>
      </c>
      <c r="U146" s="85">
        <v>215</v>
      </c>
      <c r="V146" s="85">
        <v>207</v>
      </c>
      <c r="W146" s="85">
        <v>184</v>
      </c>
      <c r="X146" s="85">
        <v>168</v>
      </c>
      <c r="Y146" s="85">
        <v>183</v>
      </c>
      <c r="Z146" s="85">
        <v>234</v>
      </c>
      <c r="AA146" s="85">
        <v>224</v>
      </c>
      <c r="AB146" s="85">
        <v>193</v>
      </c>
      <c r="AC146" s="85">
        <v>175</v>
      </c>
      <c r="AD146" s="85">
        <v>226</v>
      </c>
      <c r="AE146" s="85">
        <v>222</v>
      </c>
      <c r="AF146" s="85">
        <v>204</v>
      </c>
      <c r="AG146" s="85">
        <v>213</v>
      </c>
      <c r="AH146" s="25"/>
      <c r="AI146" s="25"/>
      <c r="AJ146" s="25"/>
      <c r="AK146" s="25"/>
    </row>
    <row r="147" spans="1:37" x14ac:dyDescent="0.25">
      <c r="A147" s="25" t="s">
        <v>205</v>
      </c>
      <c r="B147" s="85">
        <v>356</v>
      </c>
      <c r="C147" s="85">
        <v>345</v>
      </c>
      <c r="D147" s="85">
        <v>310</v>
      </c>
      <c r="E147" s="85">
        <v>280</v>
      </c>
      <c r="F147" s="85">
        <v>296</v>
      </c>
      <c r="G147" s="85">
        <v>387</v>
      </c>
      <c r="H147" s="85">
        <v>387</v>
      </c>
      <c r="I147" s="85">
        <v>358</v>
      </c>
      <c r="J147" s="85">
        <v>332</v>
      </c>
      <c r="K147" s="85">
        <v>294</v>
      </c>
      <c r="L147" s="85">
        <v>311</v>
      </c>
      <c r="M147" s="85">
        <v>304</v>
      </c>
      <c r="N147" s="85">
        <v>375</v>
      </c>
      <c r="O147" s="85">
        <v>340</v>
      </c>
      <c r="P147" s="85">
        <v>335</v>
      </c>
      <c r="Q147" s="85">
        <v>296</v>
      </c>
      <c r="R147" s="85">
        <v>312</v>
      </c>
      <c r="S147" s="85">
        <v>337</v>
      </c>
      <c r="T147" s="85">
        <v>341</v>
      </c>
      <c r="U147" s="85">
        <v>319</v>
      </c>
      <c r="V147" s="85">
        <v>288</v>
      </c>
      <c r="W147" s="85">
        <v>246</v>
      </c>
      <c r="X147" s="85">
        <v>237</v>
      </c>
      <c r="Y147" s="85">
        <v>244</v>
      </c>
      <c r="Z147" s="85">
        <v>320</v>
      </c>
      <c r="AA147" s="85">
        <v>293</v>
      </c>
      <c r="AB147" s="85">
        <v>291</v>
      </c>
      <c r="AC147" s="85">
        <v>257</v>
      </c>
      <c r="AD147" s="85">
        <v>329</v>
      </c>
      <c r="AE147" s="85">
        <v>320</v>
      </c>
      <c r="AF147" s="85">
        <v>289</v>
      </c>
      <c r="AG147" s="85">
        <v>287</v>
      </c>
      <c r="AH147" s="25"/>
      <c r="AI147" s="25"/>
      <c r="AJ147" s="25"/>
      <c r="AK147" s="25"/>
    </row>
    <row r="148" spans="1:37" x14ac:dyDescent="0.25">
      <c r="A148" s="25" t="s">
        <v>206</v>
      </c>
      <c r="B148" s="85">
        <v>72</v>
      </c>
      <c r="C148" s="85">
        <v>73</v>
      </c>
      <c r="D148" s="85">
        <v>82</v>
      </c>
      <c r="E148" s="85">
        <v>67</v>
      </c>
      <c r="F148" s="85">
        <v>74</v>
      </c>
      <c r="G148" s="85">
        <v>68</v>
      </c>
      <c r="H148" s="85">
        <v>68</v>
      </c>
      <c r="I148" s="85">
        <v>62</v>
      </c>
      <c r="J148" s="85">
        <v>68</v>
      </c>
      <c r="K148" s="85">
        <v>59</v>
      </c>
      <c r="L148" s="85">
        <v>48</v>
      </c>
      <c r="M148" s="85">
        <v>57</v>
      </c>
      <c r="N148" s="85">
        <v>71</v>
      </c>
      <c r="O148" s="85">
        <v>76</v>
      </c>
      <c r="P148" s="85">
        <v>65</v>
      </c>
      <c r="Q148" s="85">
        <v>49</v>
      </c>
      <c r="R148" s="85">
        <v>52</v>
      </c>
      <c r="S148" s="85">
        <v>54</v>
      </c>
      <c r="T148" s="85">
        <v>57</v>
      </c>
      <c r="U148" s="85">
        <v>48</v>
      </c>
      <c r="V148" s="85">
        <v>45</v>
      </c>
      <c r="W148" s="85">
        <v>37</v>
      </c>
      <c r="X148" s="85">
        <v>38</v>
      </c>
      <c r="Y148" s="85">
        <v>44</v>
      </c>
      <c r="Z148" s="85">
        <v>60</v>
      </c>
      <c r="AA148" s="85">
        <v>62</v>
      </c>
      <c r="AB148" s="85">
        <v>62</v>
      </c>
      <c r="AC148" s="85">
        <v>45</v>
      </c>
      <c r="AD148" s="85">
        <v>43</v>
      </c>
      <c r="AE148" s="85">
        <v>52</v>
      </c>
      <c r="AF148" s="85">
        <v>45</v>
      </c>
      <c r="AG148" s="85">
        <v>47</v>
      </c>
      <c r="AH148" s="25"/>
      <c r="AI148" s="25"/>
      <c r="AJ148" s="25"/>
      <c r="AK148" s="25"/>
    </row>
    <row r="149" spans="1:37" x14ac:dyDescent="0.25">
      <c r="A149" s="25" t="s">
        <v>207</v>
      </c>
      <c r="B149" s="85">
        <v>259</v>
      </c>
      <c r="C149" s="85">
        <v>265</v>
      </c>
      <c r="D149" s="85">
        <v>249</v>
      </c>
      <c r="E149" s="85">
        <v>226</v>
      </c>
      <c r="F149" s="85">
        <v>249</v>
      </c>
      <c r="G149" s="85">
        <v>272</v>
      </c>
      <c r="H149" s="85">
        <v>285</v>
      </c>
      <c r="I149" s="85">
        <v>246</v>
      </c>
      <c r="J149" s="85">
        <v>220</v>
      </c>
      <c r="K149" s="85">
        <v>194</v>
      </c>
      <c r="L149" s="85">
        <v>199</v>
      </c>
      <c r="M149" s="85">
        <v>194</v>
      </c>
      <c r="N149" s="85">
        <v>241</v>
      </c>
      <c r="O149" s="85">
        <v>257</v>
      </c>
      <c r="P149" s="85">
        <v>235</v>
      </c>
      <c r="Q149" s="85">
        <v>219</v>
      </c>
      <c r="R149" s="85">
        <v>211</v>
      </c>
      <c r="S149" s="85">
        <v>251</v>
      </c>
      <c r="T149" s="85">
        <v>268</v>
      </c>
      <c r="U149" s="85">
        <v>222</v>
      </c>
      <c r="V149" s="85">
        <v>194</v>
      </c>
      <c r="W149" s="85">
        <v>187</v>
      </c>
      <c r="X149" s="85">
        <v>171</v>
      </c>
      <c r="Y149" s="85">
        <v>175</v>
      </c>
      <c r="Z149" s="85">
        <v>236</v>
      </c>
      <c r="AA149" s="85">
        <v>200</v>
      </c>
      <c r="AB149" s="85">
        <v>203</v>
      </c>
      <c r="AC149" s="85">
        <v>160</v>
      </c>
      <c r="AD149" s="85">
        <v>217</v>
      </c>
      <c r="AE149" s="85">
        <v>227</v>
      </c>
      <c r="AF149" s="85">
        <v>213</v>
      </c>
      <c r="AG149" s="85">
        <v>200</v>
      </c>
      <c r="AH149" s="25"/>
      <c r="AI149" s="25"/>
      <c r="AJ149" s="25"/>
      <c r="AK149" s="25"/>
    </row>
    <row r="150" spans="1:37" x14ac:dyDescent="0.25">
      <c r="A150" s="25" t="s">
        <v>208</v>
      </c>
      <c r="B150" s="85">
        <v>1114</v>
      </c>
      <c r="C150" s="85">
        <v>1029</v>
      </c>
      <c r="D150" s="85">
        <v>947</v>
      </c>
      <c r="E150" s="85">
        <v>854</v>
      </c>
      <c r="F150" s="85">
        <v>924</v>
      </c>
      <c r="G150" s="85">
        <v>1046</v>
      </c>
      <c r="H150" s="85">
        <v>1132</v>
      </c>
      <c r="I150" s="85">
        <v>1066</v>
      </c>
      <c r="J150" s="85">
        <v>969</v>
      </c>
      <c r="K150" s="85">
        <v>840</v>
      </c>
      <c r="L150" s="85">
        <v>809</v>
      </c>
      <c r="M150" s="85">
        <v>834</v>
      </c>
      <c r="N150" s="85">
        <v>1028</v>
      </c>
      <c r="O150" s="85">
        <v>985</v>
      </c>
      <c r="P150" s="85">
        <v>920</v>
      </c>
      <c r="Q150" s="85">
        <v>859</v>
      </c>
      <c r="R150" s="85">
        <v>877</v>
      </c>
      <c r="S150" s="85">
        <v>1018</v>
      </c>
      <c r="T150" s="85">
        <v>1103</v>
      </c>
      <c r="U150" s="85">
        <v>991</v>
      </c>
      <c r="V150" s="85">
        <v>910</v>
      </c>
      <c r="W150" s="85">
        <v>806</v>
      </c>
      <c r="X150" s="85">
        <v>772</v>
      </c>
      <c r="Y150" s="85">
        <v>767</v>
      </c>
      <c r="Z150" s="85">
        <v>974</v>
      </c>
      <c r="AA150" s="85">
        <v>859</v>
      </c>
      <c r="AB150" s="85">
        <v>832</v>
      </c>
      <c r="AC150" s="85">
        <v>748</v>
      </c>
      <c r="AD150" s="85">
        <v>863</v>
      </c>
      <c r="AE150" s="85">
        <v>920</v>
      </c>
      <c r="AF150" s="85">
        <v>850</v>
      </c>
      <c r="AG150" s="85">
        <v>899</v>
      </c>
      <c r="AH150" s="25"/>
      <c r="AI150" s="25"/>
      <c r="AJ150" s="25"/>
      <c r="AK150" s="25"/>
    </row>
    <row r="151" spans="1:37" x14ac:dyDescent="0.25">
      <c r="A151" s="25" t="s">
        <v>209</v>
      </c>
      <c r="B151" s="85">
        <v>122</v>
      </c>
      <c r="C151" s="85">
        <v>132</v>
      </c>
      <c r="D151" s="85">
        <v>125</v>
      </c>
      <c r="E151" s="85">
        <v>110</v>
      </c>
      <c r="F151" s="85">
        <v>121</v>
      </c>
      <c r="G151" s="85">
        <v>134</v>
      </c>
      <c r="H151" s="85">
        <v>125</v>
      </c>
      <c r="I151" s="85">
        <v>119</v>
      </c>
      <c r="J151" s="85">
        <v>136</v>
      </c>
      <c r="K151" s="85">
        <v>120</v>
      </c>
      <c r="L151" s="85">
        <v>114</v>
      </c>
      <c r="M151" s="85">
        <v>94</v>
      </c>
      <c r="N151" s="85">
        <v>127</v>
      </c>
      <c r="O151" s="85">
        <v>120</v>
      </c>
      <c r="P151" s="85">
        <v>107</v>
      </c>
      <c r="Q151" s="85">
        <v>90</v>
      </c>
      <c r="R151" s="85">
        <v>94</v>
      </c>
      <c r="S151" s="85">
        <v>109</v>
      </c>
      <c r="T151" s="85">
        <v>108</v>
      </c>
      <c r="U151" s="85">
        <v>90</v>
      </c>
      <c r="V151" s="85">
        <v>82</v>
      </c>
      <c r="W151" s="85">
        <v>85</v>
      </c>
      <c r="X151" s="85">
        <v>74</v>
      </c>
      <c r="Y151" s="85">
        <v>69</v>
      </c>
      <c r="Z151" s="85">
        <v>103</v>
      </c>
      <c r="AA151" s="85">
        <v>101</v>
      </c>
      <c r="AB151" s="85">
        <v>103</v>
      </c>
      <c r="AC151" s="85">
        <v>77</v>
      </c>
      <c r="AD151" s="85">
        <v>104</v>
      </c>
      <c r="AE151" s="85">
        <v>96</v>
      </c>
      <c r="AF151" s="85">
        <v>91</v>
      </c>
      <c r="AG151" s="85">
        <v>95</v>
      </c>
      <c r="AH151" s="25"/>
      <c r="AI151" s="25"/>
      <c r="AJ151" s="25"/>
      <c r="AK151" s="25"/>
    </row>
    <row r="152" spans="1:37" x14ac:dyDescent="0.25">
      <c r="A152" s="25" t="s">
        <v>210</v>
      </c>
      <c r="B152" s="85">
        <v>313</v>
      </c>
      <c r="C152" s="85">
        <v>316</v>
      </c>
      <c r="D152" s="85">
        <v>290</v>
      </c>
      <c r="E152" s="85">
        <v>267</v>
      </c>
      <c r="F152" s="85">
        <v>300</v>
      </c>
      <c r="G152" s="85">
        <v>334</v>
      </c>
      <c r="H152" s="85">
        <v>340</v>
      </c>
      <c r="I152" s="85">
        <v>314</v>
      </c>
      <c r="J152" s="85">
        <v>312</v>
      </c>
      <c r="K152" s="85">
        <v>273</v>
      </c>
      <c r="L152" s="85">
        <v>232</v>
      </c>
      <c r="M152" s="85">
        <v>230</v>
      </c>
      <c r="N152" s="85">
        <v>267</v>
      </c>
      <c r="O152" s="85">
        <v>269</v>
      </c>
      <c r="P152" s="85">
        <v>261</v>
      </c>
      <c r="Q152" s="85">
        <v>250</v>
      </c>
      <c r="R152" s="85">
        <v>244</v>
      </c>
      <c r="S152" s="85">
        <v>290</v>
      </c>
      <c r="T152" s="85">
        <v>283</v>
      </c>
      <c r="U152" s="85">
        <v>246</v>
      </c>
      <c r="V152" s="85">
        <v>226</v>
      </c>
      <c r="W152" s="85">
        <v>217</v>
      </c>
      <c r="X152" s="85">
        <v>193</v>
      </c>
      <c r="Y152" s="85">
        <v>181</v>
      </c>
      <c r="Z152" s="85">
        <v>226</v>
      </c>
      <c r="AA152" s="85">
        <v>215</v>
      </c>
      <c r="AB152" s="85">
        <v>222</v>
      </c>
      <c r="AC152" s="85">
        <v>193</v>
      </c>
      <c r="AD152" s="85">
        <v>238</v>
      </c>
      <c r="AE152" s="85">
        <v>255</v>
      </c>
      <c r="AF152" s="85">
        <v>247</v>
      </c>
      <c r="AG152" s="85">
        <v>249</v>
      </c>
      <c r="AH152" s="25"/>
      <c r="AI152" s="25"/>
      <c r="AJ152" s="25"/>
      <c r="AK152" s="25"/>
    </row>
    <row r="153" spans="1:37" x14ac:dyDescent="0.25">
      <c r="A153" s="25" t="s">
        <v>211</v>
      </c>
      <c r="B153" s="85">
        <v>112</v>
      </c>
      <c r="C153" s="85">
        <v>115</v>
      </c>
      <c r="D153" s="85">
        <v>108</v>
      </c>
      <c r="E153" s="85">
        <v>90</v>
      </c>
      <c r="F153" s="85">
        <v>77</v>
      </c>
      <c r="G153" s="85">
        <v>80</v>
      </c>
      <c r="H153" s="85">
        <v>85</v>
      </c>
      <c r="I153" s="85">
        <v>77</v>
      </c>
      <c r="J153" s="85">
        <v>79</v>
      </c>
      <c r="K153" s="85">
        <v>75</v>
      </c>
      <c r="L153" s="85">
        <v>77</v>
      </c>
      <c r="M153" s="85">
        <v>82</v>
      </c>
      <c r="N153" s="85">
        <v>119</v>
      </c>
      <c r="O153" s="85">
        <v>115</v>
      </c>
      <c r="P153" s="85">
        <v>106</v>
      </c>
      <c r="Q153" s="85">
        <v>86</v>
      </c>
      <c r="R153" s="85">
        <v>77</v>
      </c>
      <c r="S153" s="85">
        <v>91</v>
      </c>
      <c r="T153" s="85">
        <v>83</v>
      </c>
      <c r="U153" s="85">
        <v>74</v>
      </c>
      <c r="V153" s="85">
        <v>70</v>
      </c>
      <c r="W153" s="85">
        <v>63</v>
      </c>
      <c r="X153" s="85">
        <v>54</v>
      </c>
      <c r="Y153" s="85">
        <v>69</v>
      </c>
      <c r="Z153" s="85">
        <v>113</v>
      </c>
      <c r="AA153" s="85">
        <v>104</v>
      </c>
      <c r="AB153" s="85">
        <v>96</v>
      </c>
      <c r="AC153" s="85">
        <v>68</v>
      </c>
      <c r="AD153" s="85">
        <v>86</v>
      </c>
      <c r="AE153" s="85">
        <v>83</v>
      </c>
      <c r="AF153" s="85">
        <v>74</v>
      </c>
      <c r="AG153" s="85">
        <v>71</v>
      </c>
      <c r="AH153" s="25"/>
      <c r="AI153" s="25"/>
      <c r="AJ153" s="25"/>
      <c r="AK153" s="25"/>
    </row>
    <row r="154" spans="1:37" x14ac:dyDescent="0.25">
      <c r="A154" s="25" t="s">
        <v>212</v>
      </c>
      <c r="B154" s="85">
        <v>511</v>
      </c>
      <c r="C154" s="85">
        <v>497</v>
      </c>
      <c r="D154" s="85">
        <v>474</v>
      </c>
      <c r="E154" s="85">
        <v>397</v>
      </c>
      <c r="F154" s="85">
        <v>360</v>
      </c>
      <c r="G154" s="85">
        <v>399</v>
      </c>
      <c r="H154" s="85">
        <v>429</v>
      </c>
      <c r="I154" s="85">
        <v>415</v>
      </c>
      <c r="J154" s="85">
        <v>371</v>
      </c>
      <c r="K154" s="85">
        <v>335</v>
      </c>
      <c r="L154" s="85">
        <v>358</v>
      </c>
      <c r="M154" s="85">
        <v>390</v>
      </c>
      <c r="N154" s="85">
        <v>531</v>
      </c>
      <c r="O154" s="85">
        <v>505</v>
      </c>
      <c r="P154" s="85">
        <v>454</v>
      </c>
      <c r="Q154" s="85">
        <v>375</v>
      </c>
      <c r="R154" s="85">
        <v>340</v>
      </c>
      <c r="S154" s="85">
        <v>371</v>
      </c>
      <c r="T154" s="85">
        <v>394</v>
      </c>
      <c r="U154" s="85">
        <v>372</v>
      </c>
      <c r="V154" s="85">
        <v>327</v>
      </c>
      <c r="W154" s="85">
        <v>295</v>
      </c>
      <c r="X154" s="85">
        <v>278</v>
      </c>
      <c r="Y154" s="85">
        <v>328</v>
      </c>
      <c r="Z154" s="85">
        <v>456</v>
      </c>
      <c r="AA154" s="85">
        <v>403</v>
      </c>
      <c r="AB154" s="85">
        <v>378</v>
      </c>
      <c r="AC154" s="85">
        <v>305</v>
      </c>
      <c r="AD154" s="85">
        <v>318</v>
      </c>
      <c r="AE154" s="85">
        <v>317</v>
      </c>
      <c r="AF154" s="85">
        <v>313</v>
      </c>
      <c r="AG154" s="85">
        <v>309</v>
      </c>
      <c r="AH154" s="25"/>
      <c r="AI154" s="25"/>
      <c r="AJ154" s="25"/>
      <c r="AK154" s="25"/>
    </row>
    <row r="155" spans="1:37" x14ac:dyDescent="0.25">
      <c r="A155" s="25" t="s">
        <v>213</v>
      </c>
      <c r="B155" s="85">
        <v>268</v>
      </c>
      <c r="C155" s="85">
        <v>284</v>
      </c>
      <c r="D155" s="85">
        <v>262</v>
      </c>
      <c r="E155" s="85">
        <v>226</v>
      </c>
      <c r="F155" s="85">
        <v>242</v>
      </c>
      <c r="G155" s="85">
        <v>263</v>
      </c>
      <c r="H155" s="85">
        <v>281</v>
      </c>
      <c r="I155" s="85">
        <v>269</v>
      </c>
      <c r="J155" s="85">
        <v>239</v>
      </c>
      <c r="K155" s="85">
        <v>235</v>
      </c>
      <c r="L155" s="85">
        <v>232</v>
      </c>
      <c r="M155" s="85">
        <v>228</v>
      </c>
      <c r="N155" s="85">
        <v>272</v>
      </c>
      <c r="O155" s="85">
        <v>251</v>
      </c>
      <c r="P155" s="85">
        <v>232</v>
      </c>
      <c r="Q155" s="85">
        <v>201</v>
      </c>
      <c r="R155" s="85">
        <v>201</v>
      </c>
      <c r="S155" s="85">
        <v>221</v>
      </c>
      <c r="T155" s="85">
        <v>235</v>
      </c>
      <c r="U155" s="85">
        <v>213</v>
      </c>
      <c r="V155" s="85">
        <v>190</v>
      </c>
      <c r="W155" s="85">
        <v>175</v>
      </c>
      <c r="X155" s="85">
        <v>180</v>
      </c>
      <c r="Y155" s="85">
        <v>184</v>
      </c>
      <c r="Z155" s="85">
        <v>216</v>
      </c>
      <c r="AA155" s="85">
        <v>231</v>
      </c>
      <c r="AB155" s="85">
        <v>211</v>
      </c>
      <c r="AC155" s="85">
        <v>198</v>
      </c>
      <c r="AD155" s="85">
        <v>242</v>
      </c>
      <c r="AE155" s="85">
        <v>227</v>
      </c>
      <c r="AF155" s="85">
        <v>224</v>
      </c>
      <c r="AG155" s="85">
        <v>224</v>
      </c>
      <c r="AH155" s="25"/>
      <c r="AI155" s="25"/>
      <c r="AJ155" s="25"/>
      <c r="AK155" s="25"/>
    </row>
    <row r="156" spans="1:37" x14ac:dyDescent="0.25">
      <c r="A156" s="25" t="s">
        <v>214</v>
      </c>
      <c r="B156" s="85">
        <v>56</v>
      </c>
      <c r="C156" s="85">
        <v>57</v>
      </c>
      <c r="D156" s="85">
        <v>66</v>
      </c>
      <c r="E156" s="85">
        <v>50</v>
      </c>
      <c r="F156" s="85">
        <v>45</v>
      </c>
      <c r="G156" s="85">
        <v>55</v>
      </c>
      <c r="H156" s="85">
        <v>53</v>
      </c>
      <c r="I156" s="85">
        <v>40</v>
      </c>
      <c r="J156" s="85">
        <v>45</v>
      </c>
      <c r="K156" s="85">
        <v>41</v>
      </c>
      <c r="L156" s="85">
        <v>39</v>
      </c>
      <c r="M156" s="85">
        <v>38</v>
      </c>
      <c r="N156" s="85">
        <v>65</v>
      </c>
      <c r="O156" s="85">
        <v>57</v>
      </c>
      <c r="P156" s="85">
        <v>54</v>
      </c>
      <c r="Q156" s="85">
        <v>44</v>
      </c>
      <c r="R156" s="85">
        <v>46</v>
      </c>
      <c r="S156" s="85">
        <v>55</v>
      </c>
      <c r="T156" s="85">
        <v>48</v>
      </c>
      <c r="U156" s="85">
        <v>45</v>
      </c>
      <c r="V156" s="85">
        <v>44</v>
      </c>
      <c r="W156" s="85">
        <v>42</v>
      </c>
      <c r="X156" s="85">
        <v>33</v>
      </c>
      <c r="Y156" s="85">
        <v>35</v>
      </c>
      <c r="Z156" s="85">
        <v>64</v>
      </c>
      <c r="AA156" s="85">
        <v>54</v>
      </c>
      <c r="AB156" s="85">
        <v>51</v>
      </c>
      <c r="AC156" s="85">
        <v>41</v>
      </c>
      <c r="AD156" s="85">
        <v>39</v>
      </c>
      <c r="AE156" s="85">
        <v>40</v>
      </c>
      <c r="AF156" s="85">
        <v>44</v>
      </c>
      <c r="AG156" s="85">
        <v>43</v>
      </c>
      <c r="AH156" s="25"/>
      <c r="AI156" s="25"/>
      <c r="AJ156" s="25"/>
      <c r="AK156" s="25"/>
    </row>
    <row r="157" spans="1:37" x14ac:dyDescent="0.25">
      <c r="A157" s="25" t="s">
        <v>215</v>
      </c>
      <c r="B157" s="85">
        <v>271</v>
      </c>
      <c r="C157" s="85">
        <v>270</v>
      </c>
      <c r="D157" s="85">
        <v>251</v>
      </c>
      <c r="E157" s="85">
        <v>218</v>
      </c>
      <c r="F157" s="85">
        <v>219</v>
      </c>
      <c r="G157" s="85">
        <v>248</v>
      </c>
      <c r="H157" s="85">
        <v>260</v>
      </c>
      <c r="I157" s="85">
        <v>242</v>
      </c>
      <c r="J157" s="85">
        <v>217</v>
      </c>
      <c r="K157" s="85">
        <v>190</v>
      </c>
      <c r="L157" s="85">
        <v>199</v>
      </c>
      <c r="M157" s="85">
        <v>212</v>
      </c>
      <c r="N157" s="85">
        <v>269</v>
      </c>
      <c r="O157" s="85">
        <v>264</v>
      </c>
      <c r="P157" s="85">
        <v>245</v>
      </c>
      <c r="Q157" s="85">
        <v>213</v>
      </c>
      <c r="R157" s="85">
        <v>196</v>
      </c>
      <c r="S157" s="85">
        <v>244</v>
      </c>
      <c r="T157" s="85">
        <v>240</v>
      </c>
      <c r="U157" s="85">
        <v>216</v>
      </c>
      <c r="V157" s="85">
        <v>197</v>
      </c>
      <c r="W157" s="85">
        <v>186</v>
      </c>
      <c r="X157" s="85">
        <v>159</v>
      </c>
      <c r="Y157" s="85">
        <v>174</v>
      </c>
      <c r="Z157" s="85">
        <v>259</v>
      </c>
      <c r="AA157" s="85">
        <v>230</v>
      </c>
      <c r="AB157" s="85">
        <v>229</v>
      </c>
      <c r="AC157" s="85">
        <v>164</v>
      </c>
      <c r="AD157" s="85">
        <v>183</v>
      </c>
      <c r="AE157" s="85">
        <v>158</v>
      </c>
      <c r="AF157" s="85">
        <v>163</v>
      </c>
      <c r="AG157" s="85">
        <v>168</v>
      </c>
      <c r="AH157" s="25"/>
      <c r="AI157" s="25"/>
      <c r="AJ157" s="25"/>
      <c r="AK157" s="25"/>
    </row>
    <row r="158" spans="1:37" x14ac:dyDescent="0.25">
      <c r="A158" s="25" t="s">
        <v>216</v>
      </c>
      <c r="B158" s="85">
        <v>336</v>
      </c>
      <c r="C158" s="85">
        <v>301</v>
      </c>
      <c r="D158" s="85">
        <v>302</v>
      </c>
      <c r="E158" s="85">
        <v>250</v>
      </c>
      <c r="F158" s="85">
        <v>258</v>
      </c>
      <c r="G158" s="85">
        <v>256</v>
      </c>
      <c r="H158" s="85">
        <v>266</v>
      </c>
      <c r="I158" s="85">
        <v>229</v>
      </c>
      <c r="J158" s="85">
        <v>237</v>
      </c>
      <c r="K158" s="85">
        <v>202</v>
      </c>
      <c r="L158" s="85">
        <v>205</v>
      </c>
      <c r="M158" s="85">
        <v>215</v>
      </c>
      <c r="N158" s="85">
        <v>328</v>
      </c>
      <c r="O158" s="85">
        <v>327</v>
      </c>
      <c r="P158" s="85">
        <v>296</v>
      </c>
      <c r="Q158" s="85">
        <v>249</v>
      </c>
      <c r="R158" s="85">
        <v>222</v>
      </c>
      <c r="S158" s="85">
        <v>235</v>
      </c>
      <c r="T158" s="85">
        <v>217</v>
      </c>
      <c r="U158" s="85">
        <v>186</v>
      </c>
      <c r="V158" s="85">
        <v>208</v>
      </c>
      <c r="W158" s="85">
        <v>194</v>
      </c>
      <c r="X158" s="85">
        <v>173</v>
      </c>
      <c r="Y158" s="85">
        <v>164</v>
      </c>
      <c r="Z158" s="85">
        <v>268</v>
      </c>
      <c r="AA158" s="85">
        <v>233</v>
      </c>
      <c r="AB158" s="85">
        <v>231</v>
      </c>
      <c r="AC158" s="85">
        <v>193</v>
      </c>
      <c r="AD158" s="85">
        <v>214</v>
      </c>
      <c r="AE158" s="85">
        <v>221</v>
      </c>
      <c r="AF158" s="85">
        <v>214</v>
      </c>
      <c r="AG158" s="85">
        <v>196</v>
      </c>
      <c r="AH158" s="25"/>
      <c r="AI158" s="25"/>
      <c r="AJ158" s="25"/>
      <c r="AK158" s="25"/>
    </row>
    <row r="159" spans="1:37" x14ac:dyDescent="0.25">
      <c r="A159" s="25" t="s">
        <v>217</v>
      </c>
      <c r="B159" s="85">
        <v>307</v>
      </c>
      <c r="C159" s="85">
        <v>304</v>
      </c>
      <c r="D159" s="85">
        <v>268</v>
      </c>
      <c r="E159" s="85">
        <v>225</v>
      </c>
      <c r="F159" s="85">
        <v>245</v>
      </c>
      <c r="G159" s="85">
        <v>265</v>
      </c>
      <c r="H159" s="85">
        <v>298</v>
      </c>
      <c r="I159" s="85">
        <v>282</v>
      </c>
      <c r="J159" s="85">
        <v>280</v>
      </c>
      <c r="K159" s="85">
        <v>244</v>
      </c>
      <c r="L159" s="85">
        <v>232</v>
      </c>
      <c r="M159" s="85">
        <v>225</v>
      </c>
      <c r="N159" s="85">
        <v>280</v>
      </c>
      <c r="O159" s="85">
        <v>278</v>
      </c>
      <c r="P159" s="85">
        <v>256</v>
      </c>
      <c r="Q159" s="85">
        <v>203</v>
      </c>
      <c r="R159" s="85">
        <v>201</v>
      </c>
      <c r="S159" s="85">
        <v>243</v>
      </c>
      <c r="T159" s="85">
        <v>257</v>
      </c>
      <c r="U159" s="85">
        <v>219</v>
      </c>
      <c r="V159" s="85">
        <v>190</v>
      </c>
      <c r="W159" s="85">
        <v>167</v>
      </c>
      <c r="X159" s="85">
        <v>176</v>
      </c>
      <c r="Y159" s="85">
        <v>178</v>
      </c>
      <c r="Z159" s="85">
        <v>249</v>
      </c>
      <c r="AA159" s="85">
        <v>229</v>
      </c>
      <c r="AB159" s="85">
        <v>225</v>
      </c>
      <c r="AC159" s="85">
        <v>178</v>
      </c>
      <c r="AD159" s="85">
        <v>206</v>
      </c>
      <c r="AE159" s="85">
        <v>198</v>
      </c>
      <c r="AF159" s="85">
        <v>188</v>
      </c>
      <c r="AG159" s="85">
        <v>200</v>
      </c>
      <c r="AH159" s="25"/>
      <c r="AI159" s="25"/>
      <c r="AJ159" s="25"/>
      <c r="AK159" s="25"/>
    </row>
    <row r="160" spans="1:37" x14ac:dyDescent="0.25">
      <c r="A160" s="25" t="s">
        <v>218</v>
      </c>
      <c r="B160" s="85">
        <v>168</v>
      </c>
      <c r="C160" s="85">
        <v>152</v>
      </c>
      <c r="D160" s="85">
        <v>147</v>
      </c>
      <c r="E160" s="85">
        <v>132</v>
      </c>
      <c r="F160" s="85">
        <v>132</v>
      </c>
      <c r="G160" s="85">
        <v>144</v>
      </c>
      <c r="H160" s="85">
        <v>148</v>
      </c>
      <c r="I160" s="85">
        <v>127</v>
      </c>
      <c r="J160" s="85">
        <v>115</v>
      </c>
      <c r="K160" s="85">
        <v>98</v>
      </c>
      <c r="L160" s="85">
        <v>104</v>
      </c>
      <c r="M160" s="85">
        <v>110</v>
      </c>
      <c r="N160" s="85">
        <v>150</v>
      </c>
      <c r="O160" s="85">
        <v>160</v>
      </c>
      <c r="P160" s="85">
        <v>145</v>
      </c>
      <c r="Q160" s="85">
        <v>129</v>
      </c>
      <c r="R160" s="85">
        <v>135</v>
      </c>
      <c r="S160" s="85">
        <v>162</v>
      </c>
      <c r="T160" s="85">
        <v>159</v>
      </c>
      <c r="U160" s="85">
        <v>136</v>
      </c>
      <c r="V160" s="85">
        <v>114</v>
      </c>
      <c r="W160" s="85">
        <v>97</v>
      </c>
      <c r="X160" s="85">
        <v>95</v>
      </c>
      <c r="Y160" s="85">
        <v>103</v>
      </c>
      <c r="Z160" s="85">
        <v>132</v>
      </c>
      <c r="AA160" s="85">
        <v>118</v>
      </c>
      <c r="AB160" s="85">
        <v>123</v>
      </c>
      <c r="AC160" s="85">
        <v>106</v>
      </c>
      <c r="AD160" s="85">
        <v>120</v>
      </c>
      <c r="AE160" s="85">
        <v>120</v>
      </c>
      <c r="AF160" s="85">
        <v>104</v>
      </c>
      <c r="AG160" s="85">
        <v>103</v>
      </c>
      <c r="AH160" s="25"/>
      <c r="AI160" s="25"/>
      <c r="AJ160" s="25"/>
      <c r="AK160" s="25"/>
    </row>
    <row r="161" spans="1:37" x14ac:dyDescent="0.25">
      <c r="A161" s="25" t="s">
        <v>219</v>
      </c>
      <c r="B161" s="85">
        <v>82</v>
      </c>
      <c r="C161" s="85">
        <v>97</v>
      </c>
      <c r="D161" s="85">
        <v>91</v>
      </c>
      <c r="E161" s="85">
        <v>73</v>
      </c>
      <c r="F161" s="85">
        <v>71</v>
      </c>
      <c r="G161" s="85">
        <v>80</v>
      </c>
      <c r="H161" s="85">
        <v>75</v>
      </c>
      <c r="I161" s="85">
        <v>65</v>
      </c>
      <c r="J161" s="85">
        <v>64</v>
      </c>
      <c r="K161" s="85">
        <v>62</v>
      </c>
      <c r="L161" s="85">
        <v>64</v>
      </c>
      <c r="M161" s="85">
        <v>73</v>
      </c>
      <c r="N161" s="85">
        <v>98</v>
      </c>
      <c r="O161" s="85">
        <v>89</v>
      </c>
      <c r="P161" s="85">
        <v>85</v>
      </c>
      <c r="Q161" s="85">
        <v>70</v>
      </c>
      <c r="R161" s="85">
        <v>65</v>
      </c>
      <c r="S161" s="85">
        <v>60</v>
      </c>
      <c r="T161" s="85">
        <v>56</v>
      </c>
      <c r="U161" s="85">
        <v>45</v>
      </c>
      <c r="V161" s="85">
        <v>50</v>
      </c>
      <c r="W161" s="85">
        <v>40</v>
      </c>
      <c r="X161" s="85">
        <v>51</v>
      </c>
      <c r="Y161" s="85">
        <v>49</v>
      </c>
      <c r="Z161" s="85">
        <v>73</v>
      </c>
      <c r="AA161" s="85">
        <v>71</v>
      </c>
      <c r="AB161" s="85">
        <v>74</v>
      </c>
      <c r="AC161" s="85">
        <v>55</v>
      </c>
      <c r="AD161" s="85">
        <v>57</v>
      </c>
      <c r="AE161" s="85">
        <v>56</v>
      </c>
      <c r="AF161" s="85">
        <v>54</v>
      </c>
      <c r="AG161" s="85">
        <v>58</v>
      </c>
      <c r="AH161" s="25"/>
      <c r="AI161" s="25"/>
      <c r="AJ161" s="25"/>
      <c r="AK161" s="25"/>
    </row>
    <row r="162" spans="1:37" x14ac:dyDescent="0.25">
      <c r="A162" s="25" t="s">
        <v>220</v>
      </c>
      <c r="B162" s="85">
        <v>2837</v>
      </c>
      <c r="C162" s="85">
        <v>2953</v>
      </c>
      <c r="D162" s="85">
        <v>2801</v>
      </c>
      <c r="E162" s="85">
        <v>2461</v>
      </c>
      <c r="F162" s="85">
        <v>2550</v>
      </c>
      <c r="G162" s="85">
        <v>2625</v>
      </c>
      <c r="H162" s="85">
        <v>2470</v>
      </c>
      <c r="I162" s="85">
        <v>2414</v>
      </c>
      <c r="J162" s="85">
        <v>2348</v>
      </c>
      <c r="K162" s="85">
        <v>2151</v>
      </c>
      <c r="L162" s="85">
        <v>2141</v>
      </c>
      <c r="M162" s="85">
        <v>2303</v>
      </c>
      <c r="N162" s="85">
        <v>2811</v>
      </c>
      <c r="O162" s="85">
        <v>2767</v>
      </c>
      <c r="P162" s="85">
        <v>2673</v>
      </c>
      <c r="Q162" s="85">
        <v>2401</v>
      </c>
      <c r="R162" s="85">
        <v>2433</v>
      </c>
      <c r="S162" s="85">
        <v>2597</v>
      </c>
      <c r="T162" s="85">
        <v>2345</v>
      </c>
      <c r="U162" s="85">
        <v>2180</v>
      </c>
      <c r="V162" s="85">
        <v>2112</v>
      </c>
      <c r="W162" s="85">
        <v>1842</v>
      </c>
      <c r="X162" s="85">
        <v>1716</v>
      </c>
      <c r="Y162" s="85">
        <v>1776</v>
      </c>
      <c r="Z162" s="85">
        <v>2377</v>
      </c>
      <c r="AA162" s="85">
        <v>2145</v>
      </c>
      <c r="AB162" s="85">
        <v>2022</v>
      </c>
      <c r="AC162" s="85">
        <v>1764</v>
      </c>
      <c r="AD162" s="85">
        <v>2073</v>
      </c>
      <c r="AE162" s="85">
        <v>2175</v>
      </c>
      <c r="AF162" s="85">
        <v>1816</v>
      </c>
      <c r="AG162" s="85">
        <v>1882</v>
      </c>
      <c r="AH162" s="25"/>
      <c r="AI162" s="25"/>
      <c r="AJ162" s="25"/>
      <c r="AK162" s="25"/>
    </row>
    <row r="163" spans="1:37" x14ac:dyDescent="0.25">
      <c r="A163" s="25" t="s">
        <v>221</v>
      </c>
      <c r="B163" s="85">
        <v>5580</v>
      </c>
      <c r="C163" s="85">
        <v>5619</v>
      </c>
      <c r="D163" s="85">
        <v>5320</v>
      </c>
      <c r="E163" s="85">
        <v>4725</v>
      </c>
      <c r="F163" s="85">
        <v>4872</v>
      </c>
      <c r="G163" s="85">
        <v>5228</v>
      </c>
      <c r="H163" s="85">
        <v>5059</v>
      </c>
      <c r="I163" s="85">
        <v>4864</v>
      </c>
      <c r="J163" s="85">
        <v>4637</v>
      </c>
      <c r="K163" s="85">
        <v>4254</v>
      </c>
      <c r="L163" s="85">
        <v>4256</v>
      </c>
      <c r="M163" s="85">
        <v>4435</v>
      </c>
      <c r="N163" s="85">
        <v>5353</v>
      </c>
      <c r="O163" s="85">
        <v>5248</v>
      </c>
      <c r="P163" s="85">
        <v>5052</v>
      </c>
      <c r="Q163" s="85">
        <v>4504</v>
      </c>
      <c r="R163" s="85">
        <v>4558</v>
      </c>
      <c r="S163" s="85">
        <v>4988</v>
      </c>
      <c r="T163" s="85">
        <v>4786</v>
      </c>
      <c r="U163" s="85">
        <v>4366</v>
      </c>
      <c r="V163" s="85">
        <v>4080</v>
      </c>
      <c r="W163" s="85">
        <v>3652</v>
      </c>
      <c r="X163" s="85">
        <v>3432</v>
      </c>
      <c r="Y163" s="85">
        <v>3480</v>
      </c>
      <c r="Z163" s="85">
        <v>4806</v>
      </c>
      <c r="AA163" s="85">
        <v>4241</v>
      </c>
      <c r="AB163" s="85">
        <v>4079</v>
      </c>
      <c r="AC163" s="85">
        <v>3563</v>
      </c>
      <c r="AD163" s="85">
        <v>4098</v>
      </c>
      <c r="AE163" s="85">
        <v>4254</v>
      </c>
      <c r="AF163" s="85">
        <v>3847</v>
      </c>
      <c r="AG163" s="85">
        <v>3893</v>
      </c>
      <c r="AH163" s="25"/>
      <c r="AI163" s="25"/>
      <c r="AJ163" s="25"/>
      <c r="AK163" s="25"/>
    </row>
    <row r="164" spans="1:37" x14ac:dyDescent="0.25">
      <c r="A164" s="25" t="s">
        <v>222</v>
      </c>
      <c r="B164" s="85">
        <v>4806</v>
      </c>
      <c r="C164" s="85">
        <v>4863</v>
      </c>
      <c r="D164" s="85">
        <v>4581</v>
      </c>
      <c r="E164" s="85">
        <v>4073</v>
      </c>
      <c r="F164" s="85">
        <v>4266</v>
      </c>
      <c r="G164" s="85">
        <v>4564</v>
      </c>
      <c r="H164" s="85">
        <v>4425</v>
      </c>
      <c r="I164" s="85">
        <v>4216</v>
      </c>
      <c r="J164" s="85">
        <v>4080</v>
      </c>
      <c r="K164" s="85">
        <v>3700</v>
      </c>
      <c r="L164" s="85">
        <v>3672</v>
      </c>
      <c r="M164" s="85">
        <v>3854</v>
      </c>
      <c r="N164" s="85">
        <v>4629</v>
      </c>
      <c r="O164" s="85">
        <v>4534</v>
      </c>
      <c r="P164" s="85">
        <v>4357</v>
      </c>
      <c r="Q164" s="85">
        <v>3889</v>
      </c>
      <c r="R164" s="85">
        <v>3967</v>
      </c>
      <c r="S164" s="85">
        <v>4372</v>
      </c>
      <c r="T164" s="85">
        <v>4173</v>
      </c>
      <c r="U164" s="85">
        <v>3791</v>
      </c>
      <c r="V164" s="85">
        <v>3585</v>
      </c>
      <c r="W164" s="85">
        <v>3186</v>
      </c>
      <c r="X164" s="85">
        <v>2946</v>
      </c>
      <c r="Y164" s="85">
        <v>3003</v>
      </c>
      <c r="Z164" s="85">
        <v>4079</v>
      </c>
      <c r="AA164" s="85">
        <v>3566</v>
      </c>
      <c r="AB164" s="85">
        <v>3411</v>
      </c>
      <c r="AC164" s="85">
        <v>2981</v>
      </c>
      <c r="AD164" s="85">
        <v>3523</v>
      </c>
      <c r="AE164" s="85">
        <v>3653</v>
      </c>
      <c r="AF164" s="85">
        <v>3197</v>
      </c>
      <c r="AG164" s="85">
        <v>3248</v>
      </c>
      <c r="AH164" s="25"/>
      <c r="AI164" s="25"/>
      <c r="AJ164" s="25"/>
      <c r="AK164" s="25"/>
    </row>
    <row r="165" spans="1:37" x14ac:dyDescent="0.25">
      <c r="A165" s="25" t="s">
        <v>223</v>
      </c>
      <c r="B165" s="85">
        <v>167</v>
      </c>
      <c r="C165" s="85">
        <v>171</v>
      </c>
      <c r="D165" s="85">
        <v>159</v>
      </c>
      <c r="E165" s="85">
        <v>135</v>
      </c>
      <c r="F165" s="85">
        <v>120</v>
      </c>
      <c r="G165" s="85">
        <v>113</v>
      </c>
      <c r="H165" s="85">
        <v>106</v>
      </c>
      <c r="I165" s="85">
        <v>104</v>
      </c>
      <c r="J165" s="85">
        <v>108</v>
      </c>
      <c r="K165" s="85">
        <v>105</v>
      </c>
      <c r="L165" s="85">
        <v>118</v>
      </c>
      <c r="M165" s="85">
        <v>123</v>
      </c>
      <c r="N165" s="85">
        <v>187</v>
      </c>
      <c r="O165" s="85">
        <v>185</v>
      </c>
      <c r="P165" s="85">
        <v>171</v>
      </c>
      <c r="Q165" s="85">
        <v>142</v>
      </c>
      <c r="R165" s="85">
        <v>127</v>
      </c>
      <c r="S165" s="85">
        <v>109</v>
      </c>
      <c r="T165" s="85">
        <v>96</v>
      </c>
      <c r="U165" s="85">
        <v>85</v>
      </c>
      <c r="V165" s="85">
        <v>85</v>
      </c>
      <c r="W165" s="85">
        <v>85</v>
      </c>
      <c r="X165" s="85">
        <v>100</v>
      </c>
      <c r="Y165" s="85">
        <v>114</v>
      </c>
      <c r="Z165" s="85">
        <v>161</v>
      </c>
      <c r="AA165" s="85">
        <v>148</v>
      </c>
      <c r="AB165" s="85">
        <v>140</v>
      </c>
      <c r="AC165" s="85">
        <v>110</v>
      </c>
      <c r="AD165" s="85">
        <v>106</v>
      </c>
      <c r="AE165" s="85">
        <v>97</v>
      </c>
      <c r="AF165" s="85">
        <v>73</v>
      </c>
      <c r="AG165" s="85">
        <v>77</v>
      </c>
      <c r="AH165" s="25"/>
      <c r="AI165" s="25"/>
      <c r="AJ165" s="25"/>
      <c r="AK165" s="25"/>
    </row>
    <row r="166" spans="1:37" x14ac:dyDescent="0.25">
      <c r="A166" s="25" t="s">
        <v>224</v>
      </c>
      <c r="B166" s="85">
        <v>310</v>
      </c>
      <c r="C166" s="85">
        <v>307</v>
      </c>
      <c r="D166" s="85">
        <v>286</v>
      </c>
      <c r="E166" s="85">
        <v>238</v>
      </c>
      <c r="F166" s="85">
        <v>251</v>
      </c>
      <c r="G166" s="85">
        <v>257</v>
      </c>
      <c r="H166" s="85">
        <v>268</v>
      </c>
      <c r="I166" s="85">
        <v>258</v>
      </c>
      <c r="J166" s="85">
        <v>272</v>
      </c>
      <c r="K166" s="85">
        <v>252</v>
      </c>
      <c r="L166" s="85">
        <v>255</v>
      </c>
      <c r="M166" s="85">
        <v>228</v>
      </c>
      <c r="N166" s="85">
        <v>300</v>
      </c>
      <c r="O166" s="85">
        <v>301</v>
      </c>
      <c r="P166" s="85">
        <v>273</v>
      </c>
      <c r="Q166" s="85">
        <v>251</v>
      </c>
      <c r="R166" s="85">
        <v>262</v>
      </c>
      <c r="S166" s="85">
        <v>292</v>
      </c>
      <c r="T166" s="85">
        <v>287</v>
      </c>
      <c r="U166" s="85">
        <v>237</v>
      </c>
      <c r="V166" s="85">
        <v>231</v>
      </c>
      <c r="W166" s="85">
        <v>203</v>
      </c>
      <c r="X166" s="85">
        <v>190</v>
      </c>
      <c r="Y166" s="85">
        <v>197</v>
      </c>
      <c r="Z166" s="85">
        <v>255</v>
      </c>
      <c r="AA166" s="85">
        <v>238</v>
      </c>
      <c r="AB166" s="85">
        <v>234</v>
      </c>
      <c r="AC166" s="85">
        <v>179</v>
      </c>
      <c r="AD166" s="85">
        <v>231</v>
      </c>
      <c r="AE166" s="85">
        <v>226</v>
      </c>
      <c r="AF166" s="85">
        <v>196</v>
      </c>
      <c r="AG166" s="85">
        <v>197</v>
      </c>
      <c r="AH166" s="25"/>
      <c r="AI166" s="25"/>
      <c r="AJ166" s="25"/>
      <c r="AK166" s="25"/>
    </row>
    <row r="167" spans="1:37" x14ac:dyDescent="0.25">
      <c r="A167" s="25" t="s">
        <v>225</v>
      </c>
      <c r="B167" s="85">
        <v>96</v>
      </c>
      <c r="C167" s="85">
        <v>96</v>
      </c>
      <c r="D167" s="85">
        <v>90</v>
      </c>
      <c r="E167" s="85">
        <v>76</v>
      </c>
      <c r="F167" s="85">
        <v>81</v>
      </c>
      <c r="G167" s="85">
        <v>72</v>
      </c>
      <c r="H167" s="85">
        <v>78</v>
      </c>
      <c r="I167" s="85">
        <v>71</v>
      </c>
      <c r="J167" s="85">
        <v>78</v>
      </c>
      <c r="K167" s="85">
        <v>77</v>
      </c>
      <c r="L167" s="85">
        <v>67</v>
      </c>
      <c r="M167" s="85">
        <v>75</v>
      </c>
      <c r="N167" s="85">
        <v>104</v>
      </c>
      <c r="O167" s="85">
        <v>105</v>
      </c>
      <c r="P167" s="85">
        <v>109</v>
      </c>
      <c r="Q167" s="85">
        <v>88</v>
      </c>
      <c r="R167" s="85">
        <v>90</v>
      </c>
      <c r="S167" s="85">
        <v>88</v>
      </c>
      <c r="T167" s="85">
        <v>84</v>
      </c>
      <c r="U167" s="85">
        <v>74</v>
      </c>
      <c r="V167" s="85">
        <v>74</v>
      </c>
      <c r="W167" s="85">
        <v>55</v>
      </c>
      <c r="X167" s="85">
        <v>53</v>
      </c>
      <c r="Y167" s="85">
        <v>63</v>
      </c>
      <c r="Z167" s="85">
        <v>87</v>
      </c>
      <c r="AA167" s="85">
        <v>82</v>
      </c>
      <c r="AB167" s="85">
        <v>75</v>
      </c>
      <c r="AC167" s="85">
        <v>75</v>
      </c>
      <c r="AD167" s="85">
        <v>77</v>
      </c>
      <c r="AE167" s="85">
        <v>74</v>
      </c>
      <c r="AF167" s="85">
        <v>59</v>
      </c>
      <c r="AG167" s="85">
        <v>60</v>
      </c>
      <c r="AH167" s="25"/>
      <c r="AI167" s="25"/>
      <c r="AJ167" s="25"/>
      <c r="AK167" s="25"/>
    </row>
    <row r="168" spans="1:37" x14ac:dyDescent="0.25">
      <c r="A168" s="25" t="s">
        <v>226</v>
      </c>
      <c r="B168" s="85">
        <v>1069</v>
      </c>
      <c r="C168" s="85">
        <v>1064</v>
      </c>
      <c r="D168" s="85">
        <v>1024</v>
      </c>
      <c r="E168" s="85">
        <v>907</v>
      </c>
      <c r="F168" s="85">
        <v>939</v>
      </c>
      <c r="G168" s="85">
        <v>1004</v>
      </c>
      <c r="H168" s="85">
        <v>1118</v>
      </c>
      <c r="I168" s="85">
        <v>1032</v>
      </c>
      <c r="J168" s="85">
        <v>930</v>
      </c>
      <c r="K168" s="85">
        <v>867</v>
      </c>
      <c r="L168" s="85">
        <v>827</v>
      </c>
      <c r="M168" s="85">
        <v>817</v>
      </c>
      <c r="N168" s="85">
        <v>1051</v>
      </c>
      <c r="O168" s="85">
        <v>1014</v>
      </c>
      <c r="P168" s="85">
        <v>951</v>
      </c>
      <c r="Q168" s="85">
        <v>813</v>
      </c>
      <c r="R168" s="85">
        <v>840</v>
      </c>
      <c r="S168" s="85">
        <v>954</v>
      </c>
      <c r="T168" s="85">
        <v>990</v>
      </c>
      <c r="U168" s="85">
        <v>875</v>
      </c>
      <c r="V168" s="85">
        <v>829</v>
      </c>
      <c r="W168" s="85">
        <v>765</v>
      </c>
      <c r="X168" s="85">
        <v>682</v>
      </c>
      <c r="Y168" s="85">
        <v>713</v>
      </c>
      <c r="Z168" s="85">
        <v>971</v>
      </c>
      <c r="AA168" s="85">
        <v>887</v>
      </c>
      <c r="AB168" s="85">
        <v>834</v>
      </c>
      <c r="AC168" s="85">
        <v>695</v>
      </c>
      <c r="AD168" s="85">
        <v>767</v>
      </c>
      <c r="AE168" s="85">
        <v>819</v>
      </c>
      <c r="AF168" s="85">
        <v>780</v>
      </c>
      <c r="AG168" s="85">
        <v>787</v>
      </c>
      <c r="AH168" s="25"/>
      <c r="AI168" s="25"/>
      <c r="AJ168" s="25"/>
      <c r="AK168" s="25"/>
    </row>
    <row r="169" spans="1:37" x14ac:dyDescent="0.25">
      <c r="A169" s="25" t="s">
        <v>227</v>
      </c>
      <c r="B169" s="85">
        <v>3937</v>
      </c>
      <c r="C169" s="85">
        <v>3930</v>
      </c>
      <c r="D169" s="85">
        <v>3728</v>
      </c>
      <c r="E169" s="85">
        <v>3301</v>
      </c>
      <c r="F169" s="85">
        <v>3360</v>
      </c>
      <c r="G169" s="85">
        <v>3584</v>
      </c>
      <c r="H169" s="85">
        <v>3816</v>
      </c>
      <c r="I169" s="85">
        <v>3484</v>
      </c>
      <c r="J169" s="85">
        <v>3189</v>
      </c>
      <c r="K169" s="85">
        <v>2904</v>
      </c>
      <c r="L169" s="85">
        <v>2930</v>
      </c>
      <c r="M169" s="85">
        <v>3023</v>
      </c>
      <c r="N169" s="85">
        <v>3932</v>
      </c>
      <c r="O169" s="85">
        <v>3811</v>
      </c>
      <c r="P169" s="85">
        <v>3580</v>
      </c>
      <c r="Q169" s="85">
        <v>3119</v>
      </c>
      <c r="R169" s="85">
        <v>3031</v>
      </c>
      <c r="S169" s="85">
        <v>3468</v>
      </c>
      <c r="T169" s="85">
        <v>3474</v>
      </c>
      <c r="U169" s="85">
        <v>3091</v>
      </c>
      <c r="V169" s="85">
        <v>2762</v>
      </c>
      <c r="W169" s="85">
        <v>2513</v>
      </c>
      <c r="X169" s="85">
        <v>2369</v>
      </c>
      <c r="Y169" s="85">
        <v>2611</v>
      </c>
      <c r="Z169" s="85">
        <v>3537</v>
      </c>
      <c r="AA169" s="85">
        <v>3167</v>
      </c>
      <c r="AB169" s="85">
        <v>3094</v>
      </c>
      <c r="AC169" s="85">
        <v>2560</v>
      </c>
      <c r="AD169" s="85">
        <v>2870</v>
      </c>
      <c r="AE169" s="85">
        <v>2961</v>
      </c>
      <c r="AF169" s="85">
        <v>2794</v>
      </c>
      <c r="AG169" s="85">
        <v>2705</v>
      </c>
      <c r="AH169" s="25"/>
      <c r="AI169" s="25"/>
      <c r="AJ169" s="25"/>
      <c r="AK169" s="25"/>
    </row>
    <row r="170" spans="1:37" x14ac:dyDescent="0.25">
      <c r="A170" s="25" t="s">
        <v>228</v>
      </c>
      <c r="B170" s="85">
        <v>38</v>
      </c>
      <c r="C170" s="85">
        <v>37</v>
      </c>
      <c r="D170" s="85">
        <v>39</v>
      </c>
      <c r="E170" s="85">
        <v>28</v>
      </c>
      <c r="F170" s="85">
        <v>29</v>
      </c>
      <c r="G170" s="85">
        <v>41</v>
      </c>
      <c r="H170" s="85">
        <v>39</v>
      </c>
      <c r="I170" s="85">
        <v>33</v>
      </c>
      <c r="J170" s="85">
        <v>26</v>
      </c>
      <c r="K170" s="85">
        <v>20</v>
      </c>
      <c r="L170" s="85">
        <v>21</v>
      </c>
      <c r="M170" s="85">
        <v>23</v>
      </c>
      <c r="N170" s="85">
        <v>43</v>
      </c>
      <c r="O170" s="85">
        <v>44</v>
      </c>
      <c r="P170" s="85">
        <v>41</v>
      </c>
      <c r="Q170" s="85">
        <v>37</v>
      </c>
      <c r="R170" s="85">
        <v>27</v>
      </c>
      <c r="S170" s="85">
        <v>37</v>
      </c>
      <c r="T170" s="85">
        <v>33</v>
      </c>
      <c r="U170" s="85">
        <v>25</v>
      </c>
      <c r="V170" s="85">
        <v>21</v>
      </c>
      <c r="W170" s="85">
        <v>18</v>
      </c>
      <c r="X170" s="85">
        <v>16</v>
      </c>
      <c r="Y170" s="85">
        <v>21</v>
      </c>
      <c r="Z170" s="85">
        <v>38</v>
      </c>
      <c r="AA170" s="85">
        <v>30</v>
      </c>
      <c r="AB170" s="85">
        <v>24</v>
      </c>
      <c r="AC170" s="85">
        <v>21</v>
      </c>
      <c r="AD170" s="85">
        <v>25</v>
      </c>
      <c r="AE170" s="85">
        <v>26</v>
      </c>
      <c r="AF170" s="85">
        <v>21</v>
      </c>
      <c r="AG170" s="85">
        <v>25</v>
      </c>
      <c r="AH170" s="25"/>
      <c r="AI170" s="25"/>
      <c r="AJ170" s="25"/>
      <c r="AK170" s="25"/>
    </row>
    <row r="171" spans="1:37" x14ac:dyDescent="0.25">
      <c r="A171" s="25" t="s">
        <v>229</v>
      </c>
      <c r="B171" s="85">
        <v>476</v>
      </c>
      <c r="C171" s="85">
        <v>471</v>
      </c>
      <c r="D171" s="85">
        <v>439</v>
      </c>
      <c r="E171" s="85">
        <v>412</v>
      </c>
      <c r="F171" s="85">
        <v>473</v>
      </c>
      <c r="G171" s="85">
        <v>551</v>
      </c>
      <c r="H171" s="85">
        <v>548</v>
      </c>
      <c r="I171" s="85">
        <v>493</v>
      </c>
      <c r="J171" s="85">
        <v>493</v>
      </c>
      <c r="K171" s="85">
        <v>463</v>
      </c>
      <c r="L171" s="85">
        <v>432</v>
      </c>
      <c r="M171" s="85">
        <v>400</v>
      </c>
      <c r="N171" s="85">
        <v>446</v>
      </c>
      <c r="O171" s="85">
        <v>470</v>
      </c>
      <c r="P171" s="85">
        <v>444</v>
      </c>
      <c r="Q171" s="85">
        <v>413</v>
      </c>
      <c r="R171" s="85">
        <v>431</v>
      </c>
      <c r="S171" s="85">
        <v>522</v>
      </c>
      <c r="T171" s="85">
        <v>501</v>
      </c>
      <c r="U171" s="85">
        <v>441</v>
      </c>
      <c r="V171" s="85">
        <v>424</v>
      </c>
      <c r="W171" s="85">
        <v>384</v>
      </c>
      <c r="X171" s="85">
        <v>333</v>
      </c>
      <c r="Y171" s="85">
        <v>295</v>
      </c>
      <c r="Z171" s="85">
        <v>368</v>
      </c>
      <c r="AA171" s="85">
        <v>306</v>
      </c>
      <c r="AB171" s="85">
        <v>326</v>
      </c>
      <c r="AC171" s="85">
        <v>298</v>
      </c>
      <c r="AD171" s="85">
        <v>400</v>
      </c>
      <c r="AE171" s="85">
        <v>424</v>
      </c>
      <c r="AF171" s="85">
        <v>381</v>
      </c>
      <c r="AG171" s="85">
        <v>364</v>
      </c>
      <c r="AH171" s="25"/>
      <c r="AI171" s="25"/>
      <c r="AJ171" s="25"/>
      <c r="AK171" s="25"/>
    </row>
    <row r="172" spans="1:37" x14ac:dyDescent="0.25">
      <c r="A172" s="25" t="s">
        <v>231</v>
      </c>
      <c r="B172" s="85">
        <v>87</v>
      </c>
      <c r="C172" s="85">
        <v>89</v>
      </c>
      <c r="D172" s="85">
        <v>92</v>
      </c>
      <c r="E172" s="85">
        <v>76</v>
      </c>
      <c r="F172" s="85">
        <v>80</v>
      </c>
      <c r="G172" s="85">
        <v>98</v>
      </c>
      <c r="H172" s="85">
        <v>99</v>
      </c>
      <c r="I172" s="85">
        <v>82</v>
      </c>
      <c r="J172" s="85">
        <v>90</v>
      </c>
      <c r="K172" s="85">
        <v>81</v>
      </c>
      <c r="L172" s="85">
        <v>77</v>
      </c>
      <c r="M172" s="85">
        <v>79</v>
      </c>
      <c r="N172" s="85">
        <v>88</v>
      </c>
      <c r="O172" s="85">
        <v>92</v>
      </c>
      <c r="P172" s="85">
        <v>86</v>
      </c>
      <c r="Q172" s="85">
        <v>69</v>
      </c>
      <c r="R172" s="85">
        <v>76</v>
      </c>
      <c r="S172" s="85">
        <v>92</v>
      </c>
      <c r="T172" s="85">
        <v>88</v>
      </c>
      <c r="U172" s="85">
        <v>76</v>
      </c>
      <c r="V172" s="85">
        <v>76</v>
      </c>
      <c r="W172" s="85">
        <v>70</v>
      </c>
      <c r="X172" s="85">
        <v>53</v>
      </c>
      <c r="Y172" s="85">
        <v>49</v>
      </c>
      <c r="Z172" s="85">
        <v>61</v>
      </c>
      <c r="AA172" s="85">
        <v>53</v>
      </c>
      <c r="AB172" s="85">
        <v>60</v>
      </c>
      <c r="AC172" s="85">
        <v>47</v>
      </c>
      <c r="AD172" s="85">
        <v>67</v>
      </c>
      <c r="AE172" s="85">
        <v>74</v>
      </c>
      <c r="AF172" s="85">
        <v>64</v>
      </c>
      <c r="AG172" s="85">
        <v>62</v>
      </c>
      <c r="AH172" s="25"/>
      <c r="AI172" s="25"/>
      <c r="AJ172" s="25"/>
      <c r="AK172" s="25"/>
    </row>
    <row r="173" spans="1:37" x14ac:dyDescent="0.25">
      <c r="A173" s="25" t="s">
        <v>232</v>
      </c>
      <c r="B173" s="85">
        <v>189</v>
      </c>
      <c r="C173" s="85">
        <v>192</v>
      </c>
      <c r="D173" s="85">
        <v>188</v>
      </c>
      <c r="E173" s="85">
        <v>154</v>
      </c>
      <c r="F173" s="85">
        <v>177</v>
      </c>
      <c r="G173" s="85">
        <v>206</v>
      </c>
      <c r="H173" s="85">
        <v>207</v>
      </c>
      <c r="I173" s="85">
        <v>191</v>
      </c>
      <c r="J173" s="85">
        <v>171</v>
      </c>
      <c r="K173" s="85">
        <v>146</v>
      </c>
      <c r="L173" s="85">
        <v>143</v>
      </c>
      <c r="M173" s="85">
        <v>148</v>
      </c>
      <c r="N173" s="85">
        <v>183</v>
      </c>
      <c r="O173" s="85">
        <v>180</v>
      </c>
      <c r="P173" s="85">
        <v>170</v>
      </c>
      <c r="Q173" s="85">
        <v>163</v>
      </c>
      <c r="R173" s="85">
        <v>164</v>
      </c>
      <c r="S173" s="85">
        <v>179</v>
      </c>
      <c r="T173" s="85">
        <v>173</v>
      </c>
      <c r="U173" s="85">
        <v>144</v>
      </c>
      <c r="V173" s="85">
        <v>150</v>
      </c>
      <c r="W173" s="85">
        <v>132</v>
      </c>
      <c r="X173" s="85">
        <v>118</v>
      </c>
      <c r="Y173" s="85">
        <v>121</v>
      </c>
      <c r="Z173" s="85">
        <v>153</v>
      </c>
      <c r="AA173" s="85">
        <v>144</v>
      </c>
      <c r="AB173" s="85">
        <v>132</v>
      </c>
      <c r="AC173" s="85">
        <v>108</v>
      </c>
      <c r="AD173" s="85">
        <v>139</v>
      </c>
      <c r="AE173" s="85">
        <v>137</v>
      </c>
      <c r="AF173" s="85">
        <v>131</v>
      </c>
      <c r="AG173" s="85">
        <v>136</v>
      </c>
      <c r="AH173" s="25"/>
      <c r="AI173" s="25"/>
      <c r="AJ173" s="25"/>
      <c r="AK173" s="25"/>
    </row>
    <row r="174" spans="1:37" x14ac:dyDescent="0.25">
      <c r="A174" s="25" t="s">
        <v>233</v>
      </c>
      <c r="B174" s="85">
        <v>258</v>
      </c>
      <c r="C174" s="85">
        <v>259</v>
      </c>
      <c r="D174" s="85">
        <v>241</v>
      </c>
      <c r="E174" s="85">
        <v>232</v>
      </c>
      <c r="F174" s="85">
        <v>261</v>
      </c>
      <c r="G174" s="85">
        <v>317</v>
      </c>
      <c r="H174" s="85">
        <v>307</v>
      </c>
      <c r="I174" s="85">
        <v>266</v>
      </c>
      <c r="J174" s="85">
        <v>267</v>
      </c>
      <c r="K174" s="85">
        <v>228</v>
      </c>
      <c r="L174" s="85">
        <v>213</v>
      </c>
      <c r="M174" s="85">
        <v>198</v>
      </c>
      <c r="N174" s="85">
        <v>229</v>
      </c>
      <c r="O174" s="85">
        <v>237</v>
      </c>
      <c r="P174" s="85">
        <v>226</v>
      </c>
      <c r="Q174" s="85">
        <v>211</v>
      </c>
      <c r="R174" s="85">
        <v>214</v>
      </c>
      <c r="S174" s="85">
        <v>296</v>
      </c>
      <c r="T174" s="85">
        <v>300</v>
      </c>
      <c r="U174" s="85">
        <v>269</v>
      </c>
      <c r="V174" s="85">
        <v>216</v>
      </c>
      <c r="W174" s="85">
        <v>192</v>
      </c>
      <c r="X174" s="85">
        <v>179</v>
      </c>
      <c r="Y174" s="85">
        <v>167</v>
      </c>
      <c r="Z174" s="85">
        <v>215</v>
      </c>
      <c r="AA174" s="85">
        <v>163</v>
      </c>
      <c r="AB174" s="85">
        <v>182</v>
      </c>
      <c r="AC174" s="85">
        <v>179</v>
      </c>
      <c r="AD174" s="85">
        <v>235</v>
      </c>
      <c r="AE174" s="85">
        <v>239</v>
      </c>
      <c r="AF174" s="85">
        <v>220</v>
      </c>
      <c r="AG174" s="85">
        <v>201</v>
      </c>
      <c r="AH174" s="25"/>
      <c r="AI174" s="25"/>
      <c r="AJ174" s="25"/>
      <c r="AK174" s="25"/>
    </row>
    <row r="175" spans="1:37" x14ac:dyDescent="0.25">
      <c r="A175" s="25" t="s">
        <v>234</v>
      </c>
      <c r="B175" s="85">
        <v>2786</v>
      </c>
      <c r="C175" s="85">
        <v>2729</v>
      </c>
      <c r="D175" s="85">
        <v>2568</v>
      </c>
      <c r="E175" s="85">
        <v>2346</v>
      </c>
      <c r="F175" s="85">
        <v>2472</v>
      </c>
      <c r="G175" s="85">
        <v>2691</v>
      </c>
      <c r="H175" s="85">
        <v>2722</v>
      </c>
      <c r="I175" s="85">
        <v>2456</v>
      </c>
      <c r="J175" s="85">
        <v>2307</v>
      </c>
      <c r="K175" s="85">
        <v>2113</v>
      </c>
      <c r="L175" s="85">
        <v>2101</v>
      </c>
      <c r="M175" s="85">
        <v>2175</v>
      </c>
      <c r="N175" s="85">
        <v>2669</v>
      </c>
      <c r="O175" s="85">
        <v>2557</v>
      </c>
      <c r="P175" s="85">
        <v>2446</v>
      </c>
      <c r="Q175" s="85">
        <v>2152</v>
      </c>
      <c r="R175" s="85">
        <v>2161</v>
      </c>
      <c r="S175" s="85">
        <v>2471</v>
      </c>
      <c r="T175" s="85">
        <v>2460</v>
      </c>
      <c r="U175" s="85">
        <v>2143</v>
      </c>
      <c r="V175" s="85">
        <v>1932</v>
      </c>
      <c r="W175" s="85">
        <v>1790</v>
      </c>
      <c r="X175" s="85">
        <v>1681</v>
      </c>
      <c r="Y175" s="85">
        <v>1835</v>
      </c>
      <c r="Z175" s="85">
        <v>2498</v>
      </c>
      <c r="AA175" s="85">
        <v>2160</v>
      </c>
      <c r="AB175" s="85">
        <v>2104</v>
      </c>
      <c r="AC175" s="85">
        <v>1742</v>
      </c>
      <c r="AD175" s="85">
        <v>2163</v>
      </c>
      <c r="AE175" s="85">
        <v>2196</v>
      </c>
      <c r="AF175" s="85">
        <v>2036</v>
      </c>
      <c r="AG175" s="85">
        <v>2004</v>
      </c>
      <c r="AH175" s="25"/>
      <c r="AI175" s="25"/>
      <c r="AJ175" s="25"/>
      <c r="AK175" s="25"/>
    </row>
    <row r="176" spans="1:37" x14ac:dyDescent="0.25">
      <c r="A176" s="25" t="s">
        <v>235</v>
      </c>
      <c r="B176" s="85">
        <v>8203</v>
      </c>
      <c r="C176" s="85">
        <v>8063</v>
      </c>
      <c r="D176" s="85">
        <v>7591</v>
      </c>
      <c r="E176" s="85">
        <v>6763</v>
      </c>
      <c r="F176" s="85">
        <v>7034</v>
      </c>
      <c r="G176" s="85">
        <v>7735</v>
      </c>
      <c r="H176" s="85">
        <v>7920</v>
      </c>
      <c r="I176" s="85">
        <v>7254</v>
      </c>
      <c r="J176" s="85">
        <v>6731</v>
      </c>
      <c r="K176" s="85">
        <v>6182</v>
      </c>
      <c r="L176" s="85">
        <v>6115</v>
      </c>
      <c r="M176" s="85">
        <v>6256</v>
      </c>
      <c r="N176" s="85">
        <v>7761</v>
      </c>
      <c r="O176" s="85">
        <v>7639</v>
      </c>
      <c r="P176" s="85">
        <v>7220</v>
      </c>
      <c r="Q176" s="85">
        <v>6364</v>
      </c>
      <c r="R176" s="85">
        <v>6436</v>
      </c>
      <c r="S176" s="85">
        <v>7274</v>
      </c>
      <c r="T176" s="85">
        <v>7368</v>
      </c>
      <c r="U176" s="85">
        <v>6447</v>
      </c>
      <c r="V176" s="85">
        <v>5865</v>
      </c>
      <c r="W176" s="85">
        <v>5316</v>
      </c>
      <c r="X176" s="85">
        <v>5023</v>
      </c>
      <c r="Y176" s="85">
        <v>5251</v>
      </c>
      <c r="Z176" s="85">
        <v>7149</v>
      </c>
      <c r="AA176" s="85">
        <v>6192</v>
      </c>
      <c r="AB176" s="85">
        <v>6024</v>
      </c>
      <c r="AC176" s="85">
        <v>4987</v>
      </c>
      <c r="AD176" s="85">
        <v>6075</v>
      </c>
      <c r="AE176" s="85">
        <v>6148</v>
      </c>
      <c r="AF176" s="85">
        <v>5905</v>
      </c>
      <c r="AG176" s="85">
        <v>5783</v>
      </c>
      <c r="AH176" s="25"/>
      <c r="AI176" s="25"/>
      <c r="AJ176" s="25"/>
      <c r="AK176" s="25"/>
    </row>
    <row r="177" spans="1:37" x14ac:dyDescent="0.25">
      <c r="A177" s="25" t="s">
        <v>236</v>
      </c>
      <c r="B177" s="85">
        <v>7843</v>
      </c>
      <c r="C177" s="85">
        <v>7716</v>
      </c>
      <c r="D177" s="85">
        <v>7261</v>
      </c>
      <c r="E177" s="85">
        <v>6488</v>
      </c>
      <c r="F177" s="85">
        <v>6773</v>
      </c>
      <c r="G177" s="85">
        <v>7455</v>
      </c>
      <c r="H177" s="85">
        <v>7624</v>
      </c>
      <c r="I177" s="85">
        <v>6962</v>
      </c>
      <c r="J177" s="85">
        <v>6475</v>
      </c>
      <c r="K177" s="85">
        <v>5930</v>
      </c>
      <c r="L177" s="85">
        <v>5849</v>
      </c>
      <c r="M177" s="85">
        <v>5989</v>
      </c>
      <c r="N177" s="85">
        <v>7415</v>
      </c>
      <c r="O177" s="85">
        <v>7297</v>
      </c>
      <c r="P177" s="85">
        <v>6886</v>
      </c>
      <c r="Q177" s="85">
        <v>6058</v>
      </c>
      <c r="R177" s="85">
        <v>6152</v>
      </c>
      <c r="S177" s="85">
        <v>6996</v>
      </c>
      <c r="T177" s="85">
        <v>7080</v>
      </c>
      <c r="U177" s="85">
        <v>6191</v>
      </c>
      <c r="V177" s="85">
        <v>5653</v>
      </c>
      <c r="W177" s="85">
        <v>5116</v>
      </c>
      <c r="X177" s="85">
        <v>4790</v>
      </c>
      <c r="Y177" s="85">
        <v>5029</v>
      </c>
      <c r="Z177" s="85">
        <v>6850</v>
      </c>
      <c r="AA177" s="85">
        <v>5903</v>
      </c>
      <c r="AB177" s="85">
        <v>5747</v>
      </c>
      <c r="AC177" s="85">
        <v>4744</v>
      </c>
      <c r="AD177" s="85">
        <v>5826</v>
      </c>
      <c r="AE177" s="85">
        <v>5905</v>
      </c>
      <c r="AF177" s="85">
        <v>5628</v>
      </c>
      <c r="AG177" s="85">
        <v>5524</v>
      </c>
      <c r="AH177" s="25"/>
      <c r="AI177" s="25"/>
      <c r="AJ177" s="25"/>
      <c r="AK177" s="25"/>
    </row>
    <row r="178" spans="1:37" x14ac:dyDescent="0.25">
      <c r="A178" s="25" t="s">
        <v>237</v>
      </c>
      <c r="B178" s="85">
        <v>904</v>
      </c>
      <c r="C178" s="85">
        <v>922</v>
      </c>
      <c r="D178" s="85">
        <v>811</v>
      </c>
      <c r="E178" s="85">
        <v>557</v>
      </c>
      <c r="F178" s="85">
        <v>495</v>
      </c>
      <c r="G178" s="85">
        <v>496</v>
      </c>
      <c r="H178" s="85">
        <v>497</v>
      </c>
      <c r="I178" s="85">
        <v>435</v>
      </c>
      <c r="J178" s="85">
        <v>422</v>
      </c>
      <c r="K178" s="85">
        <v>396</v>
      </c>
      <c r="L178" s="85">
        <v>408</v>
      </c>
      <c r="M178" s="85">
        <v>504</v>
      </c>
      <c r="N178" s="85">
        <v>845</v>
      </c>
      <c r="O178" s="85">
        <v>838</v>
      </c>
      <c r="P178" s="85">
        <v>760</v>
      </c>
      <c r="Q178" s="85">
        <v>501</v>
      </c>
      <c r="R178" s="85">
        <v>442</v>
      </c>
      <c r="S178" s="85">
        <v>463</v>
      </c>
      <c r="T178" s="85">
        <v>490</v>
      </c>
      <c r="U178" s="85">
        <v>392</v>
      </c>
      <c r="V178" s="85">
        <v>381</v>
      </c>
      <c r="W178" s="85">
        <v>333</v>
      </c>
      <c r="X178" s="85">
        <v>340</v>
      </c>
      <c r="Y178" s="85">
        <v>419</v>
      </c>
      <c r="Z178" s="85">
        <v>736</v>
      </c>
      <c r="AA178" s="85">
        <v>690</v>
      </c>
      <c r="AB178" s="85">
        <v>645</v>
      </c>
      <c r="AC178" s="85">
        <v>417</v>
      </c>
      <c r="AD178" s="85">
        <v>457</v>
      </c>
      <c r="AE178" s="85">
        <v>434</v>
      </c>
      <c r="AF178" s="85">
        <v>405</v>
      </c>
      <c r="AG178" s="85">
        <v>367</v>
      </c>
      <c r="AH178" s="25"/>
      <c r="AI178" s="25"/>
      <c r="AJ178" s="25"/>
      <c r="AK178" s="25"/>
    </row>
    <row r="179" spans="1:37" x14ac:dyDescent="0.25">
      <c r="A179" s="25" t="s">
        <v>238</v>
      </c>
      <c r="B179" s="85">
        <v>261</v>
      </c>
      <c r="C179" s="85">
        <v>261</v>
      </c>
      <c r="D179" s="85">
        <v>249</v>
      </c>
      <c r="E179" s="85">
        <v>205</v>
      </c>
      <c r="F179" s="85">
        <v>242</v>
      </c>
      <c r="G179" s="85">
        <v>274</v>
      </c>
      <c r="H179" s="85">
        <v>287</v>
      </c>
      <c r="I179" s="85">
        <v>265</v>
      </c>
      <c r="J179" s="85">
        <v>229</v>
      </c>
      <c r="K179" s="85">
        <v>202</v>
      </c>
      <c r="L179" s="85">
        <v>209</v>
      </c>
      <c r="M179" s="85">
        <v>193</v>
      </c>
      <c r="N179" s="85">
        <v>257</v>
      </c>
      <c r="O179" s="85">
        <v>236</v>
      </c>
      <c r="P179" s="85">
        <v>228</v>
      </c>
      <c r="Q179" s="85">
        <v>179</v>
      </c>
      <c r="R179" s="85">
        <v>176</v>
      </c>
      <c r="S179" s="85">
        <v>189</v>
      </c>
      <c r="T179" s="85">
        <v>207</v>
      </c>
      <c r="U179" s="85">
        <v>189</v>
      </c>
      <c r="V179" s="85">
        <v>153</v>
      </c>
      <c r="W179" s="85">
        <v>145</v>
      </c>
      <c r="X179" s="85">
        <v>135</v>
      </c>
      <c r="Y179" s="85">
        <v>150</v>
      </c>
      <c r="Z179" s="85">
        <v>227</v>
      </c>
      <c r="AA179" s="85">
        <v>206</v>
      </c>
      <c r="AB179" s="85">
        <v>201</v>
      </c>
      <c r="AC179" s="85">
        <v>174</v>
      </c>
      <c r="AD179" s="85">
        <v>214</v>
      </c>
      <c r="AE179" s="85">
        <v>206</v>
      </c>
      <c r="AF179" s="85">
        <v>206</v>
      </c>
      <c r="AG179" s="85">
        <v>181</v>
      </c>
      <c r="AH179" s="25"/>
      <c r="AI179" s="25"/>
      <c r="AJ179" s="25"/>
      <c r="AK179" s="25"/>
    </row>
    <row r="180" spans="1:37" x14ac:dyDescent="0.25">
      <c r="A180" s="25" t="s">
        <v>239</v>
      </c>
      <c r="B180" s="85">
        <v>2159</v>
      </c>
      <c r="C180" s="85">
        <v>2107</v>
      </c>
      <c r="D180" s="85">
        <v>1964</v>
      </c>
      <c r="E180" s="85">
        <v>1714</v>
      </c>
      <c r="F180" s="85">
        <v>1846</v>
      </c>
      <c r="G180" s="85">
        <v>2050</v>
      </c>
      <c r="H180" s="85">
        <v>2029</v>
      </c>
      <c r="I180" s="85">
        <v>1883</v>
      </c>
      <c r="J180" s="85">
        <v>1803</v>
      </c>
      <c r="K180" s="85">
        <v>1599</v>
      </c>
      <c r="L180" s="85">
        <v>1618</v>
      </c>
      <c r="M180" s="85">
        <v>1613</v>
      </c>
      <c r="N180" s="85">
        <v>2066</v>
      </c>
      <c r="O180" s="85">
        <v>2033</v>
      </c>
      <c r="P180" s="85">
        <v>1915</v>
      </c>
      <c r="Q180" s="85">
        <v>1659</v>
      </c>
      <c r="R180" s="85">
        <v>1675</v>
      </c>
      <c r="S180" s="85">
        <v>1993</v>
      </c>
      <c r="T180" s="85">
        <v>1910</v>
      </c>
      <c r="U180" s="85">
        <v>1743</v>
      </c>
      <c r="V180" s="85">
        <v>1722</v>
      </c>
      <c r="W180" s="85">
        <v>1538</v>
      </c>
      <c r="X180" s="85">
        <v>1387</v>
      </c>
      <c r="Y180" s="85">
        <v>1416</v>
      </c>
      <c r="Z180" s="85">
        <v>1982</v>
      </c>
      <c r="AA180" s="85">
        <v>1746</v>
      </c>
      <c r="AB180" s="85">
        <v>1709</v>
      </c>
      <c r="AC180" s="85">
        <v>1360</v>
      </c>
      <c r="AD180" s="85">
        <v>1665</v>
      </c>
      <c r="AE180" s="85">
        <v>1707</v>
      </c>
      <c r="AF180" s="85">
        <v>1572</v>
      </c>
      <c r="AG180" s="85">
        <v>1547</v>
      </c>
      <c r="AH180" s="25"/>
      <c r="AI180" s="25"/>
      <c r="AJ180" s="25"/>
      <c r="AK180" s="25"/>
    </row>
    <row r="181" spans="1:37" x14ac:dyDescent="0.25">
      <c r="A181" s="25" t="s">
        <v>240</v>
      </c>
      <c r="B181" s="85">
        <v>3542</v>
      </c>
      <c r="C181" s="85">
        <v>3430</v>
      </c>
      <c r="D181" s="85">
        <v>3214</v>
      </c>
      <c r="E181" s="85">
        <v>2843</v>
      </c>
      <c r="F181" s="85">
        <v>3122</v>
      </c>
      <c r="G181" s="85">
        <v>3448</v>
      </c>
      <c r="H181" s="85">
        <v>3412</v>
      </c>
      <c r="I181" s="85">
        <v>3158</v>
      </c>
      <c r="J181" s="85">
        <v>3039</v>
      </c>
      <c r="K181" s="85">
        <v>2710</v>
      </c>
      <c r="L181" s="85">
        <v>2722</v>
      </c>
      <c r="M181" s="85">
        <v>2673</v>
      </c>
      <c r="N181" s="85">
        <v>3346</v>
      </c>
      <c r="O181" s="85">
        <v>3264</v>
      </c>
      <c r="P181" s="85">
        <v>3035</v>
      </c>
      <c r="Q181" s="85">
        <v>2703</v>
      </c>
      <c r="R181" s="85">
        <v>2821</v>
      </c>
      <c r="S181" s="85">
        <v>3301</v>
      </c>
      <c r="T181" s="85">
        <v>3172</v>
      </c>
      <c r="U181" s="85">
        <v>2850</v>
      </c>
      <c r="V181" s="85">
        <v>2745</v>
      </c>
      <c r="W181" s="85">
        <v>2468</v>
      </c>
      <c r="X181" s="85">
        <v>2254</v>
      </c>
      <c r="Y181" s="85">
        <v>2288</v>
      </c>
      <c r="Z181" s="85">
        <v>3156</v>
      </c>
      <c r="AA181" s="85">
        <v>2721</v>
      </c>
      <c r="AB181" s="85">
        <v>2683</v>
      </c>
      <c r="AC181" s="85">
        <v>2217</v>
      </c>
      <c r="AD181" s="85">
        <v>2779</v>
      </c>
      <c r="AE181" s="85">
        <v>2823</v>
      </c>
      <c r="AF181" s="85">
        <v>2617</v>
      </c>
      <c r="AG181" s="85">
        <v>2570</v>
      </c>
      <c r="AH181" s="25"/>
      <c r="AI181" s="25"/>
      <c r="AJ181" s="25"/>
      <c r="AK181" s="25"/>
    </row>
    <row r="182" spans="1:37" x14ac:dyDescent="0.25">
      <c r="A182" s="25" t="s">
        <v>241</v>
      </c>
      <c r="B182" s="85">
        <v>235</v>
      </c>
      <c r="C182" s="85">
        <v>218</v>
      </c>
      <c r="D182" s="85">
        <v>202</v>
      </c>
      <c r="E182" s="85">
        <v>184</v>
      </c>
      <c r="F182" s="85">
        <v>214</v>
      </c>
      <c r="G182" s="85">
        <v>229</v>
      </c>
      <c r="H182" s="85">
        <v>235</v>
      </c>
      <c r="I182" s="85">
        <v>214</v>
      </c>
      <c r="J182" s="85">
        <v>208</v>
      </c>
      <c r="K182" s="85">
        <v>194</v>
      </c>
      <c r="L182" s="85">
        <v>190</v>
      </c>
      <c r="M182" s="85">
        <v>178</v>
      </c>
      <c r="N182" s="85">
        <v>223</v>
      </c>
      <c r="O182" s="85">
        <v>207</v>
      </c>
      <c r="P182" s="85">
        <v>195</v>
      </c>
      <c r="Q182" s="85">
        <v>175</v>
      </c>
      <c r="R182" s="85">
        <v>196</v>
      </c>
      <c r="S182" s="85">
        <v>214</v>
      </c>
      <c r="T182" s="85">
        <v>198</v>
      </c>
      <c r="U182" s="85">
        <v>165</v>
      </c>
      <c r="V182" s="85">
        <v>177</v>
      </c>
      <c r="W182" s="85">
        <v>152</v>
      </c>
      <c r="X182" s="85">
        <v>152</v>
      </c>
      <c r="Y182" s="85">
        <v>161</v>
      </c>
      <c r="Z182" s="85">
        <v>203</v>
      </c>
      <c r="AA182" s="85">
        <v>186</v>
      </c>
      <c r="AB182" s="85">
        <v>179</v>
      </c>
      <c r="AC182" s="85">
        <v>159</v>
      </c>
      <c r="AD182" s="85">
        <v>188</v>
      </c>
      <c r="AE182" s="85">
        <v>182</v>
      </c>
      <c r="AF182" s="85">
        <v>174</v>
      </c>
      <c r="AG182" s="85">
        <v>177</v>
      </c>
      <c r="AH182" s="25"/>
      <c r="AI182" s="25"/>
      <c r="AJ182" s="25"/>
      <c r="AK182" s="25"/>
    </row>
    <row r="183" spans="1:37" x14ac:dyDescent="0.25">
      <c r="A183" s="25" t="s">
        <v>242</v>
      </c>
      <c r="B183" s="85">
        <v>1190</v>
      </c>
      <c r="C183" s="85">
        <v>1149</v>
      </c>
      <c r="D183" s="85">
        <v>1040</v>
      </c>
      <c r="E183" s="85">
        <v>962</v>
      </c>
      <c r="F183" s="85">
        <v>1150</v>
      </c>
      <c r="G183" s="85">
        <v>1340</v>
      </c>
      <c r="H183" s="85">
        <v>1348</v>
      </c>
      <c r="I183" s="85">
        <v>1266</v>
      </c>
      <c r="J183" s="85">
        <v>1162</v>
      </c>
      <c r="K183" s="85">
        <v>1060</v>
      </c>
      <c r="L183" s="85">
        <v>1041</v>
      </c>
      <c r="M183" s="85">
        <v>999</v>
      </c>
      <c r="N183" s="85">
        <v>1152</v>
      </c>
      <c r="O183" s="85">
        <v>1103</v>
      </c>
      <c r="P183" s="85">
        <v>1027</v>
      </c>
      <c r="Q183" s="85">
        <v>972</v>
      </c>
      <c r="R183" s="85">
        <v>1062</v>
      </c>
      <c r="S183" s="85">
        <v>1258</v>
      </c>
      <c r="T183" s="85">
        <v>1236</v>
      </c>
      <c r="U183" s="85">
        <v>1133</v>
      </c>
      <c r="V183" s="85">
        <v>1006</v>
      </c>
      <c r="W183" s="85">
        <v>875</v>
      </c>
      <c r="X183" s="85">
        <v>827</v>
      </c>
      <c r="Y183" s="85">
        <v>777</v>
      </c>
      <c r="Z183" s="85">
        <v>1058</v>
      </c>
      <c r="AA183" s="85">
        <v>877</v>
      </c>
      <c r="AB183" s="85">
        <v>877</v>
      </c>
      <c r="AC183" s="85">
        <v>786</v>
      </c>
      <c r="AD183" s="85">
        <v>985</v>
      </c>
      <c r="AE183" s="85">
        <v>1018</v>
      </c>
      <c r="AF183" s="85">
        <v>966</v>
      </c>
      <c r="AG183" s="85">
        <v>971</v>
      </c>
      <c r="AH183" s="25"/>
      <c r="AI183" s="25"/>
      <c r="AJ183" s="25"/>
      <c r="AK183" s="25"/>
    </row>
    <row r="184" spans="1:37" x14ac:dyDescent="0.25">
      <c r="A184" s="25" t="s">
        <v>243</v>
      </c>
      <c r="B184" s="85">
        <v>84</v>
      </c>
      <c r="C184" s="85">
        <v>92</v>
      </c>
      <c r="D184" s="85">
        <v>87</v>
      </c>
      <c r="E184" s="85">
        <v>76</v>
      </c>
      <c r="F184" s="85">
        <v>86</v>
      </c>
      <c r="G184" s="85">
        <v>95</v>
      </c>
      <c r="H184" s="85">
        <v>91</v>
      </c>
      <c r="I184" s="85">
        <v>78</v>
      </c>
      <c r="J184" s="85">
        <v>80</v>
      </c>
      <c r="K184" s="85">
        <v>73</v>
      </c>
      <c r="L184" s="85">
        <v>66</v>
      </c>
      <c r="M184" s="85">
        <v>66</v>
      </c>
      <c r="N184" s="85">
        <v>95</v>
      </c>
      <c r="O184" s="85">
        <v>102</v>
      </c>
      <c r="P184" s="85">
        <v>89</v>
      </c>
      <c r="Q184" s="85">
        <v>80</v>
      </c>
      <c r="R184" s="85">
        <v>82</v>
      </c>
      <c r="S184" s="85">
        <v>79</v>
      </c>
      <c r="T184" s="85">
        <v>82</v>
      </c>
      <c r="U184" s="85">
        <v>72</v>
      </c>
      <c r="V184" s="85">
        <v>63</v>
      </c>
      <c r="W184" s="85">
        <v>65</v>
      </c>
      <c r="X184" s="85">
        <v>65</v>
      </c>
      <c r="Y184" s="85">
        <v>66</v>
      </c>
      <c r="Z184" s="85">
        <v>93</v>
      </c>
      <c r="AA184" s="85">
        <v>78</v>
      </c>
      <c r="AB184" s="85">
        <v>79</v>
      </c>
      <c r="AC184" s="85">
        <v>65</v>
      </c>
      <c r="AD184" s="85">
        <v>80</v>
      </c>
      <c r="AE184" s="85">
        <v>74</v>
      </c>
      <c r="AF184" s="85">
        <v>72</v>
      </c>
      <c r="AG184" s="85">
        <v>71</v>
      </c>
      <c r="AH184" s="25"/>
      <c r="AI184" s="25"/>
      <c r="AJ184" s="25"/>
      <c r="AK184" s="25"/>
    </row>
    <row r="185" spans="1:37" x14ac:dyDescent="0.25">
      <c r="A185" s="25" t="s">
        <v>244</v>
      </c>
      <c r="B185" s="85">
        <v>506</v>
      </c>
      <c r="C185" s="85">
        <v>524</v>
      </c>
      <c r="D185" s="85">
        <v>476</v>
      </c>
      <c r="E185" s="85">
        <v>430</v>
      </c>
      <c r="F185" s="85">
        <v>454</v>
      </c>
      <c r="G185" s="85">
        <v>494</v>
      </c>
      <c r="H185" s="85">
        <v>515</v>
      </c>
      <c r="I185" s="85">
        <v>490</v>
      </c>
      <c r="J185" s="85">
        <v>443</v>
      </c>
      <c r="K185" s="85">
        <v>388</v>
      </c>
      <c r="L185" s="85">
        <v>400</v>
      </c>
      <c r="M185" s="85">
        <v>435</v>
      </c>
      <c r="N185" s="85">
        <v>528</v>
      </c>
      <c r="O185" s="85">
        <v>531</v>
      </c>
      <c r="P185" s="85">
        <v>482</v>
      </c>
      <c r="Q185" s="85">
        <v>428</v>
      </c>
      <c r="R185" s="85">
        <v>450</v>
      </c>
      <c r="S185" s="85">
        <v>502</v>
      </c>
      <c r="T185" s="85">
        <v>520</v>
      </c>
      <c r="U185" s="85">
        <v>473</v>
      </c>
      <c r="V185" s="85">
        <v>399</v>
      </c>
      <c r="W185" s="85">
        <v>382</v>
      </c>
      <c r="X185" s="85">
        <v>340</v>
      </c>
      <c r="Y185" s="85">
        <v>326</v>
      </c>
      <c r="Z185" s="85">
        <v>422</v>
      </c>
      <c r="AA185" s="85">
        <v>367</v>
      </c>
      <c r="AB185" s="85">
        <v>357</v>
      </c>
      <c r="AC185" s="85">
        <v>311</v>
      </c>
      <c r="AD185" s="85">
        <v>378</v>
      </c>
      <c r="AE185" s="85">
        <v>382</v>
      </c>
      <c r="AF185" s="85">
        <v>387</v>
      </c>
      <c r="AG185" s="85">
        <v>381</v>
      </c>
      <c r="AH185" s="25"/>
      <c r="AI185" s="25"/>
      <c r="AJ185" s="25"/>
      <c r="AK185" s="25"/>
    </row>
    <row r="186" spans="1:37" x14ac:dyDescent="0.25">
      <c r="A186" s="25" t="s">
        <v>245</v>
      </c>
      <c r="B186" s="85">
        <v>363</v>
      </c>
      <c r="C186" s="85">
        <v>374</v>
      </c>
      <c r="D186" s="85">
        <v>362</v>
      </c>
      <c r="E186" s="85">
        <v>324</v>
      </c>
      <c r="F186" s="85">
        <v>391</v>
      </c>
      <c r="G186" s="85">
        <v>406</v>
      </c>
      <c r="H186" s="85">
        <v>389</v>
      </c>
      <c r="I186" s="85">
        <v>356</v>
      </c>
      <c r="J186" s="85">
        <v>355</v>
      </c>
      <c r="K186" s="85">
        <v>309</v>
      </c>
      <c r="L186" s="85">
        <v>319</v>
      </c>
      <c r="M186" s="85">
        <v>302</v>
      </c>
      <c r="N186" s="85">
        <v>369</v>
      </c>
      <c r="O186" s="85">
        <v>360</v>
      </c>
      <c r="P186" s="85">
        <v>325</v>
      </c>
      <c r="Q186" s="85">
        <v>310</v>
      </c>
      <c r="R186" s="85">
        <v>340</v>
      </c>
      <c r="S186" s="85">
        <v>366</v>
      </c>
      <c r="T186" s="85">
        <v>338</v>
      </c>
      <c r="U186" s="85">
        <v>303</v>
      </c>
      <c r="V186" s="85">
        <v>271</v>
      </c>
      <c r="W186" s="85">
        <v>259</v>
      </c>
      <c r="X186" s="85">
        <v>240</v>
      </c>
      <c r="Y186" s="85">
        <v>233</v>
      </c>
      <c r="Z186" s="85">
        <v>318</v>
      </c>
      <c r="AA186" s="85">
        <v>257</v>
      </c>
      <c r="AB186" s="85">
        <v>263</v>
      </c>
      <c r="AC186" s="85">
        <v>229</v>
      </c>
      <c r="AD186" s="85">
        <v>302</v>
      </c>
      <c r="AE186" s="85">
        <v>306</v>
      </c>
      <c r="AF186" s="85">
        <v>292</v>
      </c>
      <c r="AG186" s="85">
        <v>282</v>
      </c>
      <c r="AH186" s="25"/>
      <c r="AI186" s="25"/>
      <c r="AJ186" s="25"/>
      <c r="AK186" s="25"/>
    </row>
    <row r="187" spans="1:37" x14ac:dyDescent="0.25">
      <c r="A187" s="25" t="s">
        <v>246</v>
      </c>
      <c r="B187" s="85">
        <v>91</v>
      </c>
      <c r="C187" s="85">
        <v>107</v>
      </c>
      <c r="D187" s="85">
        <v>101</v>
      </c>
      <c r="E187" s="85">
        <v>90</v>
      </c>
      <c r="F187" s="85">
        <v>106</v>
      </c>
      <c r="G187" s="85">
        <v>120</v>
      </c>
      <c r="H187" s="85">
        <v>134</v>
      </c>
      <c r="I187" s="85">
        <v>116</v>
      </c>
      <c r="J187" s="85">
        <v>103</v>
      </c>
      <c r="K187" s="85">
        <v>86</v>
      </c>
      <c r="L187" s="85">
        <v>77</v>
      </c>
      <c r="M187" s="85">
        <v>70</v>
      </c>
      <c r="N187" s="85">
        <v>97</v>
      </c>
      <c r="O187" s="85">
        <v>91</v>
      </c>
      <c r="P187" s="85">
        <v>85</v>
      </c>
      <c r="Q187" s="85">
        <v>71</v>
      </c>
      <c r="R187" s="85">
        <v>71</v>
      </c>
      <c r="S187" s="85">
        <v>88</v>
      </c>
      <c r="T187" s="85">
        <v>108</v>
      </c>
      <c r="U187" s="85">
        <v>82</v>
      </c>
      <c r="V187" s="85">
        <v>67</v>
      </c>
      <c r="W187" s="85">
        <v>61</v>
      </c>
      <c r="X187" s="85">
        <v>52</v>
      </c>
      <c r="Y187" s="85">
        <v>50</v>
      </c>
      <c r="Z187" s="85">
        <v>82</v>
      </c>
      <c r="AA187" s="85">
        <v>81</v>
      </c>
      <c r="AB187" s="85">
        <v>83</v>
      </c>
      <c r="AC187" s="85">
        <v>60</v>
      </c>
      <c r="AD187" s="85">
        <v>90</v>
      </c>
      <c r="AE187" s="85">
        <v>91</v>
      </c>
      <c r="AF187" s="85">
        <v>86</v>
      </c>
      <c r="AG187" s="85">
        <v>90</v>
      </c>
      <c r="AH187" s="25"/>
      <c r="AI187" s="25"/>
      <c r="AJ187" s="25"/>
      <c r="AK187" s="25"/>
    </row>
    <row r="188" spans="1:37" x14ac:dyDescent="0.25">
      <c r="A188" s="25" t="s">
        <v>247</v>
      </c>
      <c r="B188" s="85">
        <v>866</v>
      </c>
      <c r="C188" s="85">
        <v>858</v>
      </c>
      <c r="D188" s="85">
        <v>780</v>
      </c>
      <c r="E188" s="85">
        <v>666</v>
      </c>
      <c r="F188" s="85">
        <v>711</v>
      </c>
      <c r="G188" s="85">
        <v>764</v>
      </c>
      <c r="H188" s="85">
        <v>786</v>
      </c>
      <c r="I188" s="85">
        <v>753</v>
      </c>
      <c r="J188" s="85">
        <v>688</v>
      </c>
      <c r="K188" s="85">
        <v>624</v>
      </c>
      <c r="L188" s="85">
        <v>605</v>
      </c>
      <c r="M188" s="85">
        <v>624</v>
      </c>
      <c r="N188" s="85">
        <v>858</v>
      </c>
      <c r="O188" s="85">
        <v>870</v>
      </c>
      <c r="P188" s="85">
        <v>811</v>
      </c>
      <c r="Q188" s="85">
        <v>638</v>
      </c>
      <c r="R188" s="85">
        <v>607</v>
      </c>
      <c r="S188" s="85">
        <v>734</v>
      </c>
      <c r="T188" s="85">
        <v>729</v>
      </c>
      <c r="U188" s="85">
        <v>657</v>
      </c>
      <c r="V188" s="85">
        <v>616</v>
      </c>
      <c r="W188" s="85">
        <v>569</v>
      </c>
      <c r="X188" s="85">
        <v>521</v>
      </c>
      <c r="Y188" s="85">
        <v>586</v>
      </c>
      <c r="Z188" s="85">
        <v>857</v>
      </c>
      <c r="AA188" s="85">
        <v>772</v>
      </c>
      <c r="AB188" s="85">
        <v>722</v>
      </c>
      <c r="AC188" s="85">
        <v>561</v>
      </c>
      <c r="AD188" s="85">
        <v>642</v>
      </c>
      <c r="AE188" s="85">
        <v>642</v>
      </c>
      <c r="AF188" s="85">
        <v>609</v>
      </c>
      <c r="AG188" s="85">
        <v>605</v>
      </c>
      <c r="AH188" s="25"/>
      <c r="AI188" s="25"/>
      <c r="AJ188" s="25"/>
      <c r="AK188" s="25"/>
    </row>
    <row r="189" spans="1:37" x14ac:dyDescent="0.25">
      <c r="A189" s="25" t="s">
        <v>248</v>
      </c>
      <c r="B189" s="85">
        <v>611</v>
      </c>
      <c r="C189" s="85">
        <v>612</v>
      </c>
      <c r="D189" s="85">
        <v>566</v>
      </c>
      <c r="E189" s="85">
        <v>480</v>
      </c>
      <c r="F189" s="85">
        <v>496</v>
      </c>
      <c r="G189" s="85">
        <v>509</v>
      </c>
      <c r="H189" s="85">
        <v>543</v>
      </c>
      <c r="I189" s="85">
        <v>479</v>
      </c>
      <c r="J189" s="85">
        <v>477</v>
      </c>
      <c r="K189" s="85">
        <v>401</v>
      </c>
      <c r="L189" s="85">
        <v>393</v>
      </c>
      <c r="M189" s="85">
        <v>428</v>
      </c>
      <c r="N189" s="85">
        <v>612</v>
      </c>
      <c r="O189" s="85">
        <v>593</v>
      </c>
      <c r="P189" s="85">
        <v>575</v>
      </c>
      <c r="Q189" s="85">
        <v>455</v>
      </c>
      <c r="R189" s="85">
        <v>452</v>
      </c>
      <c r="S189" s="85">
        <v>480</v>
      </c>
      <c r="T189" s="85">
        <v>487</v>
      </c>
      <c r="U189" s="85">
        <v>434</v>
      </c>
      <c r="V189" s="85">
        <v>413</v>
      </c>
      <c r="W189" s="85">
        <v>337</v>
      </c>
      <c r="X189" s="85">
        <v>339</v>
      </c>
      <c r="Y189" s="85">
        <v>370</v>
      </c>
      <c r="Z189" s="85">
        <v>528</v>
      </c>
      <c r="AA189" s="85">
        <v>460</v>
      </c>
      <c r="AB189" s="85">
        <v>433</v>
      </c>
      <c r="AC189" s="85">
        <v>342</v>
      </c>
      <c r="AD189" s="85">
        <v>393</v>
      </c>
      <c r="AE189" s="85">
        <v>403</v>
      </c>
      <c r="AF189" s="85">
        <v>365</v>
      </c>
      <c r="AG189" s="85">
        <v>362</v>
      </c>
      <c r="AH189" s="25"/>
      <c r="AI189" s="25"/>
      <c r="AJ189" s="25"/>
      <c r="AK189" s="25"/>
    </row>
    <row r="190" spans="1:37" x14ac:dyDescent="0.25">
      <c r="A190" s="25" t="s">
        <v>249</v>
      </c>
      <c r="B190" s="85">
        <v>489</v>
      </c>
      <c r="C190" s="85">
        <v>464</v>
      </c>
      <c r="D190" s="85">
        <v>424</v>
      </c>
      <c r="E190" s="85">
        <v>337</v>
      </c>
      <c r="F190" s="85">
        <v>329</v>
      </c>
      <c r="G190" s="85">
        <v>324</v>
      </c>
      <c r="H190" s="85">
        <v>308</v>
      </c>
      <c r="I190" s="85">
        <v>294</v>
      </c>
      <c r="J190" s="85">
        <v>302</v>
      </c>
      <c r="K190" s="85">
        <v>277</v>
      </c>
      <c r="L190" s="85">
        <v>290</v>
      </c>
      <c r="M190" s="85">
        <v>333</v>
      </c>
      <c r="N190" s="85">
        <v>476</v>
      </c>
      <c r="O190" s="85">
        <v>514</v>
      </c>
      <c r="P190" s="85">
        <v>440</v>
      </c>
      <c r="Q190" s="85">
        <v>367</v>
      </c>
      <c r="R190" s="85">
        <v>353</v>
      </c>
      <c r="S190" s="85">
        <v>378</v>
      </c>
      <c r="T190" s="85">
        <v>329</v>
      </c>
      <c r="U190" s="85">
        <v>311</v>
      </c>
      <c r="V190" s="85">
        <v>296</v>
      </c>
      <c r="W190" s="85">
        <v>257</v>
      </c>
      <c r="X190" s="85">
        <v>253</v>
      </c>
      <c r="Y190" s="85">
        <v>287</v>
      </c>
      <c r="Z190" s="85">
        <v>452</v>
      </c>
      <c r="AA190" s="85">
        <v>412</v>
      </c>
      <c r="AB190" s="85">
        <v>378</v>
      </c>
      <c r="AC190" s="85">
        <v>287</v>
      </c>
      <c r="AD190" s="85">
        <v>294</v>
      </c>
      <c r="AE190" s="85">
        <v>273</v>
      </c>
      <c r="AF190" s="85">
        <v>238</v>
      </c>
      <c r="AG190" s="85">
        <v>242</v>
      </c>
      <c r="AH190" s="25"/>
      <c r="AI190" s="25"/>
      <c r="AJ190" s="25"/>
      <c r="AK190" s="25"/>
    </row>
    <row r="191" spans="1:37" x14ac:dyDescent="0.25">
      <c r="A191" s="25" t="s">
        <v>448</v>
      </c>
      <c r="B191" s="85">
        <v>160468</v>
      </c>
      <c r="C191" s="85">
        <v>158020</v>
      </c>
      <c r="D191" s="85">
        <v>147181</v>
      </c>
      <c r="E191" s="85">
        <v>128868</v>
      </c>
      <c r="F191" s="85">
        <v>136658</v>
      </c>
      <c r="G191" s="85">
        <v>150504</v>
      </c>
      <c r="H191" s="85">
        <v>152325</v>
      </c>
      <c r="I191" s="85">
        <v>139642</v>
      </c>
      <c r="J191" s="85">
        <v>132131</v>
      </c>
      <c r="K191" s="85">
        <v>119543</v>
      </c>
      <c r="L191" s="85">
        <v>119929</v>
      </c>
      <c r="M191" s="85">
        <v>122206</v>
      </c>
      <c r="N191" s="85">
        <v>154252</v>
      </c>
      <c r="O191" s="85">
        <v>151670</v>
      </c>
      <c r="P191" s="85">
        <v>141652</v>
      </c>
      <c r="Q191" s="85">
        <v>123249</v>
      </c>
      <c r="R191" s="85">
        <v>124560</v>
      </c>
      <c r="S191" s="85">
        <v>143693</v>
      </c>
      <c r="T191" s="85">
        <v>140813</v>
      </c>
      <c r="U191" s="85">
        <v>124140</v>
      </c>
      <c r="V191" s="85">
        <v>115381</v>
      </c>
      <c r="W191" s="85">
        <v>104354</v>
      </c>
      <c r="X191" s="85">
        <v>98823</v>
      </c>
      <c r="Y191" s="85">
        <v>101990</v>
      </c>
      <c r="Z191" s="85">
        <v>139458</v>
      </c>
      <c r="AA191" s="85">
        <v>122600</v>
      </c>
      <c r="AB191" s="85">
        <v>119552</v>
      </c>
      <c r="AC191" s="85">
        <v>99559</v>
      </c>
      <c r="AD191" s="85">
        <v>119653</v>
      </c>
      <c r="AE191" s="85">
        <v>121924</v>
      </c>
      <c r="AF191" s="85">
        <v>112701</v>
      </c>
      <c r="AG191" s="85">
        <v>109969</v>
      </c>
      <c r="AH191" s="25"/>
      <c r="AI191" s="25"/>
      <c r="AJ191" s="25"/>
      <c r="AK191" s="25"/>
    </row>
    <row r="192" spans="1:37" x14ac:dyDescent="0.25">
      <c r="A192" s="25" t="s">
        <v>250</v>
      </c>
      <c r="B192" s="85">
        <v>157</v>
      </c>
      <c r="C192" s="85">
        <v>146</v>
      </c>
      <c r="D192" s="85">
        <v>134</v>
      </c>
      <c r="E192" s="85">
        <v>100</v>
      </c>
      <c r="F192" s="85">
        <v>94</v>
      </c>
      <c r="G192" s="85">
        <v>114</v>
      </c>
      <c r="H192" s="85">
        <v>139</v>
      </c>
      <c r="I192" s="85">
        <v>126</v>
      </c>
      <c r="J192" s="85">
        <v>129</v>
      </c>
      <c r="K192" s="85">
        <v>122</v>
      </c>
      <c r="L192" s="85">
        <v>113</v>
      </c>
      <c r="M192" s="85">
        <v>130</v>
      </c>
      <c r="N192" s="85">
        <v>174</v>
      </c>
      <c r="O192" s="85">
        <v>159</v>
      </c>
      <c r="P192" s="85">
        <v>133</v>
      </c>
      <c r="Q192" s="85">
        <v>108</v>
      </c>
      <c r="R192" s="85">
        <v>105</v>
      </c>
      <c r="S192" s="85">
        <v>107</v>
      </c>
      <c r="T192" s="85">
        <v>117</v>
      </c>
      <c r="U192" s="85">
        <v>104</v>
      </c>
      <c r="V192" s="85">
        <v>91</v>
      </c>
      <c r="W192" s="85">
        <v>93</v>
      </c>
      <c r="X192" s="85">
        <v>82</v>
      </c>
      <c r="Y192" s="85">
        <v>79</v>
      </c>
      <c r="Z192" s="85">
        <v>114</v>
      </c>
      <c r="AA192" s="85">
        <v>113</v>
      </c>
      <c r="AB192" s="85">
        <v>112</v>
      </c>
      <c r="AC192" s="85">
        <v>89</v>
      </c>
      <c r="AD192" s="85">
        <v>114</v>
      </c>
      <c r="AE192" s="85">
        <v>114</v>
      </c>
      <c r="AF192" s="85">
        <v>116</v>
      </c>
      <c r="AG192" s="85">
        <v>115</v>
      </c>
      <c r="AH192" s="25"/>
      <c r="AI192" s="25"/>
      <c r="AJ192" s="25"/>
      <c r="AK192" s="25"/>
    </row>
    <row r="193" spans="1:37" x14ac:dyDescent="0.25">
      <c r="A193" s="25" t="s">
        <v>251</v>
      </c>
      <c r="B193" s="85">
        <v>253</v>
      </c>
      <c r="C193" s="85">
        <v>246</v>
      </c>
      <c r="D193" s="85">
        <v>232</v>
      </c>
      <c r="E193" s="85">
        <v>200</v>
      </c>
      <c r="F193" s="85">
        <v>192</v>
      </c>
      <c r="G193" s="85">
        <v>203</v>
      </c>
      <c r="H193" s="85">
        <v>222</v>
      </c>
      <c r="I193" s="85">
        <v>214</v>
      </c>
      <c r="J193" s="85">
        <v>182</v>
      </c>
      <c r="K193" s="85">
        <v>154</v>
      </c>
      <c r="L193" s="85">
        <v>175</v>
      </c>
      <c r="M193" s="85">
        <v>175</v>
      </c>
      <c r="N193" s="85">
        <v>265</v>
      </c>
      <c r="O193" s="85">
        <v>258</v>
      </c>
      <c r="P193" s="85">
        <v>229</v>
      </c>
      <c r="Q193" s="85">
        <v>194</v>
      </c>
      <c r="R193" s="85">
        <v>172</v>
      </c>
      <c r="S193" s="85">
        <v>204</v>
      </c>
      <c r="T193" s="85">
        <v>218</v>
      </c>
      <c r="U193" s="85">
        <v>200</v>
      </c>
      <c r="V193" s="85">
        <v>173</v>
      </c>
      <c r="W193" s="85">
        <v>156</v>
      </c>
      <c r="X193" s="85">
        <v>159</v>
      </c>
      <c r="Y193" s="85">
        <v>170</v>
      </c>
      <c r="Z193" s="85">
        <v>230</v>
      </c>
      <c r="AA193" s="85">
        <v>218</v>
      </c>
      <c r="AB193" s="85">
        <v>210</v>
      </c>
      <c r="AC193" s="85">
        <v>170</v>
      </c>
      <c r="AD193" s="85">
        <v>189</v>
      </c>
      <c r="AE193" s="85">
        <v>191</v>
      </c>
      <c r="AF193" s="85">
        <v>174</v>
      </c>
      <c r="AG193" s="85">
        <v>158</v>
      </c>
      <c r="AH193" s="25"/>
      <c r="AI193" s="25"/>
      <c r="AJ193" s="25"/>
      <c r="AK193" s="25"/>
    </row>
    <row r="194" spans="1:37" x14ac:dyDescent="0.25">
      <c r="A194" s="25" t="s">
        <v>252</v>
      </c>
      <c r="B194" s="85">
        <v>194</v>
      </c>
      <c r="C194" s="85">
        <v>190</v>
      </c>
      <c r="D194" s="85">
        <v>175</v>
      </c>
      <c r="E194" s="85">
        <v>167</v>
      </c>
      <c r="F194" s="85">
        <v>193</v>
      </c>
      <c r="G194" s="85">
        <v>226</v>
      </c>
      <c r="H194" s="85">
        <v>251</v>
      </c>
      <c r="I194" s="85">
        <v>221</v>
      </c>
      <c r="J194" s="85">
        <v>186</v>
      </c>
      <c r="K194" s="85">
        <v>178</v>
      </c>
      <c r="L194" s="85">
        <v>181</v>
      </c>
      <c r="M194" s="85">
        <v>185</v>
      </c>
      <c r="N194" s="85">
        <v>195</v>
      </c>
      <c r="O194" s="85">
        <v>197</v>
      </c>
      <c r="P194" s="85">
        <v>182</v>
      </c>
      <c r="Q194" s="85">
        <v>155</v>
      </c>
      <c r="R194" s="85">
        <v>174</v>
      </c>
      <c r="S194" s="85">
        <v>201</v>
      </c>
      <c r="T194" s="85">
        <v>208</v>
      </c>
      <c r="U194" s="85">
        <v>189</v>
      </c>
      <c r="V194" s="85">
        <v>162</v>
      </c>
      <c r="W194" s="85">
        <v>158</v>
      </c>
      <c r="X194" s="85">
        <v>150</v>
      </c>
      <c r="Y194" s="85">
        <v>137</v>
      </c>
      <c r="Z194" s="85">
        <v>179</v>
      </c>
      <c r="AA194" s="85">
        <v>161</v>
      </c>
      <c r="AB194" s="85">
        <v>172</v>
      </c>
      <c r="AC194" s="85">
        <v>139</v>
      </c>
      <c r="AD194" s="85">
        <v>164</v>
      </c>
      <c r="AE194" s="85">
        <v>176</v>
      </c>
      <c r="AF194" s="85">
        <v>174</v>
      </c>
      <c r="AG194" s="85">
        <v>156</v>
      </c>
      <c r="AH194" s="25"/>
      <c r="AI194" s="25"/>
      <c r="AJ194" s="25"/>
      <c r="AK194" s="25"/>
    </row>
    <row r="195" spans="1:37" x14ac:dyDescent="0.25">
      <c r="A195" s="25" t="s">
        <v>253</v>
      </c>
      <c r="B195" s="85">
        <v>1143</v>
      </c>
      <c r="C195" s="85">
        <v>1099</v>
      </c>
      <c r="D195" s="85">
        <v>1006</v>
      </c>
      <c r="E195" s="85">
        <v>961</v>
      </c>
      <c r="F195" s="85">
        <v>1105</v>
      </c>
      <c r="G195" s="85">
        <v>1255</v>
      </c>
      <c r="H195" s="85">
        <v>1232</v>
      </c>
      <c r="I195" s="85">
        <v>1111</v>
      </c>
      <c r="J195" s="85">
        <v>1118</v>
      </c>
      <c r="K195" s="85">
        <v>1024</v>
      </c>
      <c r="L195" s="85">
        <v>986</v>
      </c>
      <c r="M195" s="85">
        <v>955</v>
      </c>
      <c r="N195" s="85">
        <v>1090</v>
      </c>
      <c r="O195" s="85">
        <v>1042</v>
      </c>
      <c r="P195" s="85">
        <v>975</v>
      </c>
      <c r="Q195" s="85">
        <v>917</v>
      </c>
      <c r="R195" s="85">
        <v>961</v>
      </c>
      <c r="S195" s="85">
        <v>1147</v>
      </c>
      <c r="T195" s="85">
        <v>1111</v>
      </c>
      <c r="U195" s="85">
        <v>971</v>
      </c>
      <c r="V195" s="85">
        <v>897</v>
      </c>
      <c r="W195" s="85">
        <v>801</v>
      </c>
      <c r="X195" s="85">
        <v>758</v>
      </c>
      <c r="Y195" s="85">
        <v>748</v>
      </c>
      <c r="Z195" s="85">
        <v>976</v>
      </c>
      <c r="AA195" s="85">
        <v>804</v>
      </c>
      <c r="AB195" s="85">
        <v>814</v>
      </c>
      <c r="AC195" s="85">
        <v>723</v>
      </c>
      <c r="AD195" s="85">
        <v>897</v>
      </c>
      <c r="AE195" s="85">
        <v>896</v>
      </c>
      <c r="AF195" s="85">
        <v>841</v>
      </c>
      <c r="AG195" s="85">
        <v>815</v>
      </c>
      <c r="AH195" s="25"/>
      <c r="AI195" s="25"/>
      <c r="AJ195" s="25"/>
      <c r="AK195" s="25"/>
    </row>
    <row r="196" spans="1:37" x14ac:dyDescent="0.25">
      <c r="A196" s="25" t="s">
        <v>254</v>
      </c>
      <c r="B196" s="85">
        <v>269</v>
      </c>
      <c r="C196" s="85">
        <v>261</v>
      </c>
      <c r="D196" s="85">
        <v>258</v>
      </c>
      <c r="E196" s="85">
        <v>223</v>
      </c>
      <c r="F196" s="85">
        <v>230</v>
      </c>
      <c r="G196" s="85">
        <v>257</v>
      </c>
      <c r="H196" s="85">
        <v>271</v>
      </c>
      <c r="I196" s="85">
        <v>238</v>
      </c>
      <c r="J196" s="85">
        <v>236</v>
      </c>
      <c r="K196" s="85">
        <v>209</v>
      </c>
      <c r="L196" s="85">
        <v>206</v>
      </c>
      <c r="M196" s="85">
        <v>213</v>
      </c>
      <c r="N196" s="85">
        <v>249</v>
      </c>
      <c r="O196" s="85">
        <v>254</v>
      </c>
      <c r="P196" s="85">
        <v>244</v>
      </c>
      <c r="Q196" s="85">
        <v>223</v>
      </c>
      <c r="R196" s="85">
        <v>229</v>
      </c>
      <c r="S196" s="85">
        <v>261</v>
      </c>
      <c r="T196" s="85">
        <v>274</v>
      </c>
      <c r="U196" s="85">
        <v>228</v>
      </c>
      <c r="V196" s="85">
        <v>222</v>
      </c>
      <c r="W196" s="85">
        <v>188</v>
      </c>
      <c r="X196" s="85">
        <v>180</v>
      </c>
      <c r="Y196" s="85">
        <v>174</v>
      </c>
      <c r="Z196" s="85">
        <v>244</v>
      </c>
      <c r="AA196" s="85">
        <v>214</v>
      </c>
      <c r="AB196" s="85">
        <v>203</v>
      </c>
      <c r="AC196" s="85">
        <v>175</v>
      </c>
      <c r="AD196" s="85">
        <v>212</v>
      </c>
      <c r="AE196" s="85">
        <v>207</v>
      </c>
      <c r="AF196" s="85">
        <v>205</v>
      </c>
      <c r="AG196" s="85">
        <v>207</v>
      </c>
      <c r="AH196" s="25"/>
      <c r="AI196" s="25"/>
      <c r="AJ196" s="25"/>
      <c r="AK196" s="25"/>
    </row>
    <row r="197" spans="1:37" x14ac:dyDescent="0.25">
      <c r="A197" s="25" t="s">
        <v>255</v>
      </c>
      <c r="B197" s="85">
        <v>509</v>
      </c>
      <c r="C197" s="85">
        <v>499</v>
      </c>
      <c r="D197" s="85">
        <v>458</v>
      </c>
      <c r="E197" s="85">
        <v>442</v>
      </c>
      <c r="F197" s="85">
        <v>506</v>
      </c>
      <c r="G197" s="85">
        <v>575</v>
      </c>
      <c r="H197" s="85">
        <v>520</v>
      </c>
      <c r="I197" s="85">
        <v>491</v>
      </c>
      <c r="J197" s="85">
        <v>481</v>
      </c>
      <c r="K197" s="85">
        <v>450</v>
      </c>
      <c r="L197" s="85">
        <v>448</v>
      </c>
      <c r="M197" s="85">
        <v>430</v>
      </c>
      <c r="N197" s="85">
        <v>511</v>
      </c>
      <c r="O197" s="85">
        <v>483</v>
      </c>
      <c r="P197" s="85">
        <v>450</v>
      </c>
      <c r="Q197" s="85">
        <v>400</v>
      </c>
      <c r="R197" s="85">
        <v>441</v>
      </c>
      <c r="S197" s="85">
        <v>505</v>
      </c>
      <c r="T197" s="85">
        <v>525</v>
      </c>
      <c r="U197" s="85">
        <v>474</v>
      </c>
      <c r="V197" s="85">
        <v>453</v>
      </c>
      <c r="W197" s="85">
        <v>415</v>
      </c>
      <c r="X197" s="85">
        <v>381</v>
      </c>
      <c r="Y197" s="85">
        <v>359</v>
      </c>
      <c r="Z197" s="85">
        <v>439</v>
      </c>
      <c r="AA197" s="85">
        <v>355</v>
      </c>
      <c r="AB197" s="85">
        <v>368</v>
      </c>
      <c r="AC197" s="85">
        <v>341</v>
      </c>
      <c r="AD197" s="85">
        <v>424</v>
      </c>
      <c r="AE197" s="85">
        <v>419</v>
      </c>
      <c r="AF197" s="85">
        <v>400</v>
      </c>
      <c r="AG197" s="85">
        <v>391</v>
      </c>
      <c r="AH197" s="25"/>
      <c r="AI197" s="25"/>
      <c r="AJ197" s="25"/>
      <c r="AK197" s="25"/>
    </row>
    <row r="198" spans="1:37" x14ac:dyDescent="0.25">
      <c r="A198" s="25" t="s">
        <v>256</v>
      </c>
      <c r="B198" s="85">
        <v>135</v>
      </c>
      <c r="C198" s="85">
        <v>137</v>
      </c>
      <c r="D198" s="85">
        <v>120</v>
      </c>
      <c r="E198" s="85">
        <v>109</v>
      </c>
      <c r="F198" s="85">
        <v>106</v>
      </c>
      <c r="G198" s="85">
        <v>114</v>
      </c>
      <c r="H198" s="85">
        <v>133</v>
      </c>
      <c r="I198" s="85">
        <v>122</v>
      </c>
      <c r="J198" s="85">
        <v>109</v>
      </c>
      <c r="K198" s="85">
        <v>105</v>
      </c>
      <c r="L198" s="85">
        <v>94</v>
      </c>
      <c r="M198" s="85">
        <v>89</v>
      </c>
      <c r="N198" s="85">
        <v>119</v>
      </c>
      <c r="O198" s="85">
        <v>128</v>
      </c>
      <c r="P198" s="85">
        <v>114</v>
      </c>
      <c r="Q198" s="85">
        <v>92</v>
      </c>
      <c r="R198" s="85">
        <v>113</v>
      </c>
      <c r="S198" s="85">
        <v>125</v>
      </c>
      <c r="T198" s="85">
        <v>127</v>
      </c>
      <c r="U198" s="85">
        <v>109</v>
      </c>
      <c r="V198" s="85">
        <v>108</v>
      </c>
      <c r="W198" s="85">
        <v>98</v>
      </c>
      <c r="X198" s="85">
        <v>85</v>
      </c>
      <c r="Y198" s="85">
        <v>87</v>
      </c>
      <c r="Z198" s="85">
        <v>110</v>
      </c>
      <c r="AA198" s="85">
        <v>99</v>
      </c>
      <c r="AB198" s="85">
        <v>98</v>
      </c>
      <c r="AC198" s="85">
        <v>73</v>
      </c>
      <c r="AD198" s="85">
        <v>102</v>
      </c>
      <c r="AE198" s="85">
        <v>94</v>
      </c>
      <c r="AF198" s="85">
        <v>88</v>
      </c>
      <c r="AG198" s="85">
        <v>87</v>
      </c>
      <c r="AH198" s="25"/>
      <c r="AI198" s="25"/>
      <c r="AJ198" s="25"/>
      <c r="AK198" s="25"/>
    </row>
    <row r="199" spans="1:37" x14ac:dyDescent="0.25">
      <c r="A199" s="25" t="s">
        <v>257</v>
      </c>
      <c r="B199" s="85">
        <v>135</v>
      </c>
      <c r="C199" s="85">
        <v>140</v>
      </c>
      <c r="D199" s="85">
        <v>130</v>
      </c>
      <c r="E199" s="85">
        <v>121</v>
      </c>
      <c r="F199" s="85">
        <v>138</v>
      </c>
      <c r="G199" s="85">
        <v>135</v>
      </c>
      <c r="H199" s="85">
        <v>153</v>
      </c>
      <c r="I199" s="85">
        <v>137</v>
      </c>
      <c r="J199" s="85">
        <v>112</v>
      </c>
      <c r="K199" s="85">
        <v>104</v>
      </c>
      <c r="L199" s="85">
        <v>104</v>
      </c>
      <c r="M199" s="85">
        <v>101</v>
      </c>
      <c r="N199" s="85">
        <v>135</v>
      </c>
      <c r="O199" s="85">
        <v>124</v>
      </c>
      <c r="P199" s="85">
        <v>120</v>
      </c>
      <c r="Q199" s="85">
        <v>111</v>
      </c>
      <c r="R199" s="85">
        <v>107</v>
      </c>
      <c r="S199" s="85">
        <v>124</v>
      </c>
      <c r="T199" s="85">
        <v>137</v>
      </c>
      <c r="U199" s="85">
        <v>138</v>
      </c>
      <c r="V199" s="85">
        <v>122</v>
      </c>
      <c r="W199" s="85">
        <v>101</v>
      </c>
      <c r="X199" s="85">
        <v>97</v>
      </c>
      <c r="Y199" s="85">
        <v>93</v>
      </c>
      <c r="Z199" s="85">
        <v>126</v>
      </c>
      <c r="AA199" s="85">
        <v>101</v>
      </c>
      <c r="AB199" s="85">
        <v>108</v>
      </c>
      <c r="AC199" s="85">
        <v>91</v>
      </c>
      <c r="AD199" s="85">
        <v>106</v>
      </c>
      <c r="AE199" s="85">
        <v>105</v>
      </c>
      <c r="AF199" s="85">
        <v>112</v>
      </c>
      <c r="AG199" s="85">
        <v>107</v>
      </c>
      <c r="AH199" s="25"/>
      <c r="AI199" s="25"/>
      <c r="AJ199" s="25"/>
      <c r="AK199" s="25"/>
    </row>
    <row r="200" spans="1:37" x14ac:dyDescent="0.25">
      <c r="A200" s="25" t="s">
        <v>258</v>
      </c>
      <c r="B200" s="85">
        <v>1417</v>
      </c>
      <c r="C200" s="85">
        <v>1370</v>
      </c>
      <c r="D200" s="85">
        <v>1251</v>
      </c>
      <c r="E200" s="85">
        <v>1143</v>
      </c>
      <c r="F200" s="85">
        <v>1165</v>
      </c>
      <c r="G200" s="85">
        <v>1259</v>
      </c>
      <c r="H200" s="85">
        <v>1262</v>
      </c>
      <c r="I200" s="85">
        <v>1183</v>
      </c>
      <c r="J200" s="85">
        <v>1143</v>
      </c>
      <c r="K200" s="85">
        <v>1031</v>
      </c>
      <c r="L200" s="85">
        <v>1026</v>
      </c>
      <c r="M200" s="85">
        <v>1071</v>
      </c>
      <c r="N200" s="85">
        <v>1295</v>
      </c>
      <c r="O200" s="85">
        <v>1243</v>
      </c>
      <c r="P200" s="85">
        <v>1178</v>
      </c>
      <c r="Q200" s="85">
        <v>1008</v>
      </c>
      <c r="R200" s="85">
        <v>998</v>
      </c>
      <c r="S200" s="85">
        <v>1144</v>
      </c>
      <c r="T200" s="85">
        <v>1207</v>
      </c>
      <c r="U200" s="85">
        <v>1063</v>
      </c>
      <c r="V200" s="85">
        <v>949</v>
      </c>
      <c r="W200" s="85">
        <v>882</v>
      </c>
      <c r="X200" s="85">
        <v>831</v>
      </c>
      <c r="Y200" s="85">
        <v>858</v>
      </c>
      <c r="Z200" s="85">
        <v>1202</v>
      </c>
      <c r="AA200" s="85">
        <v>996</v>
      </c>
      <c r="AB200" s="85">
        <v>965</v>
      </c>
      <c r="AC200" s="85">
        <v>847</v>
      </c>
      <c r="AD200" s="85">
        <v>982</v>
      </c>
      <c r="AE200" s="85">
        <v>977</v>
      </c>
      <c r="AF200" s="85">
        <v>925</v>
      </c>
      <c r="AG200" s="85">
        <v>932</v>
      </c>
      <c r="AH200" s="25"/>
      <c r="AI200" s="25"/>
      <c r="AJ200" s="25"/>
      <c r="AK200" s="25"/>
    </row>
    <row r="201" spans="1:37" x14ac:dyDescent="0.25">
      <c r="A201" s="25" t="s">
        <v>259</v>
      </c>
      <c r="B201" s="85">
        <v>666</v>
      </c>
      <c r="C201" s="85">
        <v>666</v>
      </c>
      <c r="D201" s="85">
        <v>614</v>
      </c>
      <c r="E201" s="85">
        <v>519</v>
      </c>
      <c r="F201" s="85">
        <v>505</v>
      </c>
      <c r="G201" s="85">
        <v>540</v>
      </c>
      <c r="H201" s="85">
        <v>539</v>
      </c>
      <c r="I201" s="85">
        <v>493</v>
      </c>
      <c r="J201" s="85">
        <v>435</v>
      </c>
      <c r="K201" s="85">
        <v>424</v>
      </c>
      <c r="L201" s="85">
        <v>411</v>
      </c>
      <c r="M201" s="85">
        <v>435</v>
      </c>
      <c r="N201" s="85">
        <v>647</v>
      </c>
      <c r="O201" s="85">
        <v>639</v>
      </c>
      <c r="P201" s="85">
        <v>576</v>
      </c>
      <c r="Q201" s="85">
        <v>500</v>
      </c>
      <c r="R201" s="85">
        <v>499</v>
      </c>
      <c r="S201" s="85">
        <v>543</v>
      </c>
      <c r="T201" s="85">
        <v>531</v>
      </c>
      <c r="U201" s="85">
        <v>476</v>
      </c>
      <c r="V201" s="85">
        <v>399</v>
      </c>
      <c r="W201" s="85">
        <v>375</v>
      </c>
      <c r="X201" s="85">
        <v>349</v>
      </c>
      <c r="Y201" s="85">
        <v>369</v>
      </c>
      <c r="Z201" s="85">
        <v>542</v>
      </c>
      <c r="AA201" s="85">
        <v>519</v>
      </c>
      <c r="AB201" s="85">
        <v>480</v>
      </c>
      <c r="AC201" s="85">
        <v>378</v>
      </c>
      <c r="AD201" s="85">
        <v>433</v>
      </c>
      <c r="AE201" s="85">
        <v>437</v>
      </c>
      <c r="AF201" s="85">
        <v>431</v>
      </c>
      <c r="AG201" s="85">
        <v>430</v>
      </c>
      <c r="AH201" s="25"/>
      <c r="AI201" s="25"/>
      <c r="AJ201" s="25"/>
      <c r="AK201" s="25"/>
    </row>
    <row r="202" spans="1:37" x14ac:dyDescent="0.25">
      <c r="A202" s="25" t="s">
        <v>261</v>
      </c>
      <c r="B202" s="85">
        <v>30076</v>
      </c>
      <c r="C202" s="85">
        <v>29569</v>
      </c>
      <c r="D202" s="85">
        <v>27710</v>
      </c>
      <c r="E202" s="85">
        <v>25329</v>
      </c>
      <c r="F202" s="85">
        <v>27779</v>
      </c>
      <c r="G202" s="85">
        <v>31233</v>
      </c>
      <c r="H202" s="85">
        <v>31327</v>
      </c>
      <c r="I202" s="85">
        <v>28709</v>
      </c>
      <c r="J202" s="85">
        <v>27063</v>
      </c>
      <c r="K202" s="85">
        <v>24633</v>
      </c>
      <c r="L202" s="85">
        <v>24156</v>
      </c>
      <c r="M202" s="85">
        <v>23866</v>
      </c>
      <c r="N202" s="85">
        <v>28701</v>
      </c>
      <c r="O202" s="85">
        <v>28381</v>
      </c>
      <c r="P202" s="85">
        <v>26694</v>
      </c>
      <c r="Q202" s="85">
        <v>24057</v>
      </c>
      <c r="R202" s="85">
        <v>24954</v>
      </c>
      <c r="S202" s="85">
        <v>29353</v>
      </c>
      <c r="T202" s="85">
        <v>28804</v>
      </c>
      <c r="U202" s="85">
        <v>25262</v>
      </c>
      <c r="V202" s="85">
        <v>23465</v>
      </c>
      <c r="W202" s="85">
        <v>21170</v>
      </c>
      <c r="X202" s="85">
        <v>19501</v>
      </c>
      <c r="Y202" s="85">
        <v>19443</v>
      </c>
      <c r="Z202" s="85">
        <v>25877</v>
      </c>
      <c r="AA202" s="85">
        <v>22410</v>
      </c>
      <c r="AB202" s="85">
        <v>22458</v>
      </c>
      <c r="AC202" s="85">
        <v>19195</v>
      </c>
      <c r="AD202" s="85">
        <v>24045</v>
      </c>
      <c r="AE202" s="85">
        <v>24443</v>
      </c>
      <c r="AF202" s="85">
        <v>22689</v>
      </c>
      <c r="AG202" s="85">
        <v>21869</v>
      </c>
      <c r="AH202" s="25"/>
      <c r="AI202" s="25"/>
      <c r="AJ202" s="25"/>
      <c r="AK202" s="25"/>
    </row>
    <row r="203" spans="1:37" x14ac:dyDescent="0.25">
      <c r="A203" s="25" t="s">
        <v>262</v>
      </c>
      <c r="B203" s="85">
        <v>173</v>
      </c>
      <c r="C203" s="85">
        <v>165</v>
      </c>
      <c r="D203" s="85">
        <v>164</v>
      </c>
      <c r="E203" s="85">
        <v>151</v>
      </c>
      <c r="F203" s="85">
        <v>140</v>
      </c>
      <c r="G203" s="85">
        <v>156</v>
      </c>
      <c r="H203" s="85">
        <v>174</v>
      </c>
      <c r="I203" s="85">
        <v>163</v>
      </c>
      <c r="J203" s="85">
        <v>164</v>
      </c>
      <c r="K203" s="85">
        <v>140</v>
      </c>
      <c r="L203" s="85">
        <v>131</v>
      </c>
      <c r="M203" s="85">
        <v>146</v>
      </c>
      <c r="N203" s="85">
        <v>181</v>
      </c>
      <c r="O203" s="85">
        <v>174</v>
      </c>
      <c r="P203" s="85">
        <v>166</v>
      </c>
      <c r="Q203" s="85">
        <v>161</v>
      </c>
      <c r="R203" s="85">
        <v>140</v>
      </c>
      <c r="S203" s="85">
        <v>171</v>
      </c>
      <c r="T203" s="85">
        <v>166</v>
      </c>
      <c r="U203" s="85">
        <v>153</v>
      </c>
      <c r="V203" s="85">
        <v>125</v>
      </c>
      <c r="W203" s="85">
        <v>113</v>
      </c>
      <c r="X203" s="85">
        <v>108</v>
      </c>
      <c r="Y203" s="85">
        <v>108</v>
      </c>
      <c r="Z203" s="85">
        <v>153</v>
      </c>
      <c r="AA203" s="85">
        <v>141</v>
      </c>
      <c r="AB203" s="85">
        <v>136</v>
      </c>
      <c r="AC203" s="85">
        <v>120</v>
      </c>
      <c r="AD203" s="85">
        <v>143</v>
      </c>
      <c r="AE203" s="85">
        <v>149</v>
      </c>
      <c r="AF203" s="85">
        <v>137</v>
      </c>
      <c r="AG203" s="85">
        <v>128</v>
      </c>
      <c r="AH203" s="25"/>
      <c r="AI203" s="25"/>
      <c r="AJ203" s="25"/>
      <c r="AK203" s="25"/>
    </row>
    <row r="204" spans="1:37" x14ac:dyDescent="0.25">
      <c r="A204" s="25" t="s">
        <v>263</v>
      </c>
      <c r="B204" s="85">
        <v>733</v>
      </c>
      <c r="C204" s="85">
        <v>710</v>
      </c>
      <c r="D204" s="85">
        <v>674</v>
      </c>
      <c r="E204" s="85">
        <v>544</v>
      </c>
      <c r="F204" s="85">
        <v>552</v>
      </c>
      <c r="G204" s="85">
        <v>585</v>
      </c>
      <c r="H204" s="85">
        <v>616</v>
      </c>
      <c r="I204" s="85">
        <v>557</v>
      </c>
      <c r="J204" s="85">
        <v>537</v>
      </c>
      <c r="K204" s="85">
        <v>475</v>
      </c>
      <c r="L204" s="85">
        <v>501</v>
      </c>
      <c r="M204" s="85">
        <v>522</v>
      </c>
      <c r="N204" s="85">
        <v>654</v>
      </c>
      <c r="O204" s="85">
        <v>640</v>
      </c>
      <c r="P204" s="85">
        <v>607</v>
      </c>
      <c r="Q204" s="85">
        <v>523</v>
      </c>
      <c r="R204" s="85">
        <v>512</v>
      </c>
      <c r="S204" s="85">
        <v>580</v>
      </c>
      <c r="T204" s="85">
        <v>552</v>
      </c>
      <c r="U204" s="85">
        <v>518</v>
      </c>
      <c r="V204" s="85">
        <v>504</v>
      </c>
      <c r="W204" s="85">
        <v>452</v>
      </c>
      <c r="X204" s="85">
        <v>423</v>
      </c>
      <c r="Y204" s="85">
        <v>462</v>
      </c>
      <c r="Z204" s="85">
        <v>658</v>
      </c>
      <c r="AA204" s="85">
        <v>583</v>
      </c>
      <c r="AB204" s="85">
        <v>559</v>
      </c>
      <c r="AC204" s="85">
        <v>446</v>
      </c>
      <c r="AD204" s="85">
        <v>497</v>
      </c>
      <c r="AE204" s="85">
        <v>458</v>
      </c>
      <c r="AF204" s="85">
        <v>430</v>
      </c>
      <c r="AG204" s="85">
        <v>411</v>
      </c>
      <c r="AH204" s="25"/>
      <c r="AI204" s="25"/>
      <c r="AJ204" s="25"/>
      <c r="AK204" s="25"/>
    </row>
    <row r="205" spans="1:37" x14ac:dyDescent="0.25">
      <c r="A205" s="25" t="s">
        <v>264</v>
      </c>
      <c r="B205" s="85">
        <v>354</v>
      </c>
      <c r="C205" s="85">
        <v>349</v>
      </c>
      <c r="D205" s="85">
        <v>316</v>
      </c>
      <c r="E205" s="85">
        <v>279</v>
      </c>
      <c r="F205" s="85">
        <v>307</v>
      </c>
      <c r="G205" s="85">
        <v>321</v>
      </c>
      <c r="H205" s="85">
        <v>304</v>
      </c>
      <c r="I205" s="85">
        <v>288</v>
      </c>
      <c r="J205" s="85">
        <v>251</v>
      </c>
      <c r="K205" s="85">
        <v>237</v>
      </c>
      <c r="L205" s="85">
        <v>246</v>
      </c>
      <c r="M205" s="85">
        <v>252</v>
      </c>
      <c r="N205" s="85">
        <v>331</v>
      </c>
      <c r="O205" s="85">
        <v>319</v>
      </c>
      <c r="P205" s="85">
        <v>310</v>
      </c>
      <c r="Q205" s="85">
        <v>277</v>
      </c>
      <c r="R205" s="85">
        <v>270</v>
      </c>
      <c r="S205" s="85">
        <v>298</v>
      </c>
      <c r="T205" s="85">
        <v>308</v>
      </c>
      <c r="U205" s="85">
        <v>256</v>
      </c>
      <c r="V205" s="85">
        <v>261</v>
      </c>
      <c r="W205" s="85">
        <v>230</v>
      </c>
      <c r="X205" s="85">
        <v>216</v>
      </c>
      <c r="Y205" s="85">
        <v>222</v>
      </c>
      <c r="Z205" s="85">
        <v>292</v>
      </c>
      <c r="AA205" s="85">
        <v>263</v>
      </c>
      <c r="AB205" s="85">
        <v>246</v>
      </c>
      <c r="AC205" s="85">
        <v>195</v>
      </c>
      <c r="AD205" s="85">
        <v>234</v>
      </c>
      <c r="AE205" s="85">
        <v>241</v>
      </c>
      <c r="AF205" s="85">
        <v>225</v>
      </c>
      <c r="AG205" s="85">
        <v>219</v>
      </c>
      <c r="AH205" s="25"/>
      <c r="AI205" s="25"/>
      <c r="AJ205" s="25"/>
      <c r="AK205" s="25"/>
    </row>
    <row r="206" spans="1:37" x14ac:dyDescent="0.25">
      <c r="A206" s="25" t="s">
        <v>265</v>
      </c>
      <c r="B206" s="85">
        <v>202</v>
      </c>
      <c r="C206" s="85">
        <v>191</v>
      </c>
      <c r="D206" s="85">
        <v>186</v>
      </c>
      <c r="E206" s="85">
        <v>161</v>
      </c>
      <c r="F206" s="85">
        <v>146</v>
      </c>
      <c r="G206" s="85">
        <v>141</v>
      </c>
      <c r="H206" s="85">
        <v>150</v>
      </c>
      <c r="I206" s="85">
        <v>145</v>
      </c>
      <c r="J206" s="85">
        <v>138</v>
      </c>
      <c r="K206" s="85">
        <v>123</v>
      </c>
      <c r="L206" s="85">
        <v>131</v>
      </c>
      <c r="M206" s="85">
        <v>143</v>
      </c>
      <c r="N206" s="85">
        <v>193</v>
      </c>
      <c r="O206" s="85">
        <v>199</v>
      </c>
      <c r="P206" s="85">
        <v>191</v>
      </c>
      <c r="Q206" s="85">
        <v>159</v>
      </c>
      <c r="R206" s="85">
        <v>147</v>
      </c>
      <c r="S206" s="85">
        <v>162</v>
      </c>
      <c r="T206" s="85">
        <v>171</v>
      </c>
      <c r="U206" s="85">
        <v>145</v>
      </c>
      <c r="V206" s="85">
        <v>144</v>
      </c>
      <c r="W206" s="85">
        <v>124</v>
      </c>
      <c r="X206" s="85">
        <v>111</v>
      </c>
      <c r="Y206" s="85">
        <v>122</v>
      </c>
      <c r="Z206" s="85">
        <v>182</v>
      </c>
      <c r="AA206" s="85">
        <v>151</v>
      </c>
      <c r="AB206" s="85">
        <v>160</v>
      </c>
      <c r="AC206" s="85">
        <v>132</v>
      </c>
      <c r="AD206" s="85">
        <v>142</v>
      </c>
      <c r="AE206" s="85">
        <v>138</v>
      </c>
      <c r="AF206" s="85">
        <v>116</v>
      </c>
      <c r="AG206" s="85">
        <v>113</v>
      </c>
      <c r="AH206" s="25"/>
      <c r="AI206" s="25"/>
      <c r="AJ206" s="25"/>
      <c r="AK206" s="25"/>
    </row>
    <row r="207" spans="1:37" x14ac:dyDescent="0.25">
      <c r="A207" s="25" t="s">
        <v>266</v>
      </c>
      <c r="B207" s="85">
        <v>90</v>
      </c>
      <c r="C207" s="85">
        <v>103</v>
      </c>
      <c r="D207" s="85">
        <v>96</v>
      </c>
      <c r="E207" s="85">
        <v>74</v>
      </c>
      <c r="F207" s="85">
        <v>74</v>
      </c>
      <c r="G207" s="85">
        <v>73</v>
      </c>
      <c r="H207" s="85">
        <v>65</v>
      </c>
      <c r="I207" s="85">
        <v>65</v>
      </c>
      <c r="J207" s="85">
        <v>57</v>
      </c>
      <c r="K207" s="85">
        <v>60</v>
      </c>
      <c r="L207" s="85">
        <v>63</v>
      </c>
      <c r="M207" s="85">
        <v>64</v>
      </c>
      <c r="N207" s="85">
        <v>90</v>
      </c>
      <c r="O207" s="85">
        <v>88</v>
      </c>
      <c r="P207" s="85">
        <v>83</v>
      </c>
      <c r="Q207" s="85">
        <v>69</v>
      </c>
      <c r="R207" s="85">
        <v>60</v>
      </c>
      <c r="S207" s="85">
        <v>56</v>
      </c>
      <c r="T207" s="85">
        <v>66</v>
      </c>
      <c r="U207" s="85">
        <v>63</v>
      </c>
      <c r="V207" s="85">
        <v>47</v>
      </c>
      <c r="W207" s="85">
        <v>45</v>
      </c>
      <c r="X207" s="85">
        <v>52</v>
      </c>
      <c r="Y207" s="85">
        <v>52</v>
      </c>
      <c r="Z207" s="85">
        <v>74</v>
      </c>
      <c r="AA207" s="85">
        <v>84</v>
      </c>
      <c r="AB207" s="85">
        <v>78</v>
      </c>
      <c r="AC207" s="85">
        <v>70</v>
      </c>
      <c r="AD207" s="85">
        <v>74</v>
      </c>
      <c r="AE207" s="85">
        <v>77</v>
      </c>
      <c r="AF207" s="85">
        <v>71</v>
      </c>
      <c r="AG207" s="85">
        <v>72</v>
      </c>
      <c r="AH207" s="25"/>
      <c r="AI207" s="25"/>
      <c r="AJ207" s="25"/>
      <c r="AK207" s="25"/>
    </row>
    <row r="208" spans="1:37" x14ac:dyDescent="0.25">
      <c r="A208" s="25" t="s">
        <v>267</v>
      </c>
      <c r="B208" s="85">
        <v>494</v>
      </c>
      <c r="C208" s="85">
        <v>486</v>
      </c>
      <c r="D208" s="85">
        <v>476</v>
      </c>
      <c r="E208" s="85">
        <v>444</v>
      </c>
      <c r="F208" s="85">
        <v>485</v>
      </c>
      <c r="G208" s="85">
        <v>544</v>
      </c>
      <c r="H208" s="85">
        <v>569</v>
      </c>
      <c r="I208" s="85">
        <v>488</v>
      </c>
      <c r="J208" s="85">
        <v>470</v>
      </c>
      <c r="K208" s="85">
        <v>436</v>
      </c>
      <c r="L208" s="85">
        <v>389</v>
      </c>
      <c r="M208" s="85">
        <v>378</v>
      </c>
      <c r="N208" s="85">
        <v>442</v>
      </c>
      <c r="O208" s="85">
        <v>464</v>
      </c>
      <c r="P208" s="85">
        <v>413</v>
      </c>
      <c r="Q208" s="85">
        <v>385</v>
      </c>
      <c r="R208" s="85">
        <v>414</v>
      </c>
      <c r="S208" s="85">
        <v>532</v>
      </c>
      <c r="T208" s="85">
        <v>519</v>
      </c>
      <c r="U208" s="85">
        <v>454</v>
      </c>
      <c r="V208" s="85">
        <v>423</v>
      </c>
      <c r="W208" s="85">
        <v>386</v>
      </c>
      <c r="X208" s="85">
        <v>329</v>
      </c>
      <c r="Y208" s="85">
        <v>300</v>
      </c>
      <c r="Z208" s="85">
        <v>418</v>
      </c>
      <c r="AA208" s="85">
        <v>358</v>
      </c>
      <c r="AB208" s="85">
        <v>352</v>
      </c>
      <c r="AC208" s="85">
        <v>311</v>
      </c>
      <c r="AD208" s="85">
        <v>391</v>
      </c>
      <c r="AE208" s="85">
        <v>427</v>
      </c>
      <c r="AF208" s="85">
        <v>400</v>
      </c>
      <c r="AG208" s="85">
        <v>360</v>
      </c>
      <c r="AH208" s="25"/>
      <c r="AI208" s="25"/>
      <c r="AJ208" s="25"/>
      <c r="AK208" s="25"/>
    </row>
    <row r="209" spans="1:37" x14ac:dyDescent="0.25">
      <c r="A209" s="25" t="s">
        <v>269</v>
      </c>
      <c r="B209" s="85">
        <v>262</v>
      </c>
      <c r="C209" s="85">
        <v>268</v>
      </c>
      <c r="D209" s="85">
        <v>220</v>
      </c>
      <c r="E209" s="85">
        <v>183</v>
      </c>
      <c r="F209" s="85">
        <v>179</v>
      </c>
      <c r="G209" s="85">
        <v>184</v>
      </c>
      <c r="H209" s="85">
        <v>205</v>
      </c>
      <c r="I209" s="85">
        <v>184</v>
      </c>
      <c r="J209" s="85">
        <v>193</v>
      </c>
      <c r="K209" s="85">
        <v>163</v>
      </c>
      <c r="L209" s="85">
        <v>180</v>
      </c>
      <c r="M209" s="85">
        <v>197</v>
      </c>
      <c r="N209" s="85">
        <v>267</v>
      </c>
      <c r="O209" s="85">
        <v>268</v>
      </c>
      <c r="P209" s="85">
        <v>234</v>
      </c>
      <c r="Q209" s="85">
        <v>195</v>
      </c>
      <c r="R209" s="85">
        <v>172</v>
      </c>
      <c r="S209" s="85">
        <v>184</v>
      </c>
      <c r="T209" s="85">
        <v>167</v>
      </c>
      <c r="U209" s="85">
        <v>155</v>
      </c>
      <c r="V209" s="85">
        <v>138</v>
      </c>
      <c r="W209" s="85">
        <v>132</v>
      </c>
      <c r="X209" s="85">
        <v>133</v>
      </c>
      <c r="Y209" s="85">
        <v>164</v>
      </c>
      <c r="Z209" s="85">
        <v>244</v>
      </c>
      <c r="AA209" s="85">
        <v>212</v>
      </c>
      <c r="AB209" s="85">
        <v>214</v>
      </c>
      <c r="AC209" s="85">
        <v>164</v>
      </c>
      <c r="AD209" s="85">
        <v>178</v>
      </c>
      <c r="AE209" s="85">
        <v>191</v>
      </c>
      <c r="AF209" s="85">
        <v>170</v>
      </c>
      <c r="AG209" s="85">
        <v>159</v>
      </c>
      <c r="AH209" s="25"/>
      <c r="AI209" s="25"/>
      <c r="AJ209" s="25"/>
      <c r="AK209" s="25"/>
    </row>
    <row r="210" spans="1:37" x14ac:dyDescent="0.25">
      <c r="A210" s="25" t="s">
        <v>270</v>
      </c>
      <c r="B210" s="85">
        <v>214</v>
      </c>
      <c r="C210" s="85">
        <v>212</v>
      </c>
      <c r="D210" s="85">
        <v>194</v>
      </c>
      <c r="E210" s="85">
        <v>168</v>
      </c>
      <c r="F210" s="85">
        <v>174</v>
      </c>
      <c r="G210" s="85">
        <v>180</v>
      </c>
      <c r="H210" s="85">
        <v>190</v>
      </c>
      <c r="I210" s="85">
        <v>177</v>
      </c>
      <c r="J210" s="85">
        <v>189</v>
      </c>
      <c r="K210" s="85">
        <v>162</v>
      </c>
      <c r="L210" s="85">
        <v>155</v>
      </c>
      <c r="M210" s="85">
        <v>165</v>
      </c>
      <c r="N210" s="85">
        <v>207</v>
      </c>
      <c r="O210" s="85">
        <v>204</v>
      </c>
      <c r="P210" s="85">
        <v>189</v>
      </c>
      <c r="Q210" s="85">
        <v>171</v>
      </c>
      <c r="R210" s="85">
        <v>169</v>
      </c>
      <c r="S210" s="85">
        <v>204</v>
      </c>
      <c r="T210" s="85">
        <v>189</v>
      </c>
      <c r="U210" s="85">
        <v>166</v>
      </c>
      <c r="V210" s="85">
        <v>146</v>
      </c>
      <c r="W210" s="85">
        <v>122</v>
      </c>
      <c r="X210" s="85">
        <v>126</v>
      </c>
      <c r="Y210" s="85">
        <v>135</v>
      </c>
      <c r="Z210" s="85">
        <v>182</v>
      </c>
      <c r="AA210" s="85">
        <v>155</v>
      </c>
      <c r="AB210" s="85">
        <v>147</v>
      </c>
      <c r="AC210" s="85">
        <v>124</v>
      </c>
      <c r="AD210" s="85">
        <v>136</v>
      </c>
      <c r="AE210" s="85">
        <v>140</v>
      </c>
      <c r="AF210" s="85">
        <v>127</v>
      </c>
      <c r="AG210" s="85">
        <v>130</v>
      </c>
      <c r="AH210" s="25"/>
      <c r="AI210" s="25"/>
      <c r="AJ210" s="25"/>
      <c r="AK210" s="25"/>
    </row>
    <row r="211" spans="1:37" x14ac:dyDescent="0.25">
      <c r="A211" s="25" t="s">
        <v>274</v>
      </c>
      <c r="B211" s="85">
        <v>66</v>
      </c>
      <c r="C211" s="85">
        <v>63</v>
      </c>
      <c r="D211" s="85">
        <v>61</v>
      </c>
      <c r="E211" s="85">
        <v>55</v>
      </c>
      <c r="F211" s="85">
        <v>52</v>
      </c>
      <c r="G211" s="85">
        <v>64</v>
      </c>
      <c r="H211" s="85">
        <v>67</v>
      </c>
      <c r="I211" s="85">
        <v>68</v>
      </c>
      <c r="J211" s="85">
        <v>76</v>
      </c>
      <c r="K211" s="85">
        <v>67</v>
      </c>
      <c r="L211" s="85">
        <v>76</v>
      </c>
      <c r="M211" s="85">
        <v>69</v>
      </c>
      <c r="N211" s="85">
        <v>73</v>
      </c>
      <c r="O211" s="85">
        <v>58</v>
      </c>
      <c r="P211" s="85">
        <v>47</v>
      </c>
      <c r="Q211" s="85">
        <v>45</v>
      </c>
      <c r="R211" s="85">
        <v>51</v>
      </c>
      <c r="S211" s="85">
        <v>48</v>
      </c>
      <c r="T211" s="85">
        <v>58</v>
      </c>
      <c r="U211" s="85">
        <v>51</v>
      </c>
      <c r="V211" s="85">
        <v>58</v>
      </c>
      <c r="W211" s="85">
        <v>55</v>
      </c>
      <c r="X211" s="85">
        <v>51</v>
      </c>
      <c r="Y211" s="85">
        <v>54</v>
      </c>
      <c r="Z211" s="85">
        <v>68</v>
      </c>
      <c r="AA211" s="85">
        <v>53</v>
      </c>
      <c r="AB211" s="85">
        <v>52</v>
      </c>
      <c r="AC211" s="85">
        <v>39</v>
      </c>
      <c r="AD211" s="85">
        <v>57</v>
      </c>
      <c r="AE211" s="85">
        <v>46</v>
      </c>
      <c r="AF211" s="85">
        <v>47</v>
      </c>
      <c r="AG211" s="85">
        <v>51</v>
      </c>
      <c r="AH211" s="25"/>
      <c r="AI211" s="25"/>
      <c r="AJ211" s="25"/>
      <c r="AK211" s="25"/>
    </row>
    <row r="212" spans="1:37" x14ac:dyDescent="0.25">
      <c r="A212" s="25" t="s">
        <v>275</v>
      </c>
      <c r="B212" s="85">
        <v>617</v>
      </c>
      <c r="C212" s="85">
        <v>645</v>
      </c>
      <c r="D212" s="85">
        <v>508</v>
      </c>
      <c r="E212" s="85">
        <v>297</v>
      </c>
      <c r="F212" s="85">
        <v>238</v>
      </c>
      <c r="G212" s="85">
        <v>206</v>
      </c>
      <c r="H212" s="85">
        <v>185</v>
      </c>
      <c r="I212" s="85">
        <v>171</v>
      </c>
      <c r="J212" s="85">
        <v>167</v>
      </c>
      <c r="K212" s="85">
        <v>176</v>
      </c>
      <c r="L212" s="85">
        <v>260</v>
      </c>
      <c r="M212" s="85">
        <v>394</v>
      </c>
      <c r="N212" s="85">
        <v>670</v>
      </c>
      <c r="O212" s="85">
        <v>662</v>
      </c>
      <c r="P212" s="85">
        <v>555</v>
      </c>
      <c r="Q212" s="85">
        <v>331</v>
      </c>
      <c r="R212" s="85">
        <v>243</v>
      </c>
      <c r="S212" s="85">
        <v>216</v>
      </c>
      <c r="T212" s="85">
        <v>187</v>
      </c>
      <c r="U212" s="85">
        <v>155</v>
      </c>
      <c r="V212" s="85">
        <v>153</v>
      </c>
      <c r="W212" s="85">
        <v>166</v>
      </c>
      <c r="X212" s="85">
        <v>246</v>
      </c>
      <c r="Y212" s="85">
        <v>400</v>
      </c>
      <c r="Z212" s="85">
        <v>665</v>
      </c>
      <c r="AA212" s="85">
        <v>642</v>
      </c>
      <c r="AB212" s="85">
        <v>544</v>
      </c>
      <c r="AC212" s="85">
        <v>285</v>
      </c>
      <c r="AD212" s="85">
        <v>228</v>
      </c>
      <c r="AE212" s="85">
        <v>195</v>
      </c>
      <c r="AF212" s="85">
        <v>152</v>
      </c>
      <c r="AG212" s="85">
        <v>142</v>
      </c>
      <c r="AH212" s="25"/>
      <c r="AI212" s="25"/>
      <c r="AJ212" s="25"/>
      <c r="AK212" s="25"/>
    </row>
    <row r="213" spans="1:37" x14ac:dyDescent="0.25">
      <c r="A213" s="25" t="s">
        <v>276</v>
      </c>
      <c r="B213" s="85">
        <v>322</v>
      </c>
      <c r="C213" s="85">
        <v>309</v>
      </c>
      <c r="D213" s="85">
        <v>304</v>
      </c>
      <c r="E213" s="85">
        <v>261</v>
      </c>
      <c r="F213" s="85">
        <v>281</v>
      </c>
      <c r="G213" s="85">
        <v>313</v>
      </c>
      <c r="H213" s="85">
        <v>338</v>
      </c>
      <c r="I213" s="85">
        <v>313</v>
      </c>
      <c r="J213" s="85">
        <v>290</v>
      </c>
      <c r="K213" s="85">
        <v>248</v>
      </c>
      <c r="L213" s="85">
        <v>243</v>
      </c>
      <c r="M213" s="85">
        <v>257</v>
      </c>
      <c r="N213" s="85">
        <v>342</v>
      </c>
      <c r="O213" s="85">
        <v>363</v>
      </c>
      <c r="P213" s="85">
        <v>336</v>
      </c>
      <c r="Q213" s="85">
        <v>287</v>
      </c>
      <c r="R213" s="85">
        <v>276</v>
      </c>
      <c r="S213" s="85">
        <v>316</v>
      </c>
      <c r="T213" s="85">
        <v>325</v>
      </c>
      <c r="U213" s="85">
        <v>282</v>
      </c>
      <c r="V213" s="85">
        <v>254</v>
      </c>
      <c r="W213" s="85">
        <v>232</v>
      </c>
      <c r="X213" s="85">
        <v>230</v>
      </c>
      <c r="Y213" s="85">
        <v>230</v>
      </c>
      <c r="Z213" s="85">
        <v>309</v>
      </c>
      <c r="AA213" s="85">
        <v>280</v>
      </c>
      <c r="AB213" s="85">
        <v>262</v>
      </c>
      <c r="AC213" s="85">
        <v>213</v>
      </c>
      <c r="AD213" s="85">
        <v>242</v>
      </c>
      <c r="AE213" s="85">
        <v>247</v>
      </c>
      <c r="AF213" s="85">
        <v>244</v>
      </c>
      <c r="AG213" s="85">
        <v>237</v>
      </c>
      <c r="AH213" s="25"/>
      <c r="AI213" s="25"/>
      <c r="AJ213" s="25"/>
      <c r="AK213" s="25"/>
    </row>
    <row r="214" spans="1:37" x14ac:dyDescent="0.25">
      <c r="A214" s="25" t="s">
        <v>277</v>
      </c>
      <c r="B214" s="85">
        <v>595</v>
      </c>
      <c r="C214" s="85">
        <v>588</v>
      </c>
      <c r="D214" s="85">
        <v>552</v>
      </c>
      <c r="E214" s="85">
        <v>516</v>
      </c>
      <c r="F214" s="85">
        <v>554</v>
      </c>
      <c r="G214" s="85">
        <v>619</v>
      </c>
      <c r="H214" s="85">
        <v>643</v>
      </c>
      <c r="I214" s="85">
        <v>603</v>
      </c>
      <c r="J214" s="85">
        <v>549</v>
      </c>
      <c r="K214" s="85">
        <v>480</v>
      </c>
      <c r="L214" s="85">
        <v>467</v>
      </c>
      <c r="M214" s="85">
        <v>472</v>
      </c>
      <c r="N214" s="85">
        <v>567</v>
      </c>
      <c r="O214" s="85">
        <v>592</v>
      </c>
      <c r="P214" s="85">
        <v>580</v>
      </c>
      <c r="Q214" s="85">
        <v>521</v>
      </c>
      <c r="R214" s="85">
        <v>569</v>
      </c>
      <c r="S214" s="85">
        <v>648</v>
      </c>
      <c r="T214" s="85">
        <v>617</v>
      </c>
      <c r="U214" s="85">
        <v>553</v>
      </c>
      <c r="V214" s="85">
        <v>509</v>
      </c>
      <c r="W214" s="85">
        <v>447</v>
      </c>
      <c r="X214" s="85">
        <v>385</v>
      </c>
      <c r="Y214" s="85">
        <v>396</v>
      </c>
      <c r="Z214" s="85">
        <v>505</v>
      </c>
      <c r="AA214" s="85">
        <v>410</v>
      </c>
      <c r="AB214" s="85">
        <v>445</v>
      </c>
      <c r="AC214" s="85">
        <v>394</v>
      </c>
      <c r="AD214" s="85">
        <v>502</v>
      </c>
      <c r="AE214" s="85">
        <v>514</v>
      </c>
      <c r="AF214" s="85">
        <v>479</v>
      </c>
      <c r="AG214" s="85">
        <v>474</v>
      </c>
      <c r="AH214" s="25"/>
      <c r="AI214" s="25"/>
      <c r="AJ214" s="25"/>
      <c r="AK214" s="25"/>
    </row>
    <row r="215" spans="1:37" x14ac:dyDescent="0.25">
      <c r="A215" s="25" t="s">
        <v>278</v>
      </c>
      <c r="B215" s="85">
        <v>451</v>
      </c>
      <c r="C215" s="85">
        <v>444</v>
      </c>
      <c r="D215" s="85">
        <v>436</v>
      </c>
      <c r="E215" s="85">
        <v>400</v>
      </c>
      <c r="F215" s="85">
        <v>466</v>
      </c>
      <c r="G215" s="85">
        <v>521</v>
      </c>
      <c r="H215" s="85">
        <v>495</v>
      </c>
      <c r="I215" s="85">
        <v>468</v>
      </c>
      <c r="J215" s="85">
        <v>479</v>
      </c>
      <c r="K215" s="85">
        <v>426</v>
      </c>
      <c r="L215" s="85">
        <v>427</v>
      </c>
      <c r="M215" s="85">
        <v>369</v>
      </c>
      <c r="N215" s="85">
        <v>405</v>
      </c>
      <c r="O215" s="85">
        <v>425</v>
      </c>
      <c r="P215" s="85">
        <v>412</v>
      </c>
      <c r="Q215" s="85">
        <v>416</v>
      </c>
      <c r="R215" s="85">
        <v>427</v>
      </c>
      <c r="S215" s="85">
        <v>499</v>
      </c>
      <c r="T215" s="85">
        <v>494</v>
      </c>
      <c r="U215" s="85">
        <v>424</v>
      </c>
      <c r="V215" s="85">
        <v>425</v>
      </c>
      <c r="W215" s="85">
        <v>378</v>
      </c>
      <c r="X215" s="85">
        <v>349</v>
      </c>
      <c r="Y215" s="85">
        <v>283</v>
      </c>
      <c r="Z215" s="85">
        <v>368</v>
      </c>
      <c r="AA215" s="85">
        <v>308</v>
      </c>
      <c r="AB215" s="85">
        <v>326</v>
      </c>
      <c r="AC215" s="85">
        <v>300</v>
      </c>
      <c r="AD215" s="85">
        <v>418</v>
      </c>
      <c r="AE215" s="85">
        <v>420</v>
      </c>
      <c r="AF215" s="85">
        <v>376</v>
      </c>
      <c r="AG215" s="85">
        <v>353</v>
      </c>
      <c r="AH215" s="25"/>
      <c r="AI215" s="25"/>
      <c r="AJ215" s="25"/>
      <c r="AK215" s="25"/>
    </row>
    <row r="216" spans="1:37" x14ac:dyDescent="0.25">
      <c r="A216" s="25" t="s">
        <v>280</v>
      </c>
      <c r="B216" s="85">
        <v>3934</v>
      </c>
      <c r="C216" s="85">
        <v>3845</v>
      </c>
      <c r="D216" s="85">
        <v>3506</v>
      </c>
      <c r="E216" s="85">
        <v>2879</v>
      </c>
      <c r="F216" s="85">
        <v>2931</v>
      </c>
      <c r="G216" s="85">
        <v>3162</v>
      </c>
      <c r="H216" s="85">
        <v>3244</v>
      </c>
      <c r="I216" s="85">
        <v>3001</v>
      </c>
      <c r="J216" s="85">
        <v>2891</v>
      </c>
      <c r="K216" s="85">
        <v>2628</v>
      </c>
      <c r="L216" s="85">
        <v>2746</v>
      </c>
      <c r="M216" s="85">
        <v>2804</v>
      </c>
      <c r="N216" s="85">
        <v>4102</v>
      </c>
      <c r="O216" s="85">
        <v>3808</v>
      </c>
      <c r="P216" s="85">
        <v>3469</v>
      </c>
      <c r="Q216" s="85">
        <v>2884</v>
      </c>
      <c r="R216" s="85">
        <v>2821</v>
      </c>
      <c r="S216" s="85">
        <v>3003</v>
      </c>
      <c r="T216" s="85">
        <v>2918</v>
      </c>
      <c r="U216" s="85">
        <v>2674</v>
      </c>
      <c r="V216" s="85">
        <v>2508</v>
      </c>
      <c r="W216" s="85">
        <v>2244</v>
      </c>
      <c r="X216" s="85">
        <v>2133</v>
      </c>
      <c r="Y216" s="85">
        <v>2271</v>
      </c>
      <c r="Z216" s="85">
        <v>3259</v>
      </c>
      <c r="AA216" s="85">
        <v>2939</v>
      </c>
      <c r="AB216" s="85">
        <v>2720</v>
      </c>
      <c r="AC216" s="85">
        <v>2119</v>
      </c>
      <c r="AD216" s="85">
        <v>2513</v>
      </c>
      <c r="AE216" s="85">
        <v>2566</v>
      </c>
      <c r="AF216" s="85">
        <v>2305</v>
      </c>
      <c r="AG216" s="85">
        <v>2367</v>
      </c>
      <c r="AH216" s="25"/>
      <c r="AI216" s="25"/>
      <c r="AJ216" s="25"/>
      <c r="AK216" s="25"/>
    </row>
    <row r="217" spans="1:37" x14ac:dyDescent="0.25">
      <c r="A217" s="25" t="s">
        <v>281</v>
      </c>
      <c r="B217" s="85">
        <v>6086</v>
      </c>
      <c r="C217" s="85">
        <v>5973</v>
      </c>
      <c r="D217" s="85">
        <v>5446</v>
      </c>
      <c r="E217" s="85">
        <v>4379</v>
      </c>
      <c r="F217" s="85">
        <v>4438</v>
      </c>
      <c r="G217" s="85">
        <v>4848</v>
      </c>
      <c r="H217" s="85">
        <v>5018</v>
      </c>
      <c r="I217" s="85">
        <v>4648</v>
      </c>
      <c r="J217" s="85">
        <v>4519</v>
      </c>
      <c r="K217" s="85">
        <v>4080</v>
      </c>
      <c r="L217" s="85">
        <v>4208</v>
      </c>
      <c r="M217" s="85">
        <v>4322</v>
      </c>
      <c r="N217" s="85">
        <v>6297</v>
      </c>
      <c r="O217" s="85">
        <v>5848</v>
      </c>
      <c r="P217" s="85">
        <v>5319</v>
      </c>
      <c r="Q217" s="85">
        <v>4297</v>
      </c>
      <c r="R217" s="85">
        <v>4190</v>
      </c>
      <c r="S217" s="85">
        <v>4637</v>
      </c>
      <c r="T217" s="85">
        <v>4572</v>
      </c>
      <c r="U217" s="85">
        <v>4108</v>
      </c>
      <c r="V217" s="85">
        <v>3832</v>
      </c>
      <c r="W217" s="85">
        <v>3452</v>
      </c>
      <c r="X217" s="85">
        <v>3277</v>
      </c>
      <c r="Y217" s="85">
        <v>3471</v>
      </c>
      <c r="Z217" s="85">
        <v>5077</v>
      </c>
      <c r="AA217" s="85">
        <v>4554</v>
      </c>
      <c r="AB217" s="85">
        <v>4243</v>
      </c>
      <c r="AC217" s="85">
        <v>3290</v>
      </c>
      <c r="AD217" s="85">
        <v>3880</v>
      </c>
      <c r="AE217" s="85">
        <v>3989</v>
      </c>
      <c r="AF217" s="85">
        <v>3638</v>
      </c>
      <c r="AG217" s="85">
        <v>3686</v>
      </c>
      <c r="AH217" s="25"/>
      <c r="AI217" s="25"/>
      <c r="AJ217" s="25"/>
      <c r="AK217" s="25"/>
    </row>
    <row r="218" spans="1:37" x14ac:dyDescent="0.25">
      <c r="A218" s="25" t="s">
        <v>283</v>
      </c>
      <c r="B218" s="85">
        <v>41</v>
      </c>
      <c r="C218" s="85">
        <v>52</v>
      </c>
      <c r="D218" s="85">
        <v>44</v>
      </c>
      <c r="E218" s="85">
        <v>29</v>
      </c>
      <c r="F218" s="85">
        <v>26</v>
      </c>
      <c r="G218" s="85">
        <v>26</v>
      </c>
      <c r="H218" s="85">
        <v>22</v>
      </c>
      <c r="I218" s="85">
        <v>24</v>
      </c>
      <c r="J218" s="85">
        <v>17</v>
      </c>
      <c r="K218" s="85">
        <v>19</v>
      </c>
      <c r="L218" s="85">
        <v>22</v>
      </c>
      <c r="M218" s="85">
        <v>40</v>
      </c>
      <c r="N218" s="85">
        <v>51</v>
      </c>
      <c r="O218" s="85">
        <v>54</v>
      </c>
      <c r="P218" s="85">
        <v>50</v>
      </c>
      <c r="Q218" s="85">
        <v>36</v>
      </c>
      <c r="R218" s="85">
        <v>21</v>
      </c>
      <c r="S218" s="85">
        <v>25</v>
      </c>
      <c r="T218" s="85">
        <v>19</v>
      </c>
      <c r="U218" s="85">
        <v>19</v>
      </c>
      <c r="V218" s="85">
        <v>16</v>
      </c>
      <c r="W218" s="85">
        <v>11</v>
      </c>
      <c r="X218" s="85">
        <v>18</v>
      </c>
      <c r="Y218" s="85">
        <v>17</v>
      </c>
      <c r="Z218" s="85">
        <v>31</v>
      </c>
      <c r="AA218" s="85">
        <v>37</v>
      </c>
      <c r="AB218" s="85">
        <v>34</v>
      </c>
      <c r="AC218" s="85">
        <v>20</v>
      </c>
      <c r="AD218" s="85">
        <v>20</v>
      </c>
      <c r="AE218" s="85">
        <v>18</v>
      </c>
      <c r="AF218" s="85">
        <v>24</v>
      </c>
      <c r="AG218" s="85">
        <v>20</v>
      </c>
      <c r="AH218" s="25"/>
      <c r="AI218" s="25"/>
      <c r="AJ218" s="25"/>
      <c r="AK218" s="25"/>
    </row>
    <row r="219" spans="1:37" x14ac:dyDescent="0.25">
      <c r="A219" s="25" t="s">
        <v>285</v>
      </c>
      <c r="B219" s="85">
        <v>136</v>
      </c>
      <c r="C219" s="85">
        <v>143</v>
      </c>
      <c r="D219" s="85">
        <v>134</v>
      </c>
      <c r="E219" s="85">
        <v>124</v>
      </c>
      <c r="F219" s="85">
        <v>124</v>
      </c>
      <c r="G219" s="85">
        <v>138</v>
      </c>
      <c r="H219" s="85">
        <v>138</v>
      </c>
      <c r="I219" s="85">
        <v>130</v>
      </c>
      <c r="J219" s="85">
        <v>111</v>
      </c>
      <c r="K219" s="85">
        <v>98</v>
      </c>
      <c r="L219" s="85">
        <v>100</v>
      </c>
      <c r="M219" s="85">
        <v>100</v>
      </c>
      <c r="N219" s="85">
        <v>127</v>
      </c>
      <c r="O219" s="85">
        <v>139</v>
      </c>
      <c r="P219" s="85">
        <v>113</v>
      </c>
      <c r="Q219" s="85">
        <v>103</v>
      </c>
      <c r="R219" s="85">
        <v>91</v>
      </c>
      <c r="S219" s="85">
        <v>117</v>
      </c>
      <c r="T219" s="85">
        <v>121</v>
      </c>
      <c r="U219" s="85">
        <v>112</v>
      </c>
      <c r="V219" s="85">
        <v>103</v>
      </c>
      <c r="W219" s="85">
        <v>94</v>
      </c>
      <c r="X219" s="85">
        <v>98</v>
      </c>
      <c r="Y219" s="85">
        <v>91</v>
      </c>
      <c r="Z219" s="85">
        <v>122</v>
      </c>
      <c r="AA219" s="85">
        <v>117</v>
      </c>
      <c r="AB219" s="85">
        <v>108</v>
      </c>
      <c r="AC219" s="85">
        <v>87</v>
      </c>
      <c r="AD219" s="85">
        <v>106</v>
      </c>
      <c r="AE219" s="85">
        <v>103</v>
      </c>
      <c r="AF219" s="85">
        <v>93</v>
      </c>
      <c r="AG219" s="85">
        <v>87</v>
      </c>
      <c r="AH219" s="25"/>
      <c r="AI219" s="25"/>
      <c r="AJ219" s="25"/>
      <c r="AK219" s="25"/>
    </row>
    <row r="220" spans="1:37" x14ac:dyDescent="0.25">
      <c r="A220" s="25" t="s">
        <v>286</v>
      </c>
      <c r="B220" s="85">
        <v>316</v>
      </c>
      <c r="C220" s="85">
        <v>319</v>
      </c>
      <c r="D220" s="85">
        <v>304</v>
      </c>
      <c r="E220" s="85">
        <v>280</v>
      </c>
      <c r="F220" s="85">
        <v>319</v>
      </c>
      <c r="G220" s="85">
        <v>334</v>
      </c>
      <c r="H220" s="85">
        <v>312</v>
      </c>
      <c r="I220" s="85">
        <v>315</v>
      </c>
      <c r="J220" s="85">
        <v>322</v>
      </c>
      <c r="K220" s="85">
        <v>291</v>
      </c>
      <c r="L220" s="85">
        <v>293</v>
      </c>
      <c r="M220" s="85">
        <v>265</v>
      </c>
      <c r="N220" s="85">
        <v>303</v>
      </c>
      <c r="O220" s="85">
        <v>306</v>
      </c>
      <c r="P220" s="85">
        <v>301</v>
      </c>
      <c r="Q220" s="85">
        <v>262</v>
      </c>
      <c r="R220" s="85">
        <v>278</v>
      </c>
      <c r="S220" s="85">
        <v>315</v>
      </c>
      <c r="T220" s="85">
        <v>292</v>
      </c>
      <c r="U220" s="85">
        <v>245</v>
      </c>
      <c r="V220" s="85">
        <v>250</v>
      </c>
      <c r="W220" s="85">
        <v>227</v>
      </c>
      <c r="X220" s="85">
        <v>210</v>
      </c>
      <c r="Y220" s="85">
        <v>205</v>
      </c>
      <c r="Z220" s="85">
        <v>267</v>
      </c>
      <c r="AA220" s="85">
        <v>240</v>
      </c>
      <c r="AB220" s="85">
        <v>246</v>
      </c>
      <c r="AC220" s="85">
        <v>228</v>
      </c>
      <c r="AD220" s="85">
        <v>267</v>
      </c>
      <c r="AE220" s="85">
        <v>260</v>
      </c>
      <c r="AF220" s="85">
        <v>229</v>
      </c>
      <c r="AG220" s="85">
        <v>234</v>
      </c>
      <c r="AH220" s="25"/>
      <c r="AI220" s="25"/>
      <c r="AJ220" s="25"/>
      <c r="AK220" s="25"/>
    </row>
    <row r="221" spans="1:37" x14ac:dyDescent="0.25">
      <c r="A221" s="25" t="s">
        <v>287</v>
      </c>
      <c r="B221" s="85">
        <v>1399</v>
      </c>
      <c r="C221" s="85">
        <v>1346</v>
      </c>
      <c r="D221" s="85">
        <v>1314</v>
      </c>
      <c r="E221" s="85">
        <v>1216</v>
      </c>
      <c r="F221" s="85">
        <v>1364</v>
      </c>
      <c r="G221" s="85">
        <v>1626</v>
      </c>
      <c r="H221" s="85">
        <v>1632</v>
      </c>
      <c r="I221" s="85">
        <v>1416</v>
      </c>
      <c r="J221" s="85">
        <v>1372</v>
      </c>
      <c r="K221" s="85">
        <v>1250</v>
      </c>
      <c r="L221" s="85">
        <v>1221</v>
      </c>
      <c r="M221" s="85">
        <v>1135</v>
      </c>
      <c r="N221" s="85">
        <v>1262</v>
      </c>
      <c r="O221" s="85">
        <v>1300</v>
      </c>
      <c r="P221" s="85">
        <v>1267</v>
      </c>
      <c r="Q221" s="85">
        <v>1150</v>
      </c>
      <c r="R221" s="85">
        <v>1219</v>
      </c>
      <c r="S221" s="85">
        <v>1550</v>
      </c>
      <c r="T221" s="85">
        <v>1485</v>
      </c>
      <c r="U221" s="85">
        <v>1244</v>
      </c>
      <c r="V221" s="85">
        <v>1141</v>
      </c>
      <c r="W221" s="85">
        <v>1045</v>
      </c>
      <c r="X221" s="85">
        <v>929</v>
      </c>
      <c r="Y221" s="85">
        <v>872</v>
      </c>
      <c r="Z221" s="85">
        <v>1102</v>
      </c>
      <c r="AA221" s="85">
        <v>966</v>
      </c>
      <c r="AB221" s="85">
        <v>1018</v>
      </c>
      <c r="AC221" s="85">
        <v>880</v>
      </c>
      <c r="AD221" s="85">
        <v>1188</v>
      </c>
      <c r="AE221" s="85">
        <v>1285</v>
      </c>
      <c r="AF221" s="85">
        <v>1172</v>
      </c>
      <c r="AG221" s="85">
        <v>1044</v>
      </c>
      <c r="AH221" s="25"/>
      <c r="AI221" s="25"/>
      <c r="AJ221" s="25"/>
      <c r="AK221" s="25"/>
    </row>
    <row r="222" spans="1:37" x14ac:dyDescent="0.25">
      <c r="A222" s="25" t="s">
        <v>288</v>
      </c>
      <c r="B222" s="85">
        <v>13819</v>
      </c>
      <c r="C222" s="85">
        <v>13561</v>
      </c>
      <c r="D222" s="85">
        <v>12905</v>
      </c>
      <c r="E222" s="85">
        <v>11763</v>
      </c>
      <c r="F222" s="85">
        <v>12917</v>
      </c>
      <c r="G222" s="85">
        <v>14223</v>
      </c>
      <c r="H222" s="85">
        <v>14222</v>
      </c>
      <c r="I222" s="85">
        <v>12990</v>
      </c>
      <c r="J222" s="85">
        <v>12696</v>
      </c>
      <c r="K222" s="85">
        <v>11529</v>
      </c>
      <c r="L222" s="85">
        <v>11306</v>
      </c>
      <c r="M222" s="85">
        <v>11068</v>
      </c>
      <c r="N222" s="85">
        <v>13135</v>
      </c>
      <c r="O222" s="85">
        <v>13201</v>
      </c>
      <c r="P222" s="85">
        <v>12316</v>
      </c>
      <c r="Q222" s="85">
        <v>11184</v>
      </c>
      <c r="R222" s="85">
        <v>11575</v>
      </c>
      <c r="S222" s="85">
        <v>13505</v>
      </c>
      <c r="T222" s="85">
        <v>13351</v>
      </c>
      <c r="U222" s="85">
        <v>11726</v>
      </c>
      <c r="V222" s="85">
        <v>11187</v>
      </c>
      <c r="W222" s="85">
        <v>10121</v>
      </c>
      <c r="X222" s="85">
        <v>9364</v>
      </c>
      <c r="Y222" s="85">
        <v>9181</v>
      </c>
      <c r="Z222" s="85">
        <v>12050</v>
      </c>
      <c r="AA222" s="85">
        <v>10379</v>
      </c>
      <c r="AB222" s="85">
        <v>10318</v>
      </c>
      <c r="AC222" s="85">
        <v>8993</v>
      </c>
      <c r="AD222" s="85">
        <v>11075</v>
      </c>
      <c r="AE222" s="85">
        <v>11272</v>
      </c>
      <c r="AF222" s="85">
        <v>10451</v>
      </c>
      <c r="AG222" s="85">
        <v>10017</v>
      </c>
      <c r="AH222" s="25"/>
      <c r="AI222" s="25"/>
      <c r="AJ222" s="25"/>
      <c r="AK222" s="25"/>
    </row>
    <row r="223" spans="1:37" x14ac:dyDescent="0.25">
      <c r="A223" s="25" t="s">
        <v>289</v>
      </c>
      <c r="B223" s="85">
        <v>188</v>
      </c>
      <c r="C223" s="85">
        <v>199</v>
      </c>
      <c r="D223" s="85">
        <v>182</v>
      </c>
      <c r="E223" s="85">
        <v>172</v>
      </c>
      <c r="F223" s="85">
        <v>189</v>
      </c>
      <c r="G223" s="85">
        <v>208</v>
      </c>
      <c r="H223" s="85">
        <v>204</v>
      </c>
      <c r="I223" s="85">
        <v>197</v>
      </c>
      <c r="J223" s="85">
        <v>185</v>
      </c>
      <c r="K223" s="85">
        <v>154</v>
      </c>
      <c r="L223" s="85">
        <v>147</v>
      </c>
      <c r="M223" s="85">
        <v>148</v>
      </c>
      <c r="N223" s="85">
        <v>188</v>
      </c>
      <c r="O223" s="85">
        <v>207</v>
      </c>
      <c r="P223" s="85">
        <v>185</v>
      </c>
      <c r="Q223" s="85">
        <v>157</v>
      </c>
      <c r="R223" s="85">
        <v>151</v>
      </c>
      <c r="S223" s="85">
        <v>172</v>
      </c>
      <c r="T223" s="85">
        <v>164</v>
      </c>
      <c r="U223" s="85">
        <v>135</v>
      </c>
      <c r="V223" s="85">
        <v>124</v>
      </c>
      <c r="W223" s="85">
        <v>113</v>
      </c>
      <c r="X223" s="85">
        <v>111</v>
      </c>
      <c r="Y223" s="85">
        <v>125</v>
      </c>
      <c r="Z223" s="85">
        <v>160</v>
      </c>
      <c r="AA223" s="85">
        <v>152</v>
      </c>
      <c r="AB223" s="85">
        <v>159</v>
      </c>
      <c r="AC223" s="85">
        <v>130</v>
      </c>
      <c r="AD223" s="85">
        <v>161</v>
      </c>
      <c r="AE223" s="85">
        <v>160</v>
      </c>
      <c r="AF223" s="85">
        <v>139</v>
      </c>
      <c r="AG223" s="85">
        <v>125</v>
      </c>
      <c r="AH223" s="25"/>
      <c r="AI223" s="25"/>
      <c r="AJ223" s="25"/>
      <c r="AK223" s="25"/>
    </row>
    <row r="224" spans="1:37" x14ac:dyDescent="0.25">
      <c r="A224" s="25" t="s">
        <v>290</v>
      </c>
      <c r="B224" s="85">
        <v>406</v>
      </c>
      <c r="C224" s="85">
        <v>409</v>
      </c>
      <c r="D224" s="85">
        <v>374</v>
      </c>
      <c r="E224" s="85">
        <v>349</v>
      </c>
      <c r="F224" s="85">
        <v>350</v>
      </c>
      <c r="G224" s="85">
        <v>360</v>
      </c>
      <c r="H224" s="85">
        <v>346</v>
      </c>
      <c r="I224" s="85">
        <v>328</v>
      </c>
      <c r="J224" s="85">
        <v>324</v>
      </c>
      <c r="K224" s="85">
        <v>280</v>
      </c>
      <c r="L224" s="85">
        <v>302</v>
      </c>
      <c r="M224" s="85">
        <v>314</v>
      </c>
      <c r="N224" s="85">
        <v>374</v>
      </c>
      <c r="O224" s="85">
        <v>360</v>
      </c>
      <c r="P224" s="85">
        <v>340</v>
      </c>
      <c r="Q224" s="85">
        <v>319</v>
      </c>
      <c r="R224" s="85">
        <v>325</v>
      </c>
      <c r="S224" s="85">
        <v>364</v>
      </c>
      <c r="T224" s="85">
        <v>345</v>
      </c>
      <c r="U224" s="85">
        <v>290</v>
      </c>
      <c r="V224" s="85">
        <v>287</v>
      </c>
      <c r="W224" s="85">
        <v>249</v>
      </c>
      <c r="X224" s="85">
        <v>256</v>
      </c>
      <c r="Y224" s="85">
        <v>290</v>
      </c>
      <c r="Z224" s="85">
        <v>360</v>
      </c>
      <c r="AA224" s="85">
        <v>300</v>
      </c>
      <c r="AB224" s="85">
        <v>275</v>
      </c>
      <c r="AC224" s="85">
        <v>238</v>
      </c>
      <c r="AD224" s="85">
        <v>267</v>
      </c>
      <c r="AE224" s="85">
        <v>276</v>
      </c>
      <c r="AF224" s="85">
        <v>255</v>
      </c>
      <c r="AG224" s="85">
        <v>235</v>
      </c>
      <c r="AH224" s="25"/>
      <c r="AI224" s="25"/>
      <c r="AJ224" s="25"/>
      <c r="AK224" s="25"/>
    </row>
    <row r="225" spans="1:37" x14ac:dyDescent="0.25">
      <c r="A225" s="25" t="s">
        <v>291</v>
      </c>
      <c r="B225" s="85">
        <v>641</v>
      </c>
      <c r="C225" s="85">
        <v>632</v>
      </c>
      <c r="D225" s="85">
        <v>598</v>
      </c>
      <c r="E225" s="85">
        <v>542</v>
      </c>
      <c r="F225" s="85">
        <v>551</v>
      </c>
      <c r="G225" s="85">
        <v>585</v>
      </c>
      <c r="H225" s="85">
        <v>573</v>
      </c>
      <c r="I225" s="85">
        <v>507</v>
      </c>
      <c r="J225" s="85">
        <v>507</v>
      </c>
      <c r="K225" s="85">
        <v>434</v>
      </c>
      <c r="L225" s="85">
        <v>458</v>
      </c>
      <c r="M225" s="85">
        <v>477</v>
      </c>
      <c r="N225" s="85">
        <v>575</v>
      </c>
      <c r="O225" s="85">
        <v>564</v>
      </c>
      <c r="P225" s="85">
        <v>555</v>
      </c>
      <c r="Q225" s="85">
        <v>500</v>
      </c>
      <c r="R225" s="85">
        <v>491</v>
      </c>
      <c r="S225" s="85">
        <v>561</v>
      </c>
      <c r="T225" s="85">
        <v>533</v>
      </c>
      <c r="U225" s="85">
        <v>448</v>
      </c>
      <c r="V225" s="85">
        <v>422</v>
      </c>
      <c r="W225" s="85">
        <v>385</v>
      </c>
      <c r="X225" s="85">
        <v>397</v>
      </c>
      <c r="Y225" s="85">
        <v>443</v>
      </c>
      <c r="Z225" s="85">
        <v>558</v>
      </c>
      <c r="AA225" s="85">
        <v>476</v>
      </c>
      <c r="AB225" s="85">
        <v>450</v>
      </c>
      <c r="AC225" s="85">
        <v>380</v>
      </c>
      <c r="AD225" s="85">
        <v>438</v>
      </c>
      <c r="AE225" s="85">
        <v>452</v>
      </c>
      <c r="AF225" s="85">
        <v>409</v>
      </c>
      <c r="AG225" s="85">
        <v>382</v>
      </c>
      <c r="AH225" s="25"/>
      <c r="AI225" s="25"/>
      <c r="AJ225" s="25"/>
      <c r="AK225" s="25"/>
    </row>
    <row r="226" spans="1:37" x14ac:dyDescent="0.25">
      <c r="A226" s="25" t="s">
        <v>292</v>
      </c>
      <c r="B226" s="85">
        <v>614</v>
      </c>
      <c r="C226" s="85">
        <v>610</v>
      </c>
      <c r="D226" s="85">
        <v>576</v>
      </c>
      <c r="E226" s="85">
        <v>522</v>
      </c>
      <c r="F226" s="85">
        <v>532</v>
      </c>
      <c r="G226" s="85">
        <v>570</v>
      </c>
      <c r="H226" s="85">
        <v>555</v>
      </c>
      <c r="I226" s="85">
        <v>491</v>
      </c>
      <c r="J226" s="85">
        <v>490</v>
      </c>
      <c r="K226" s="85">
        <v>421</v>
      </c>
      <c r="L226" s="85">
        <v>436</v>
      </c>
      <c r="M226" s="85">
        <v>457</v>
      </c>
      <c r="N226" s="85">
        <v>551</v>
      </c>
      <c r="O226" s="85">
        <v>551</v>
      </c>
      <c r="P226" s="85">
        <v>532</v>
      </c>
      <c r="Q226" s="85">
        <v>483</v>
      </c>
      <c r="R226" s="85">
        <v>478</v>
      </c>
      <c r="S226" s="85">
        <v>550</v>
      </c>
      <c r="T226" s="85">
        <v>517</v>
      </c>
      <c r="U226" s="85">
        <v>432</v>
      </c>
      <c r="V226" s="85">
        <v>408</v>
      </c>
      <c r="W226" s="85">
        <v>373</v>
      </c>
      <c r="X226" s="85">
        <v>378</v>
      </c>
      <c r="Y226" s="85">
        <v>422</v>
      </c>
      <c r="Z226" s="85">
        <v>532</v>
      </c>
      <c r="AA226" s="85">
        <v>454</v>
      </c>
      <c r="AB226" s="85">
        <v>431</v>
      </c>
      <c r="AC226" s="85">
        <v>364</v>
      </c>
      <c r="AD226" s="85">
        <v>422</v>
      </c>
      <c r="AE226" s="85">
        <v>437</v>
      </c>
      <c r="AF226" s="85">
        <v>396</v>
      </c>
      <c r="AG226" s="85">
        <v>365</v>
      </c>
      <c r="AH226" s="25"/>
      <c r="AI226" s="25"/>
      <c r="AJ226" s="25"/>
      <c r="AK226" s="25"/>
    </row>
    <row r="227" spans="1:37" x14ac:dyDescent="0.25">
      <c r="A227" s="25" t="s">
        <v>293</v>
      </c>
      <c r="B227" s="85">
        <v>552</v>
      </c>
      <c r="C227" s="85">
        <v>541</v>
      </c>
      <c r="D227" s="85">
        <v>529</v>
      </c>
      <c r="E227" s="85">
        <v>469</v>
      </c>
      <c r="F227" s="85">
        <v>552</v>
      </c>
      <c r="G227" s="85">
        <v>680</v>
      </c>
      <c r="H227" s="85">
        <v>693</v>
      </c>
      <c r="I227" s="85">
        <v>619</v>
      </c>
      <c r="J227" s="85">
        <v>589</v>
      </c>
      <c r="K227" s="85">
        <v>518</v>
      </c>
      <c r="L227" s="85">
        <v>505</v>
      </c>
      <c r="M227" s="85">
        <v>480</v>
      </c>
      <c r="N227" s="85">
        <v>523</v>
      </c>
      <c r="O227" s="85">
        <v>524</v>
      </c>
      <c r="P227" s="85">
        <v>506</v>
      </c>
      <c r="Q227" s="85">
        <v>481</v>
      </c>
      <c r="R227" s="85">
        <v>536</v>
      </c>
      <c r="S227" s="85">
        <v>631</v>
      </c>
      <c r="T227" s="85">
        <v>621</v>
      </c>
      <c r="U227" s="85">
        <v>547</v>
      </c>
      <c r="V227" s="85">
        <v>524</v>
      </c>
      <c r="W227" s="85">
        <v>462</v>
      </c>
      <c r="X227" s="85">
        <v>399</v>
      </c>
      <c r="Y227" s="85">
        <v>369</v>
      </c>
      <c r="Z227" s="85">
        <v>501</v>
      </c>
      <c r="AA227" s="85">
        <v>425</v>
      </c>
      <c r="AB227" s="85">
        <v>424</v>
      </c>
      <c r="AC227" s="85">
        <v>370</v>
      </c>
      <c r="AD227" s="85">
        <v>468</v>
      </c>
      <c r="AE227" s="85">
        <v>501</v>
      </c>
      <c r="AF227" s="85">
        <v>456</v>
      </c>
      <c r="AG227" s="85">
        <v>434</v>
      </c>
      <c r="AH227" s="25"/>
      <c r="AI227" s="25"/>
      <c r="AJ227" s="25"/>
      <c r="AK227" s="25"/>
    </row>
    <row r="228" spans="1:37" x14ac:dyDescent="0.25">
      <c r="A228" s="25" t="s">
        <v>294</v>
      </c>
      <c r="B228" s="85">
        <v>671</v>
      </c>
      <c r="C228" s="85">
        <v>703</v>
      </c>
      <c r="D228" s="85">
        <v>646</v>
      </c>
      <c r="E228" s="85">
        <v>516</v>
      </c>
      <c r="F228" s="85">
        <v>573</v>
      </c>
      <c r="G228" s="85">
        <v>632</v>
      </c>
      <c r="H228" s="85">
        <v>616</v>
      </c>
      <c r="I228" s="85">
        <v>585</v>
      </c>
      <c r="J228" s="85">
        <v>564</v>
      </c>
      <c r="K228" s="85">
        <v>514</v>
      </c>
      <c r="L228" s="85">
        <v>541</v>
      </c>
      <c r="M228" s="85">
        <v>520</v>
      </c>
      <c r="N228" s="85">
        <v>636</v>
      </c>
      <c r="O228" s="85">
        <v>635</v>
      </c>
      <c r="P228" s="85">
        <v>565</v>
      </c>
      <c r="Q228" s="85">
        <v>511</v>
      </c>
      <c r="R228" s="85">
        <v>524</v>
      </c>
      <c r="S228" s="85">
        <v>602</v>
      </c>
      <c r="T228" s="85">
        <v>621</v>
      </c>
      <c r="U228" s="85">
        <v>570</v>
      </c>
      <c r="V228" s="85">
        <v>530</v>
      </c>
      <c r="W228" s="85">
        <v>472</v>
      </c>
      <c r="X228" s="85">
        <v>439</v>
      </c>
      <c r="Y228" s="85">
        <v>432</v>
      </c>
      <c r="Z228" s="85">
        <v>560</v>
      </c>
      <c r="AA228" s="85">
        <v>521</v>
      </c>
      <c r="AB228" s="85">
        <v>484</v>
      </c>
      <c r="AC228" s="85">
        <v>420</v>
      </c>
      <c r="AD228" s="85">
        <v>492</v>
      </c>
      <c r="AE228" s="85">
        <v>513</v>
      </c>
      <c r="AF228" s="85">
        <v>468</v>
      </c>
      <c r="AG228" s="85">
        <v>465</v>
      </c>
      <c r="AH228" s="25"/>
      <c r="AI228" s="25"/>
      <c r="AJ228" s="25"/>
      <c r="AK228" s="25"/>
    </row>
    <row r="229" spans="1:37" x14ac:dyDescent="0.25">
      <c r="A229" s="25" t="s">
        <v>295</v>
      </c>
      <c r="B229" s="85">
        <v>124</v>
      </c>
      <c r="C229" s="85">
        <v>128</v>
      </c>
      <c r="D229" s="85">
        <v>117</v>
      </c>
      <c r="E229" s="85">
        <v>94</v>
      </c>
      <c r="F229" s="85">
        <v>101</v>
      </c>
      <c r="G229" s="85">
        <v>89</v>
      </c>
      <c r="H229" s="85">
        <v>99</v>
      </c>
      <c r="I229" s="85">
        <v>94</v>
      </c>
      <c r="J229" s="85">
        <v>87</v>
      </c>
      <c r="K229" s="85">
        <v>83</v>
      </c>
      <c r="L229" s="85">
        <v>87</v>
      </c>
      <c r="M229" s="85">
        <v>105</v>
      </c>
      <c r="N229" s="85">
        <v>122</v>
      </c>
      <c r="O229" s="85">
        <v>125</v>
      </c>
      <c r="P229" s="85">
        <v>117</v>
      </c>
      <c r="Q229" s="85">
        <v>86</v>
      </c>
      <c r="R229" s="85">
        <v>85</v>
      </c>
      <c r="S229" s="85">
        <v>90</v>
      </c>
      <c r="T229" s="85">
        <v>81</v>
      </c>
      <c r="U229" s="85">
        <v>75</v>
      </c>
      <c r="V229" s="85">
        <v>71</v>
      </c>
      <c r="W229" s="85">
        <v>80</v>
      </c>
      <c r="X229" s="85">
        <v>70</v>
      </c>
      <c r="Y229" s="85">
        <v>81</v>
      </c>
      <c r="Z229" s="85">
        <v>113</v>
      </c>
      <c r="AA229" s="85">
        <v>115</v>
      </c>
      <c r="AB229" s="85">
        <v>101</v>
      </c>
      <c r="AC229" s="85">
        <v>84</v>
      </c>
      <c r="AD229" s="85">
        <v>89</v>
      </c>
      <c r="AE229" s="85">
        <v>84</v>
      </c>
      <c r="AF229" s="85">
        <v>77</v>
      </c>
      <c r="AG229" s="85">
        <v>64</v>
      </c>
      <c r="AH229" s="25"/>
      <c r="AI229" s="25"/>
      <c r="AJ229" s="25"/>
      <c r="AK229" s="25"/>
    </row>
    <row r="230" spans="1:37" x14ac:dyDescent="0.25">
      <c r="A230" s="25" t="s">
        <v>296</v>
      </c>
      <c r="B230" s="85">
        <v>318</v>
      </c>
      <c r="C230" s="85">
        <v>301</v>
      </c>
      <c r="D230" s="85">
        <v>281</v>
      </c>
      <c r="E230" s="85">
        <v>267</v>
      </c>
      <c r="F230" s="85">
        <v>269</v>
      </c>
      <c r="G230" s="85">
        <v>286</v>
      </c>
      <c r="H230" s="85">
        <v>293</v>
      </c>
      <c r="I230" s="85">
        <v>274</v>
      </c>
      <c r="J230" s="85">
        <v>240</v>
      </c>
      <c r="K230" s="85">
        <v>213</v>
      </c>
      <c r="L230" s="85">
        <v>216</v>
      </c>
      <c r="M230" s="85">
        <v>230</v>
      </c>
      <c r="N230" s="85">
        <v>304</v>
      </c>
      <c r="O230" s="85">
        <v>299</v>
      </c>
      <c r="P230" s="85">
        <v>282</v>
      </c>
      <c r="Q230" s="85">
        <v>261</v>
      </c>
      <c r="R230" s="85">
        <v>263</v>
      </c>
      <c r="S230" s="85">
        <v>288</v>
      </c>
      <c r="T230" s="85">
        <v>274</v>
      </c>
      <c r="U230" s="85">
        <v>235</v>
      </c>
      <c r="V230" s="85">
        <v>237</v>
      </c>
      <c r="W230" s="85">
        <v>218</v>
      </c>
      <c r="X230" s="85">
        <v>199</v>
      </c>
      <c r="Y230" s="85">
        <v>183</v>
      </c>
      <c r="Z230" s="85">
        <v>253</v>
      </c>
      <c r="AA230" s="85">
        <v>207</v>
      </c>
      <c r="AB230" s="85">
        <v>210</v>
      </c>
      <c r="AC230" s="85">
        <v>189</v>
      </c>
      <c r="AD230" s="85">
        <v>230</v>
      </c>
      <c r="AE230" s="85">
        <v>225</v>
      </c>
      <c r="AF230" s="85">
        <v>205</v>
      </c>
      <c r="AG230" s="85">
        <v>212</v>
      </c>
      <c r="AH230" s="25"/>
      <c r="AI230" s="25"/>
      <c r="AJ230" s="25"/>
      <c r="AK230" s="25"/>
    </row>
    <row r="231" spans="1:37" x14ac:dyDescent="0.25">
      <c r="A231" s="25" t="s">
        <v>297</v>
      </c>
      <c r="B231" s="85">
        <v>538</v>
      </c>
      <c r="C231" s="85">
        <v>522</v>
      </c>
      <c r="D231" s="85">
        <v>508</v>
      </c>
      <c r="E231" s="85">
        <v>455</v>
      </c>
      <c r="F231" s="85">
        <v>496</v>
      </c>
      <c r="G231" s="85">
        <v>592</v>
      </c>
      <c r="H231" s="85">
        <v>594</v>
      </c>
      <c r="I231" s="85">
        <v>522</v>
      </c>
      <c r="J231" s="85">
        <v>491</v>
      </c>
      <c r="K231" s="85">
        <v>416</v>
      </c>
      <c r="L231" s="85">
        <v>422</v>
      </c>
      <c r="M231" s="85">
        <v>412</v>
      </c>
      <c r="N231" s="85">
        <v>460</v>
      </c>
      <c r="O231" s="85">
        <v>461</v>
      </c>
      <c r="P231" s="85">
        <v>441</v>
      </c>
      <c r="Q231" s="85">
        <v>405</v>
      </c>
      <c r="R231" s="85">
        <v>416</v>
      </c>
      <c r="S231" s="85">
        <v>515</v>
      </c>
      <c r="T231" s="85">
        <v>483</v>
      </c>
      <c r="U231" s="85">
        <v>402</v>
      </c>
      <c r="V231" s="85">
        <v>404</v>
      </c>
      <c r="W231" s="85">
        <v>362</v>
      </c>
      <c r="X231" s="85">
        <v>333</v>
      </c>
      <c r="Y231" s="85">
        <v>322</v>
      </c>
      <c r="Z231" s="85">
        <v>444</v>
      </c>
      <c r="AA231" s="85">
        <v>394</v>
      </c>
      <c r="AB231" s="85">
        <v>396</v>
      </c>
      <c r="AC231" s="85">
        <v>350</v>
      </c>
      <c r="AD231" s="85">
        <v>426</v>
      </c>
      <c r="AE231" s="85">
        <v>434</v>
      </c>
      <c r="AF231" s="85">
        <v>406</v>
      </c>
      <c r="AG231" s="85">
        <v>388</v>
      </c>
      <c r="AH231" s="25"/>
      <c r="AI231" s="25"/>
      <c r="AJ231" s="25"/>
      <c r="AK231" s="25"/>
    </row>
    <row r="232" spans="1:37" x14ac:dyDescent="0.25">
      <c r="A232" s="25" t="s">
        <v>298</v>
      </c>
      <c r="B232" s="85">
        <v>302</v>
      </c>
      <c r="C232" s="85">
        <v>289</v>
      </c>
      <c r="D232" s="85">
        <v>267</v>
      </c>
      <c r="E232" s="85">
        <v>242</v>
      </c>
      <c r="F232" s="85">
        <v>267</v>
      </c>
      <c r="G232" s="85">
        <v>281</v>
      </c>
      <c r="H232" s="85">
        <v>310</v>
      </c>
      <c r="I232" s="85">
        <v>286</v>
      </c>
      <c r="J232" s="85">
        <v>251</v>
      </c>
      <c r="K232" s="85">
        <v>234</v>
      </c>
      <c r="L232" s="85">
        <v>237</v>
      </c>
      <c r="M232" s="85">
        <v>238</v>
      </c>
      <c r="N232" s="85">
        <v>291</v>
      </c>
      <c r="O232" s="85">
        <v>294</v>
      </c>
      <c r="P232" s="85">
        <v>286</v>
      </c>
      <c r="Q232" s="85">
        <v>246</v>
      </c>
      <c r="R232" s="85">
        <v>246</v>
      </c>
      <c r="S232" s="85">
        <v>284</v>
      </c>
      <c r="T232" s="85">
        <v>295</v>
      </c>
      <c r="U232" s="85">
        <v>256</v>
      </c>
      <c r="V232" s="85">
        <v>237</v>
      </c>
      <c r="W232" s="85">
        <v>223</v>
      </c>
      <c r="X232" s="85">
        <v>200</v>
      </c>
      <c r="Y232" s="85">
        <v>208</v>
      </c>
      <c r="Z232" s="85">
        <v>262</v>
      </c>
      <c r="AA232" s="85">
        <v>235</v>
      </c>
      <c r="AB232" s="85">
        <v>231</v>
      </c>
      <c r="AC232" s="85">
        <v>199</v>
      </c>
      <c r="AD232" s="85">
        <v>225</v>
      </c>
      <c r="AE232" s="85">
        <v>240</v>
      </c>
      <c r="AF232" s="85">
        <v>226</v>
      </c>
      <c r="AG232" s="85">
        <v>223</v>
      </c>
      <c r="AH232" s="25"/>
      <c r="AI232" s="25"/>
      <c r="AJ232" s="25"/>
      <c r="AK232" s="25"/>
    </row>
    <row r="233" spans="1:37" x14ac:dyDescent="0.25">
      <c r="A233" s="25" t="s">
        <v>299</v>
      </c>
      <c r="B233" s="85">
        <v>468</v>
      </c>
      <c r="C233" s="85">
        <v>474</v>
      </c>
      <c r="D233" s="85">
        <v>414</v>
      </c>
      <c r="E233" s="85">
        <v>343</v>
      </c>
      <c r="F233" s="85">
        <v>340</v>
      </c>
      <c r="G233" s="85">
        <v>378</v>
      </c>
      <c r="H233" s="85">
        <v>384</v>
      </c>
      <c r="I233" s="85">
        <v>375</v>
      </c>
      <c r="J233" s="85">
        <v>342</v>
      </c>
      <c r="K233" s="85">
        <v>309</v>
      </c>
      <c r="L233" s="85">
        <v>326</v>
      </c>
      <c r="M233" s="85">
        <v>345</v>
      </c>
      <c r="N233" s="85">
        <v>447</v>
      </c>
      <c r="O233" s="85">
        <v>446</v>
      </c>
      <c r="P233" s="85">
        <v>369</v>
      </c>
      <c r="Q233" s="85">
        <v>327</v>
      </c>
      <c r="R233" s="85">
        <v>297</v>
      </c>
      <c r="S233" s="85">
        <v>349</v>
      </c>
      <c r="T233" s="85">
        <v>367</v>
      </c>
      <c r="U233" s="85">
        <v>301</v>
      </c>
      <c r="V233" s="85">
        <v>279</v>
      </c>
      <c r="W233" s="85">
        <v>267</v>
      </c>
      <c r="X233" s="85">
        <v>260</v>
      </c>
      <c r="Y233" s="85">
        <v>297</v>
      </c>
      <c r="Z233" s="85">
        <v>387</v>
      </c>
      <c r="AA233" s="85">
        <v>334</v>
      </c>
      <c r="AB233" s="85">
        <v>324</v>
      </c>
      <c r="AC233" s="85">
        <v>261</v>
      </c>
      <c r="AD233" s="85">
        <v>308</v>
      </c>
      <c r="AE233" s="85">
        <v>308</v>
      </c>
      <c r="AF233" s="85">
        <v>319</v>
      </c>
      <c r="AG233" s="85">
        <v>305</v>
      </c>
      <c r="AH233" s="25"/>
      <c r="AI233" s="25"/>
      <c r="AJ233" s="25"/>
      <c r="AK233" s="25"/>
    </row>
    <row r="234" spans="1:37" x14ac:dyDescent="0.25">
      <c r="A234" s="25" t="s">
        <v>300</v>
      </c>
      <c r="B234" s="85">
        <v>73</v>
      </c>
      <c r="C234" s="85">
        <v>68</v>
      </c>
      <c r="D234" s="85">
        <v>68</v>
      </c>
      <c r="E234" s="85">
        <v>60</v>
      </c>
      <c r="F234" s="85">
        <v>51</v>
      </c>
      <c r="G234" s="85">
        <v>53</v>
      </c>
      <c r="H234" s="85">
        <v>59</v>
      </c>
      <c r="I234" s="85">
        <v>52</v>
      </c>
      <c r="J234" s="85">
        <v>51</v>
      </c>
      <c r="K234" s="85">
        <v>45</v>
      </c>
      <c r="L234" s="85">
        <v>46</v>
      </c>
      <c r="M234" s="85">
        <v>49</v>
      </c>
      <c r="N234" s="85">
        <v>65</v>
      </c>
      <c r="O234" s="85">
        <v>66</v>
      </c>
      <c r="P234" s="85">
        <v>58</v>
      </c>
      <c r="Q234" s="85">
        <v>52</v>
      </c>
      <c r="R234" s="85">
        <v>45</v>
      </c>
      <c r="S234" s="85">
        <v>43</v>
      </c>
      <c r="T234" s="85">
        <v>43</v>
      </c>
      <c r="U234" s="85">
        <v>41</v>
      </c>
      <c r="V234" s="85">
        <v>36</v>
      </c>
      <c r="W234" s="85">
        <v>30</v>
      </c>
      <c r="X234" s="85">
        <v>29</v>
      </c>
      <c r="Y234" s="85">
        <v>39</v>
      </c>
      <c r="Z234" s="85">
        <v>61</v>
      </c>
      <c r="AA234" s="85">
        <v>59</v>
      </c>
      <c r="AB234" s="85">
        <v>63</v>
      </c>
      <c r="AC234" s="85">
        <v>48</v>
      </c>
      <c r="AD234" s="85">
        <v>45</v>
      </c>
      <c r="AE234" s="85">
        <v>42</v>
      </c>
      <c r="AF234" s="85">
        <v>42</v>
      </c>
      <c r="AG234" s="85">
        <v>43</v>
      </c>
      <c r="AH234" s="25"/>
      <c r="AI234" s="25"/>
      <c r="AJ234" s="25"/>
      <c r="AK234" s="25"/>
    </row>
    <row r="235" spans="1:37" x14ac:dyDescent="0.25">
      <c r="A235" s="25" t="s">
        <v>301</v>
      </c>
      <c r="B235" s="85">
        <v>488</v>
      </c>
      <c r="C235" s="85">
        <v>459</v>
      </c>
      <c r="D235" s="85">
        <v>446</v>
      </c>
      <c r="E235" s="85">
        <v>390</v>
      </c>
      <c r="F235" s="85">
        <v>412</v>
      </c>
      <c r="G235" s="85">
        <v>492</v>
      </c>
      <c r="H235" s="85">
        <v>481</v>
      </c>
      <c r="I235" s="85">
        <v>427</v>
      </c>
      <c r="J235" s="85">
        <v>379</v>
      </c>
      <c r="K235" s="85">
        <v>341</v>
      </c>
      <c r="L235" s="85">
        <v>338</v>
      </c>
      <c r="M235" s="85">
        <v>368</v>
      </c>
      <c r="N235" s="85">
        <v>470</v>
      </c>
      <c r="O235" s="85">
        <v>436</v>
      </c>
      <c r="P235" s="85">
        <v>402</v>
      </c>
      <c r="Q235" s="85">
        <v>348</v>
      </c>
      <c r="R235" s="85">
        <v>382</v>
      </c>
      <c r="S235" s="85">
        <v>467</v>
      </c>
      <c r="T235" s="85">
        <v>454</v>
      </c>
      <c r="U235" s="85">
        <v>391</v>
      </c>
      <c r="V235" s="85">
        <v>350</v>
      </c>
      <c r="W235" s="85">
        <v>324</v>
      </c>
      <c r="X235" s="85">
        <v>291</v>
      </c>
      <c r="Y235" s="85">
        <v>276</v>
      </c>
      <c r="Z235" s="85">
        <v>394</v>
      </c>
      <c r="AA235" s="85">
        <v>376</v>
      </c>
      <c r="AB235" s="85">
        <v>353</v>
      </c>
      <c r="AC235" s="85">
        <v>283</v>
      </c>
      <c r="AD235" s="85">
        <v>331</v>
      </c>
      <c r="AE235" s="85">
        <v>377</v>
      </c>
      <c r="AF235" s="85">
        <v>353</v>
      </c>
      <c r="AG235" s="85">
        <v>323</v>
      </c>
      <c r="AH235" s="25"/>
      <c r="AI235" s="25"/>
      <c r="AJ235" s="25"/>
      <c r="AK235" s="25"/>
    </row>
    <row r="236" spans="1:37" x14ac:dyDescent="0.25">
      <c r="A236" s="25" t="s">
        <v>302</v>
      </c>
      <c r="B236" s="85">
        <v>187</v>
      </c>
      <c r="C236" s="85">
        <v>191</v>
      </c>
      <c r="D236" s="85">
        <v>175</v>
      </c>
      <c r="E236" s="85">
        <v>140</v>
      </c>
      <c r="F236" s="85">
        <v>172</v>
      </c>
      <c r="G236" s="85">
        <v>189</v>
      </c>
      <c r="H236" s="85">
        <v>207</v>
      </c>
      <c r="I236" s="85">
        <v>179</v>
      </c>
      <c r="J236" s="85">
        <v>195</v>
      </c>
      <c r="K236" s="85">
        <v>173</v>
      </c>
      <c r="L236" s="85">
        <v>165</v>
      </c>
      <c r="M236" s="85">
        <v>152</v>
      </c>
      <c r="N236" s="85">
        <v>182</v>
      </c>
      <c r="O236" s="85">
        <v>182</v>
      </c>
      <c r="P236" s="85">
        <v>174</v>
      </c>
      <c r="Q236" s="85">
        <v>150</v>
      </c>
      <c r="R236" s="85">
        <v>164</v>
      </c>
      <c r="S236" s="85">
        <v>186</v>
      </c>
      <c r="T236" s="85">
        <v>184</v>
      </c>
      <c r="U236" s="85">
        <v>158</v>
      </c>
      <c r="V236" s="85">
        <v>160</v>
      </c>
      <c r="W236" s="85">
        <v>146</v>
      </c>
      <c r="X236" s="85">
        <v>123</v>
      </c>
      <c r="Y236" s="85">
        <v>135</v>
      </c>
      <c r="Z236" s="85">
        <v>178</v>
      </c>
      <c r="AA236" s="85">
        <v>141</v>
      </c>
      <c r="AB236" s="85">
        <v>156</v>
      </c>
      <c r="AC236" s="85">
        <v>128</v>
      </c>
      <c r="AD236" s="85">
        <v>164</v>
      </c>
      <c r="AE236" s="85">
        <v>160</v>
      </c>
      <c r="AF236" s="85">
        <v>142</v>
      </c>
      <c r="AG236" s="85">
        <v>139</v>
      </c>
      <c r="AH236" s="25"/>
      <c r="AI236" s="25"/>
      <c r="AJ236" s="25"/>
      <c r="AK236" s="25"/>
    </row>
    <row r="237" spans="1:37" x14ac:dyDescent="0.25">
      <c r="A237" s="25" t="s">
        <v>303</v>
      </c>
      <c r="B237" s="85">
        <v>640</v>
      </c>
      <c r="C237" s="85">
        <v>617</v>
      </c>
      <c r="D237" s="85">
        <v>587</v>
      </c>
      <c r="E237" s="85">
        <v>514</v>
      </c>
      <c r="F237" s="85">
        <v>582</v>
      </c>
      <c r="G237" s="85">
        <v>648</v>
      </c>
      <c r="H237" s="85">
        <v>616</v>
      </c>
      <c r="I237" s="85">
        <v>585</v>
      </c>
      <c r="J237" s="85">
        <v>560</v>
      </c>
      <c r="K237" s="85">
        <v>514</v>
      </c>
      <c r="L237" s="85">
        <v>494</v>
      </c>
      <c r="M237" s="85">
        <v>515</v>
      </c>
      <c r="N237" s="85">
        <v>620</v>
      </c>
      <c r="O237" s="85">
        <v>593</v>
      </c>
      <c r="P237" s="85">
        <v>566</v>
      </c>
      <c r="Q237" s="85">
        <v>473</v>
      </c>
      <c r="R237" s="85">
        <v>492</v>
      </c>
      <c r="S237" s="85">
        <v>537</v>
      </c>
      <c r="T237" s="85">
        <v>537</v>
      </c>
      <c r="U237" s="85">
        <v>508</v>
      </c>
      <c r="V237" s="85">
        <v>509</v>
      </c>
      <c r="W237" s="85">
        <v>436</v>
      </c>
      <c r="X237" s="85">
        <v>404</v>
      </c>
      <c r="Y237" s="85">
        <v>397</v>
      </c>
      <c r="Z237" s="85">
        <v>542</v>
      </c>
      <c r="AA237" s="85">
        <v>484</v>
      </c>
      <c r="AB237" s="85">
        <v>468</v>
      </c>
      <c r="AC237" s="85">
        <v>420</v>
      </c>
      <c r="AD237" s="85">
        <v>500</v>
      </c>
      <c r="AE237" s="85">
        <v>490</v>
      </c>
      <c r="AF237" s="85">
        <v>465</v>
      </c>
      <c r="AG237" s="85">
        <v>440</v>
      </c>
      <c r="AH237" s="25"/>
      <c r="AI237" s="25"/>
      <c r="AJ237" s="25"/>
      <c r="AK237" s="25"/>
    </row>
    <row r="238" spans="1:37" x14ac:dyDescent="0.25">
      <c r="A238" s="25" t="s">
        <v>304</v>
      </c>
      <c r="B238" s="85">
        <v>221</v>
      </c>
      <c r="C238" s="85">
        <v>199</v>
      </c>
      <c r="D238" s="85">
        <v>186</v>
      </c>
      <c r="E238" s="85">
        <v>127</v>
      </c>
      <c r="F238" s="85">
        <v>109</v>
      </c>
      <c r="G238" s="85">
        <v>107</v>
      </c>
      <c r="H238" s="85">
        <v>94</v>
      </c>
      <c r="I238" s="85">
        <v>82</v>
      </c>
      <c r="J238" s="85">
        <v>79</v>
      </c>
      <c r="K238" s="85">
        <v>100</v>
      </c>
      <c r="L238" s="85">
        <v>133</v>
      </c>
      <c r="M238" s="85">
        <v>167</v>
      </c>
      <c r="N238" s="85">
        <v>209</v>
      </c>
      <c r="O238" s="85">
        <v>216</v>
      </c>
      <c r="P238" s="85">
        <v>191</v>
      </c>
      <c r="Q238" s="85">
        <v>135</v>
      </c>
      <c r="R238" s="85">
        <v>117</v>
      </c>
      <c r="S238" s="85">
        <v>97</v>
      </c>
      <c r="T238" s="85">
        <v>86</v>
      </c>
      <c r="U238" s="85">
        <v>61</v>
      </c>
      <c r="V238" s="85">
        <v>60</v>
      </c>
      <c r="W238" s="85">
        <v>75</v>
      </c>
      <c r="X238" s="85">
        <v>112</v>
      </c>
      <c r="Y238" s="85">
        <v>135</v>
      </c>
      <c r="Z238" s="85">
        <v>202</v>
      </c>
      <c r="AA238" s="85">
        <v>186</v>
      </c>
      <c r="AB238" s="85">
        <v>165</v>
      </c>
      <c r="AC238" s="85">
        <v>109</v>
      </c>
      <c r="AD238" s="85">
        <v>93</v>
      </c>
      <c r="AE238" s="85">
        <v>75</v>
      </c>
      <c r="AF238" s="85">
        <v>69</v>
      </c>
      <c r="AG238" s="85">
        <v>62</v>
      </c>
      <c r="AH238" s="25"/>
      <c r="AI238" s="25"/>
      <c r="AJ238" s="25"/>
      <c r="AK238" s="25"/>
    </row>
    <row r="239" spans="1:37" x14ac:dyDescent="0.25">
      <c r="A239" s="25" t="s">
        <v>305</v>
      </c>
      <c r="B239" s="85">
        <v>66</v>
      </c>
      <c r="C239" s="85">
        <v>61</v>
      </c>
      <c r="D239" s="85">
        <v>61</v>
      </c>
      <c r="E239" s="85">
        <v>46</v>
      </c>
      <c r="F239" s="85">
        <v>31</v>
      </c>
      <c r="G239" s="85">
        <v>41</v>
      </c>
      <c r="H239" s="85">
        <v>42</v>
      </c>
      <c r="I239" s="85">
        <v>34</v>
      </c>
      <c r="J239" s="85">
        <v>29</v>
      </c>
      <c r="K239" s="85">
        <v>26</v>
      </c>
      <c r="L239" s="85">
        <v>33</v>
      </c>
      <c r="M239" s="85">
        <v>49</v>
      </c>
      <c r="N239" s="85">
        <v>67</v>
      </c>
      <c r="O239" s="85">
        <v>66</v>
      </c>
      <c r="P239" s="85">
        <v>59</v>
      </c>
      <c r="Q239" s="85">
        <v>53</v>
      </c>
      <c r="R239" s="85">
        <v>32</v>
      </c>
      <c r="S239" s="85">
        <v>40</v>
      </c>
      <c r="T239" s="85">
        <v>37</v>
      </c>
      <c r="U239" s="85">
        <v>32</v>
      </c>
      <c r="V239" s="85">
        <v>26</v>
      </c>
      <c r="W239" s="85">
        <v>26</v>
      </c>
      <c r="X239" s="85">
        <v>33</v>
      </c>
      <c r="Y239" s="85">
        <v>42</v>
      </c>
      <c r="Z239" s="85">
        <v>65</v>
      </c>
      <c r="AA239" s="85">
        <v>49</v>
      </c>
      <c r="AB239" s="85">
        <v>50</v>
      </c>
      <c r="AC239" s="85">
        <v>38</v>
      </c>
      <c r="AD239" s="85">
        <v>35</v>
      </c>
      <c r="AE239" s="85">
        <v>34</v>
      </c>
      <c r="AF239" s="85">
        <v>33</v>
      </c>
      <c r="AG239" s="85">
        <v>28</v>
      </c>
      <c r="AH239" s="25"/>
      <c r="AI239" s="25"/>
      <c r="AJ239" s="25"/>
      <c r="AK239" s="25"/>
    </row>
    <row r="240" spans="1:37" x14ac:dyDescent="0.25">
      <c r="A240" s="25" t="s">
        <v>306</v>
      </c>
      <c r="B240" s="85">
        <v>191</v>
      </c>
      <c r="C240" s="85">
        <v>178</v>
      </c>
      <c r="D240" s="85">
        <v>180</v>
      </c>
      <c r="E240" s="85">
        <v>162</v>
      </c>
      <c r="F240" s="85">
        <v>158</v>
      </c>
      <c r="G240" s="85">
        <v>171</v>
      </c>
      <c r="H240" s="85">
        <v>179</v>
      </c>
      <c r="I240" s="85">
        <v>176</v>
      </c>
      <c r="J240" s="85">
        <v>167</v>
      </c>
      <c r="K240" s="85">
        <v>165</v>
      </c>
      <c r="L240" s="85">
        <v>173</v>
      </c>
      <c r="M240" s="85">
        <v>178</v>
      </c>
      <c r="N240" s="85">
        <v>193</v>
      </c>
      <c r="O240" s="85">
        <v>200</v>
      </c>
      <c r="P240" s="85">
        <v>177</v>
      </c>
      <c r="Q240" s="85">
        <v>175</v>
      </c>
      <c r="R240" s="85">
        <v>164</v>
      </c>
      <c r="S240" s="85">
        <v>189</v>
      </c>
      <c r="T240" s="85">
        <v>170</v>
      </c>
      <c r="U240" s="85">
        <v>158</v>
      </c>
      <c r="V240" s="85">
        <v>155</v>
      </c>
      <c r="W240" s="85">
        <v>141</v>
      </c>
      <c r="X240" s="85">
        <v>141</v>
      </c>
      <c r="Y240" s="85">
        <v>129</v>
      </c>
      <c r="Z240" s="85">
        <v>170</v>
      </c>
      <c r="AA240" s="85">
        <v>144</v>
      </c>
      <c r="AB240" s="85">
        <v>142</v>
      </c>
      <c r="AC240" s="85">
        <v>131</v>
      </c>
      <c r="AD240" s="85">
        <v>133</v>
      </c>
      <c r="AE240" s="85">
        <v>124</v>
      </c>
      <c r="AF240" s="85">
        <v>112</v>
      </c>
      <c r="AG240" s="85">
        <v>114</v>
      </c>
      <c r="AH240" s="25"/>
      <c r="AI240" s="25"/>
      <c r="AJ240" s="25"/>
      <c r="AK240" s="25"/>
    </row>
    <row r="241" spans="1:37" x14ac:dyDescent="0.25">
      <c r="A241" s="25" t="s">
        <v>307</v>
      </c>
      <c r="B241" s="85">
        <v>159</v>
      </c>
      <c r="C241" s="85">
        <v>155</v>
      </c>
      <c r="D241" s="85">
        <v>137</v>
      </c>
      <c r="E241" s="85">
        <v>95</v>
      </c>
      <c r="F241" s="85">
        <v>95</v>
      </c>
      <c r="G241" s="85">
        <v>94</v>
      </c>
      <c r="H241" s="85">
        <v>76</v>
      </c>
      <c r="I241" s="85">
        <v>72</v>
      </c>
      <c r="J241" s="85">
        <v>70</v>
      </c>
      <c r="K241" s="85">
        <v>61</v>
      </c>
      <c r="L241" s="85">
        <v>88</v>
      </c>
      <c r="M241" s="85">
        <v>107</v>
      </c>
      <c r="N241" s="85">
        <v>162</v>
      </c>
      <c r="O241" s="85">
        <v>171</v>
      </c>
      <c r="P241" s="85">
        <v>160</v>
      </c>
      <c r="Q241" s="85">
        <v>111</v>
      </c>
      <c r="R241" s="85">
        <v>91</v>
      </c>
      <c r="S241" s="85">
        <v>101</v>
      </c>
      <c r="T241" s="85">
        <v>74</v>
      </c>
      <c r="U241" s="85">
        <v>61</v>
      </c>
      <c r="V241" s="85">
        <v>64</v>
      </c>
      <c r="W241" s="85">
        <v>58</v>
      </c>
      <c r="X241" s="85">
        <v>68</v>
      </c>
      <c r="Y241" s="85">
        <v>74</v>
      </c>
      <c r="Z241" s="85">
        <v>123</v>
      </c>
      <c r="AA241" s="85">
        <v>122</v>
      </c>
      <c r="AB241" s="85">
        <v>125</v>
      </c>
      <c r="AC241" s="85">
        <v>80</v>
      </c>
      <c r="AD241" s="85">
        <v>74</v>
      </c>
      <c r="AE241" s="85">
        <v>67</v>
      </c>
      <c r="AF241" s="85">
        <v>62</v>
      </c>
      <c r="AG241" s="85">
        <v>70</v>
      </c>
      <c r="AH241" s="25"/>
      <c r="AI241" s="25"/>
      <c r="AJ241" s="25"/>
      <c r="AK241" s="25"/>
    </row>
    <row r="242" spans="1:37" x14ac:dyDescent="0.25">
      <c r="A242" s="25" t="s">
        <v>308</v>
      </c>
      <c r="B242" s="85">
        <v>42</v>
      </c>
      <c r="C242" s="85">
        <v>47</v>
      </c>
      <c r="D242" s="85">
        <v>47</v>
      </c>
      <c r="E242" s="85">
        <v>39</v>
      </c>
      <c r="F242" s="85">
        <v>35</v>
      </c>
      <c r="G242" s="85">
        <v>29</v>
      </c>
      <c r="H242" s="85">
        <v>27</v>
      </c>
      <c r="I242" s="85">
        <v>27</v>
      </c>
      <c r="J242" s="85">
        <v>31</v>
      </c>
      <c r="K242" s="85">
        <v>34</v>
      </c>
      <c r="L242" s="85">
        <v>32</v>
      </c>
      <c r="M242" s="85">
        <v>34</v>
      </c>
      <c r="N242" s="85">
        <v>55</v>
      </c>
      <c r="O242" s="85">
        <v>56</v>
      </c>
      <c r="P242" s="85">
        <v>51</v>
      </c>
      <c r="Q242" s="85">
        <v>44</v>
      </c>
      <c r="R242" s="85">
        <v>33</v>
      </c>
      <c r="S242" s="85">
        <v>29</v>
      </c>
      <c r="T242" s="85">
        <v>28</v>
      </c>
      <c r="U242" s="85">
        <v>28</v>
      </c>
      <c r="V242" s="85">
        <v>35</v>
      </c>
      <c r="W242" s="85">
        <v>33</v>
      </c>
      <c r="X242" s="85">
        <v>30</v>
      </c>
      <c r="Y242" s="85">
        <v>32</v>
      </c>
      <c r="Z242" s="85">
        <v>44</v>
      </c>
      <c r="AA242" s="85">
        <v>40</v>
      </c>
      <c r="AB242" s="85">
        <v>34</v>
      </c>
      <c r="AC242" s="85">
        <v>23</v>
      </c>
      <c r="AD242" s="85">
        <v>15</v>
      </c>
      <c r="AE242" s="85">
        <v>14</v>
      </c>
      <c r="AF242" s="85">
        <v>13</v>
      </c>
      <c r="AG242" s="85">
        <v>12</v>
      </c>
      <c r="AH242" s="25"/>
      <c r="AI242" s="25"/>
      <c r="AJ242" s="25"/>
      <c r="AK242" s="25"/>
    </row>
    <row r="243" spans="1:37" x14ac:dyDescent="0.25">
      <c r="A243" s="25" t="s">
        <v>309</v>
      </c>
      <c r="B243" s="85">
        <v>335</v>
      </c>
      <c r="C243" s="85">
        <v>334</v>
      </c>
      <c r="D243" s="85">
        <v>328</v>
      </c>
      <c r="E243" s="85">
        <v>270</v>
      </c>
      <c r="F243" s="85">
        <v>285</v>
      </c>
      <c r="G243" s="85">
        <v>300</v>
      </c>
      <c r="H243" s="85">
        <v>322</v>
      </c>
      <c r="I243" s="85">
        <v>285</v>
      </c>
      <c r="J243" s="85">
        <v>281</v>
      </c>
      <c r="K243" s="85">
        <v>264</v>
      </c>
      <c r="L243" s="85">
        <v>237</v>
      </c>
      <c r="M243" s="85">
        <v>248</v>
      </c>
      <c r="N243" s="85">
        <v>320</v>
      </c>
      <c r="O243" s="85">
        <v>335</v>
      </c>
      <c r="P243" s="85">
        <v>295</v>
      </c>
      <c r="Q243" s="85">
        <v>266</v>
      </c>
      <c r="R243" s="85">
        <v>255</v>
      </c>
      <c r="S243" s="85">
        <v>300</v>
      </c>
      <c r="T243" s="85">
        <v>316</v>
      </c>
      <c r="U243" s="85">
        <v>247</v>
      </c>
      <c r="V243" s="85">
        <v>221</v>
      </c>
      <c r="W243" s="85">
        <v>215</v>
      </c>
      <c r="X243" s="85">
        <v>217</v>
      </c>
      <c r="Y243" s="85">
        <v>233</v>
      </c>
      <c r="Z243" s="85">
        <v>343</v>
      </c>
      <c r="AA243" s="85">
        <v>311</v>
      </c>
      <c r="AB243" s="85">
        <v>300</v>
      </c>
      <c r="AC243" s="85">
        <v>249</v>
      </c>
      <c r="AD243" s="85">
        <v>286</v>
      </c>
      <c r="AE243" s="85">
        <v>296</v>
      </c>
      <c r="AF243" s="85">
        <v>251</v>
      </c>
      <c r="AG243" s="85">
        <v>240</v>
      </c>
      <c r="AH243" s="25"/>
      <c r="AI243" s="25"/>
      <c r="AJ243" s="25"/>
      <c r="AK243" s="25"/>
    </row>
    <row r="244" spans="1:37" x14ac:dyDescent="0.25">
      <c r="A244" s="25" t="s">
        <v>310</v>
      </c>
      <c r="B244" s="85">
        <v>383</v>
      </c>
      <c r="C244" s="85">
        <v>421</v>
      </c>
      <c r="D244" s="85">
        <v>368</v>
      </c>
      <c r="E244" s="85">
        <v>297</v>
      </c>
      <c r="F244" s="85">
        <v>267</v>
      </c>
      <c r="G244" s="85">
        <v>289</v>
      </c>
      <c r="H244" s="85">
        <v>320</v>
      </c>
      <c r="I244" s="85">
        <v>317</v>
      </c>
      <c r="J244" s="85">
        <v>305</v>
      </c>
      <c r="K244" s="85">
        <v>289</v>
      </c>
      <c r="L244" s="85">
        <v>291</v>
      </c>
      <c r="M244" s="85">
        <v>321</v>
      </c>
      <c r="N244" s="85">
        <v>413</v>
      </c>
      <c r="O244" s="85">
        <v>381</v>
      </c>
      <c r="P244" s="85">
        <v>345</v>
      </c>
      <c r="Q244" s="85">
        <v>303</v>
      </c>
      <c r="R244" s="85">
        <v>255</v>
      </c>
      <c r="S244" s="85">
        <v>305</v>
      </c>
      <c r="T244" s="85">
        <v>304</v>
      </c>
      <c r="U244" s="85">
        <v>290</v>
      </c>
      <c r="V244" s="85">
        <v>282</v>
      </c>
      <c r="W244" s="85">
        <v>236</v>
      </c>
      <c r="X244" s="85">
        <v>232</v>
      </c>
      <c r="Y244" s="85">
        <v>273</v>
      </c>
      <c r="Z244" s="85">
        <v>376</v>
      </c>
      <c r="AA244" s="85">
        <v>368</v>
      </c>
      <c r="AB244" s="85">
        <v>341</v>
      </c>
      <c r="AC244" s="85">
        <v>261</v>
      </c>
      <c r="AD244" s="85">
        <v>295</v>
      </c>
      <c r="AE244" s="85">
        <v>277</v>
      </c>
      <c r="AF244" s="85">
        <v>256</v>
      </c>
      <c r="AG244" s="85">
        <v>250</v>
      </c>
      <c r="AH244" s="25"/>
      <c r="AI244" s="25"/>
      <c r="AJ244" s="25"/>
      <c r="AK244" s="25"/>
    </row>
    <row r="245" spans="1:37" x14ac:dyDescent="0.25">
      <c r="A245" s="25" t="s">
        <v>311</v>
      </c>
      <c r="B245" s="85">
        <v>91</v>
      </c>
      <c r="C245" s="85">
        <v>92</v>
      </c>
      <c r="D245" s="85">
        <v>94</v>
      </c>
      <c r="E245" s="85">
        <v>81</v>
      </c>
      <c r="F245" s="85">
        <v>94</v>
      </c>
      <c r="G245" s="85">
        <v>116</v>
      </c>
      <c r="H245" s="85">
        <v>121</v>
      </c>
      <c r="I245" s="85">
        <v>95</v>
      </c>
      <c r="J245" s="85">
        <v>83</v>
      </c>
      <c r="K245" s="85">
        <v>85</v>
      </c>
      <c r="L245" s="85">
        <v>73</v>
      </c>
      <c r="M245" s="85">
        <v>78</v>
      </c>
      <c r="N245" s="85">
        <v>86</v>
      </c>
      <c r="O245" s="85">
        <v>84</v>
      </c>
      <c r="P245" s="85">
        <v>78</v>
      </c>
      <c r="Q245" s="85">
        <v>72</v>
      </c>
      <c r="R245" s="85">
        <v>75</v>
      </c>
      <c r="S245" s="85">
        <v>99</v>
      </c>
      <c r="T245" s="85">
        <v>105</v>
      </c>
      <c r="U245" s="85">
        <v>91</v>
      </c>
      <c r="V245" s="85">
        <v>80</v>
      </c>
      <c r="W245" s="85">
        <v>75</v>
      </c>
      <c r="X245" s="85">
        <v>63</v>
      </c>
      <c r="Y245" s="85">
        <v>65</v>
      </c>
      <c r="Z245" s="85">
        <v>77</v>
      </c>
      <c r="AA245" s="85">
        <v>65</v>
      </c>
      <c r="AB245" s="85">
        <v>67</v>
      </c>
      <c r="AC245" s="85">
        <v>53</v>
      </c>
      <c r="AD245" s="85">
        <v>67</v>
      </c>
      <c r="AE245" s="85">
        <v>67</v>
      </c>
      <c r="AF245" s="85">
        <v>66</v>
      </c>
      <c r="AG245" s="85">
        <v>63</v>
      </c>
      <c r="AH245" s="25"/>
      <c r="AI245" s="25"/>
      <c r="AJ245" s="25"/>
      <c r="AK245" s="25"/>
    </row>
    <row r="246" spans="1:37" x14ac:dyDescent="0.25">
      <c r="A246" s="25" t="s">
        <v>312</v>
      </c>
      <c r="B246" s="85">
        <v>1138</v>
      </c>
      <c r="C246" s="85">
        <v>1121</v>
      </c>
      <c r="D246" s="85">
        <v>1022</v>
      </c>
      <c r="E246" s="85">
        <v>936</v>
      </c>
      <c r="F246" s="85">
        <v>1009</v>
      </c>
      <c r="G246" s="85">
        <v>1117</v>
      </c>
      <c r="H246" s="85">
        <v>1101</v>
      </c>
      <c r="I246" s="85">
        <v>1045</v>
      </c>
      <c r="J246" s="85">
        <v>1018</v>
      </c>
      <c r="K246" s="85">
        <v>892</v>
      </c>
      <c r="L246" s="85">
        <v>870</v>
      </c>
      <c r="M246" s="85">
        <v>854</v>
      </c>
      <c r="N246" s="85">
        <v>1056</v>
      </c>
      <c r="O246" s="85">
        <v>1048</v>
      </c>
      <c r="P246" s="85">
        <v>949</v>
      </c>
      <c r="Q246" s="85">
        <v>859</v>
      </c>
      <c r="R246" s="85">
        <v>873</v>
      </c>
      <c r="S246" s="85">
        <v>1040</v>
      </c>
      <c r="T246" s="85">
        <v>1030</v>
      </c>
      <c r="U246" s="85">
        <v>943</v>
      </c>
      <c r="V246" s="85">
        <v>890</v>
      </c>
      <c r="W246" s="85">
        <v>808</v>
      </c>
      <c r="X246" s="85">
        <v>772</v>
      </c>
      <c r="Y246" s="85">
        <v>743</v>
      </c>
      <c r="Z246" s="85">
        <v>966</v>
      </c>
      <c r="AA246" s="85">
        <v>841</v>
      </c>
      <c r="AB246" s="85">
        <v>831</v>
      </c>
      <c r="AC246" s="85">
        <v>735</v>
      </c>
      <c r="AD246" s="85">
        <v>868</v>
      </c>
      <c r="AE246" s="85">
        <v>868</v>
      </c>
      <c r="AF246" s="85">
        <v>795</v>
      </c>
      <c r="AG246" s="85">
        <v>760</v>
      </c>
      <c r="AH246" s="25"/>
      <c r="AI246" s="25"/>
      <c r="AJ246" s="25"/>
      <c r="AK246" s="25"/>
    </row>
    <row r="247" spans="1:37" x14ac:dyDescent="0.25">
      <c r="A247" s="25" t="s">
        <v>313</v>
      </c>
      <c r="B247" s="85">
        <v>3530</v>
      </c>
      <c r="C247" s="85">
        <v>3467</v>
      </c>
      <c r="D247" s="85">
        <v>3204</v>
      </c>
      <c r="E247" s="85">
        <v>2926</v>
      </c>
      <c r="F247" s="85">
        <v>3172</v>
      </c>
      <c r="G247" s="85">
        <v>3519</v>
      </c>
      <c r="H247" s="85">
        <v>3484</v>
      </c>
      <c r="I247" s="85">
        <v>3205</v>
      </c>
      <c r="J247" s="85">
        <v>3154</v>
      </c>
      <c r="K247" s="85">
        <v>2861</v>
      </c>
      <c r="L247" s="85">
        <v>2829</v>
      </c>
      <c r="M247" s="85">
        <v>2827</v>
      </c>
      <c r="N247" s="85">
        <v>3482</v>
      </c>
      <c r="O247" s="85">
        <v>3409</v>
      </c>
      <c r="P247" s="85">
        <v>3193</v>
      </c>
      <c r="Q247" s="85">
        <v>2867</v>
      </c>
      <c r="R247" s="85">
        <v>2987</v>
      </c>
      <c r="S247" s="85">
        <v>3435</v>
      </c>
      <c r="T247" s="85">
        <v>3299</v>
      </c>
      <c r="U247" s="85">
        <v>2920</v>
      </c>
      <c r="V247" s="85">
        <v>2753</v>
      </c>
      <c r="W247" s="85">
        <v>2468</v>
      </c>
      <c r="X247" s="85">
        <v>2297</v>
      </c>
      <c r="Y247" s="85">
        <v>2312</v>
      </c>
      <c r="Z247" s="85">
        <v>3038</v>
      </c>
      <c r="AA247" s="85">
        <v>2664</v>
      </c>
      <c r="AB247" s="85">
        <v>2641</v>
      </c>
      <c r="AC247" s="85">
        <v>2310</v>
      </c>
      <c r="AD247" s="85">
        <v>2844</v>
      </c>
      <c r="AE247" s="85">
        <v>2842</v>
      </c>
      <c r="AF247" s="85">
        <v>2581</v>
      </c>
      <c r="AG247" s="85">
        <v>2471</v>
      </c>
      <c r="AH247" s="25"/>
      <c r="AI247" s="25"/>
      <c r="AJ247" s="25"/>
      <c r="AK247" s="25"/>
    </row>
    <row r="248" spans="1:37" x14ac:dyDescent="0.25">
      <c r="A248" s="25" t="s">
        <v>314</v>
      </c>
      <c r="B248" s="85">
        <v>17</v>
      </c>
      <c r="C248" s="85">
        <v>16</v>
      </c>
      <c r="D248" s="85">
        <v>20</v>
      </c>
      <c r="E248" s="85">
        <v>14</v>
      </c>
      <c r="F248" s="85">
        <v>17</v>
      </c>
      <c r="G248" s="85">
        <v>23</v>
      </c>
      <c r="H248" s="85">
        <v>26</v>
      </c>
      <c r="I248" s="85">
        <v>24</v>
      </c>
      <c r="J248" s="85">
        <v>17</v>
      </c>
      <c r="K248" s="85">
        <v>19</v>
      </c>
      <c r="L248" s="85">
        <v>16</v>
      </c>
      <c r="M248" s="85">
        <v>13</v>
      </c>
      <c r="N248" s="85">
        <v>19</v>
      </c>
      <c r="O248" s="85">
        <v>19</v>
      </c>
      <c r="P248" s="85">
        <v>20</v>
      </c>
      <c r="Q248" s="85">
        <v>15</v>
      </c>
      <c r="R248" s="85">
        <v>17</v>
      </c>
      <c r="S248" s="85">
        <v>24</v>
      </c>
      <c r="T248" s="85">
        <v>22</v>
      </c>
      <c r="U248" s="85">
        <v>18</v>
      </c>
      <c r="V248" s="85">
        <v>11</v>
      </c>
      <c r="W248" s="85">
        <v>9</v>
      </c>
      <c r="X248" s="85">
        <v>12</v>
      </c>
      <c r="Y248" s="85">
        <v>19</v>
      </c>
      <c r="Z248" s="85">
        <v>25</v>
      </c>
      <c r="AA248" s="85">
        <v>22</v>
      </c>
      <c r="AB248" s="85">
        <v>20</v>
      </c>
      <c r="AC248" s="85">
        <v>17</v>
      </c>
      <c r="AD248" s="85">
        <v>19</v>
      </c>
      <c r="AE248" s="85">
        <v>18</v>
      </c>
      <c r="AF248" s="85">
        <v>19</v>
      </c>
      <c r="AG248" s="85">
        <v>23</v>
      </c>
      <c r="AH248" s="25"/>
      <c r="AI248" s="25"/>
      <c r="AJ248" s="25"/>
      <c r="AK248" s="25"/>
    </row>
    <row r="249" spans="1:37" x14ac:dyDescent="0.25">
      <c r="A249" s="25" t="s">
        <v>315</v>
      </c>
      <c r="B249" s="85">
        <v>477</v>
      </c>
      <c r="C249" s="85">
        <v>468</v>
      </c>
      <c r="D249" s="85">
        <v>438</v>
      </c>
      <c r="E249" s="85">
        <v>367</v>
      </c>
      <c r="F249" s="85">
        <v>367</v>
      </c>
      <c r="G249" s="85">
        <v>372</v>
      </c>
      <c r="H249" s="85">
        <v>397</v>
      </c>
      <c r="I249" s="85">
        <v>367</v>
      </c>
      <c r="J249" s="85">
        <v>315</v>
      </c>
      <c r="K249" s="85">
        <v>302</v>
      </c>
      <c r="L249" s="85">
        <v>306</v>
      </c>
      <c r="M249" s="85">
        <v>323</v>
      </c>
      <c r="N249" s="85">
        <v>440</v>
      </c>
      <c r="O249" s="85">
        <v>437</v>
      </c>
      <c r="P249" s="85">
        <v>431</v>
      </c>
      <c r="Q249" s="85">
        <v>349</v>
      </c>
      <c r="R249" s="85">
        <v>319</v>
      </c>
      <c r="S249" s="85">
        <v>350</v>
      </c>
      <c r="T249" s="85">
        <v>380</v>
      </c>
      <c r="U249" s="85">
        <v>350</v>
      </c>
      <c r="V249" s="85">
        <v>295</v>
      </c>
      <c r="W249" s="85">
        <v>278</v>
      </c>
      <c r="X249" s="85">
        <v>245</v>
      </c>
      <c r="Y249" s="85">
        <v>281</v>
      </c>
      <c r="Z249" s="85">
        <v>405</v>
      </c>
      <c r="AA249" s="85">
        <v>378</v>
      </c>
      <c r="AB249" s="85">
        <v>359</v>
      </c>
      <c r="AC249" s="85">
        <v>281</v>
      </c>
      <c r="AD249" s="85">
        <v>303</v>
      </c>
      <c r="AE249" s="85">
        <v>288</v>
      </c>
      <c r="AF249" s="85">
        <v>300</v>
      </c>
      <c r="AG249" s="85">
        <v>320</v>
      </c>
      <c r="AH249" s="25"/>
      <c r="AI249" s="25"/>
      <c r="AJ249" s="25"/>
      <c r="AK249" s="25"/>
    </row>
    <row r="250" spans="1:37" x14ac:dyDescent="0.25">
      <c r="A250" s="25" t="s">
        <v>316</v>
      </c>
      <c r="B250" s="85">
        <v>271</v>
      </c>
      <c r="C250" s="85">
        <v>260</v>
      </c>
      <c r="D250" s="85">
        <v>250</v>
      </c>
      <c r="E250" s="85">
        <v>211</v>
      </c>
      <c r="F250" s="85">
        <v>229</v>
      </c>
      <c r="G250" s="85">
        <v>251</v>
      </c>
      <c r="H250" s="85">
        <v>271</v>
      </c>
      <c r="I250" s="85">
        <v>247</v>
      </c>
      <c r="J250" s="85">
        <v>225</v>
      </c>
      <c r="K250" s="85">
        <v>192</v>
      </c>
      <c r="L250" s="85">
        <v>187</v>
      </c>
      <c r="M250" s="85">
        <v>200</v>
      </c>
      <c r="N250" s="85">
        <v>280</v>
      </c>
      <c r="O250" s="85">
        <v>299</v>
      </c>
      <c r="P250" s="85">
        <v>284</v>
      </c>
      <c r="Q250" s="85">
        <v>235</v>
      </c>
      <c r="R250" s="85">
        <v>226</v>
      </c>
      <c r="S250" s="85">
        <v>250</v>
      </c>
      <c r="T250" s="85">
        <v>258</v>
      </c>
      <c r="U250" s="85">
        <v>228</v>
      </c>
      <c r="V250" s="85">
        <v>206</v>
      </c>
      <c r="W250" s="85">
        <v>191</v>
      </c>
      <c r="X250" s="85">
        <v>189</v>
      </c>
      <c r="Y250" s="85">
        <v>190</v>
      </c>
      <c r="Z250" s="85">
        <v>254</v>
      </c>
      <c r="AA250" s="85">
        <v>234</v>
      </c>
      <c r="AB250" s="85">
        <v>221</v>
      </c>
      <c r="AC250" s="85">
        <v>173</v>
      </c>
      <c r="AD250" s="85">
        <v>185</v>
      </c>
      <c r="AE250" s="85">
        <v>194</v>
      </c>
      <c r="AF250" s="85">
        <v>190</v>
      </c>
      <c r="AG250" s="85">
        <v>183</v>
      </c>
      <c r="AH250" s="25"/>
      <c r="AI250" s="25"/>
      <c r="AJ250" s="25"/>
      <c r="AK250" s="25"/>
    </row>
    <row r="251" spans="1:37" x14ac:dyDescent="0.25">
      <c r="A251" s="25" t="s">
        <v>318</v>
      </c>
      <c r="B251" s="85">
        <v>33</v>
      </c>
      <c r="C251" s="85">
        <v>30</v>
      </c>
      <c r="D251" s="85">
        <v>29</v>
      </c>
      <c r="E251" s="85">
        <v>23</v>
      </c>
      <c r="F251" s="85">
        <v>18</v>
      </c>
      <c r="G251" s="85">
        <v>24</v>
      </c>
      <c r="H251" s="85">
        <v>20</v>
      </c>
      <c r="I251" s="85">
        <v>19</v>
      </c>
      <c r="J251" s="85">
        <v>20</v>
      </c>
      <c r="K251" s="85">
        <v>16</v>
      </c>
      <c r="L251" s="85">
        <v>17</v>
      </c>
      <c r="M251" s="85">
        <v>22</v>
      </c>
      <c r="N251" s="85">
        <v>37</v>
      </c>
      <c r="O251" s="85">
        <v>29</v>
      </c>
      <c r="P251" s="85">
        <v>29</v>
      </c>
      <c r="Q251" s="85">
        <v>20</v>
      </c>
      <c r="R251" s="85">
        <v>20</v>
      </c>
      <c r="S251" s="85">
        <v>22</v>
      </c>
      <c r="T251" s="85">
        <v>24</v>
      </c>
      <c r="U251" s="85">
        <v>21</v>
      </c>
      <c r="V251" s="85">
        <v>12</v>
      </c>
      <c r="W251" s="85">
        <v>15</v>
      </c>
      <c r="X251" s="85">
        <v>16</v>
      </c>
      <c r="Y251" s="85">
        <v>16</v>
      </c>
      <c r="Z251" s="85">
        <v>27</v>
      </c>
      <c r="AA251" s="85">
        <v>22</v>
      </c>
      <c r="AB251" s="85">
        <v>22</v>
      </c>
      <c r="AC251" s="85">
        <v>19</v>
      </c>
      <c r="AD251" s="85">
        <v>22</v>
      </c>
      <c r="AE251" s="85">
        <v>21</v>
      </c>
      <c r="AF251" s="85">
        <v>21</v>
      </c>
      <c r="AG251" s="85">
        <v>25</v>
      </c>
      <c r="AH251" s="25"/>
      <c r="AI251" s="25"/>
      <c r="AJ251" s="25"/>
      <c r="AK251" s="25"/>
    </row>
    <row r="252" spans="1:37" x14ac:dyDescent="0.25">
      <c r="A252" s="25" t="s">
        <v>319</v>
      </c>
      <c r="B252" s="85">
        <v>56</v>
      </c>
      <c r="C252" s="85">
        <v>63</v>
      </c>
      <c r="D252" s="85">
        <v>60</v>
      </c>
      <c r="E252" s="85">
        <v>48</v>
      </c>
      <c r="F252" s="85">
        <v>45</v>
      </c>
      <c r="G252" s="85">
        <v>34</v>
      </c>
      <c r="H252" s="85">
        <v>40</v>
      </c>
      <c r="I252" s="85">
        <v>35</v>
      </c>
      <c r="J252" s="85">
        <v>35</v>
      </c>
      <c r="K252" s="85">
        <v>30</v>
      </c>
      <c r="L252" s="85">
        <v>32</v>
      </c>
      <c r="M252" s="85">
        <v>34</v>
      </c>
      <c r="N252" s="85">
        <v>49</v>
      </c>
      <c r="O252" s="85">
        <v>48</v>
      </c>
      <c r="P252" s="85">
        <v>44</v>
      </c>
      <c r="Q252" s="85">
        <v>47</v>
      </c>
      <c r="R252" s="85">
        <v>46</v>
      </c>
      <c r="S252" s="85">
        <v>48</v>
      </c>
      <c r="T252" s="85">
        <v>42</v>
      </c>
      <c r="U252" s="85">
        <v>43</v>
      </c>
      <c r="V252" s="85">
        <v>43</v>
      </c>
      <c r="W252" s="85">
        <v>31</v>
      </c>
      <c r="X252" s="85">
        <v>30</v>
      </c>
      <c r="Y252" s="85">
        <v>28</v>
      </c>
      <c r="Z252" s="85">
        <v>35</v>
      </c>
      <c r="AA252" s="85">
        <v>39</v>
      </c>
      <c r="AB252" s="85">
        <v>36</v>
      </c>
      <c r="AC252" s="85">
        <v>28</v>
      </c>
      <c r="AD252" s="85">
        <v>35</v>
      </c>
      <c r="AE252" s="85">
        <v>33</v>
      </c>
      <c r="AF252" s="85">
        <v>27</v>
      </c>
      <c r="AG252" s="85">
        <v>30</v>
      </c>
      <c r="AH252" s="25"/>
      <c r="AI252" s="25"/>
      <c r="AJ252" s="25"/>
      <c r="AK252" s="25"/>
    </row>
    <row r="253" spans="1:37" x14ac:dyDescent="0.25">
      <c r="A253" s="25" t="s">
        <v>320</v>
      </c>
      <c r="B253" s="85">
        <v>1222</v>
      </c>
      <c r="C253" s="85">
        <v>1205</v>
      </c>
      <c r="D253" s="85">
        <v>1113</v>
      </c>
      <c r="E253" s="85">
        <v>988</v>
      </c>
      <c r="F253" s="85">
        <v>1036</v>
      </c>
      <c r="G253" s="85">
        <v>1090</v>
      </c>
      <c r="H253" s="85">
        <v>1008</v>
      </c>
      <c r="I253" s="85">
        <v>949</v>
      </c>
      <c r="J253" s="85">
        <v>984</v>
      </c>
      <c r="K253" s="85">
        <v>876</v>
      </c>
      <c r="L253" s="85">
        <v>862</v>
      </c>
      <c r="M253" s="85">
        <v>955</v>
      </c>
      <c r="N253" s="85">
        <v>1189</v>
      </c>
      <c r="O253" s="85">
        <v>1175</v>
      </c>
      <c r="P253" s="85">
        <v>1083</v>
      </c>
      <c r="Q253" s="85">
        <v>961</v>
      </c>
      <c r="R253" s="85">
        <v>934</v>
      </c>
      <c r="S253" s="85">
        <v>1014</v>
      </c>
      <c r="T253" s="85">
        <v>911</v>
      </c>
      <c r="U253" s="85">
        <v>807</v>
      </c>
      <c r="V253" s="85">
        <v>826</v>
      </c>
      <c r="W253" s="85">
        <v>757</v>
      </c>
      <c r="X253" s="85">
        <v>783</v>
      </c>
      <c r="Y253" s="85">
        <v>860</v>
      </c>
      <c r="Z253" s="85">
        <v>1066</v>
      </c>
      <c r="AA253" s="85">
        <v>938</v>
      </c>
      <c r="AB253" s="85">
        <v>890</v>
      </c>
      <c r="AC253" s="85">
        <v>751</v>
      </c>
      <c r="AD253" s="85">
        <v>913</v>
      </c>
      <c r="AE253" s="85">
        <v>924</v>
      </c>
      <c r="AF253" s="85">
        <v>771</v>
      </c>
      <c r="AG253" s="85">
        <v>780</v>
      </c>
      <c r="AH253" s="25"/>
      <c r="AI253" s="25"/>
      <c r="AJ253" s="25"/>
      <c r="AK253" s="25"/>
    </row>
    <row r="254" spans="1:37" x14ac:dyDescent="0.25">
      <c r="A254" s="25" t="s">
        <v>322</v>
      </c>
      <c r="B254" s="85">
        <v>2391</v>
      </c>
      <c r="C254" s="85">
        <v>2402</v>
      </c>
      <c r="D254" s="85">
        <v>2240</v>
      </c>
      <c r="E254" s="85">
        <v>1943</v>
      </c>
      <c r="F254" s="85">
        <v>1914</v>
      </c>
      <c r="G254" s="85">
        <v>1974</v>
      </c>
      <c r="H254" s="85">
        <v>1899</v>
      </c>
      <c r="I254" s="85">
        <v>1818</v>
      </c>
      <c r="J254" s="85">
        <v>1799</v>
      </c>
      <c r="K254" s="85">
        <v>1621</v>
      </c>
      <c r="L254" s="85">
        <v>1689</v>
      </c>
      <c r="M254" s="85">
        <v>1860</v>
      </c>
      <c r="N254" s="85">
        <v>2384</v>
      </c>
      <c r="O254" s="85">
        <v>2348</v>
      </c>
      <c r="P254" s="85">
        <v>2194</v>
      </c>
      <c r="Q254" s="85">
        <v>1899</v>
      </c>
      <c r="R254" s="85">
        <v>1794</v>
      </c>
      <c r="S254" s="85">
        <v>1869</v>
      </c>
      <c r="T254" s="85">
        <v>1752</v>
      </c>
      <c r="U254" s="85">
        <v>1549</v>
      </c>
      <c r="V254" s="85">
        <v>1511</v>
      </c>
      <c r="W254" s="85">
        <v>1396</v>
      </c>
      <c r="X254" s="85">
        <v>1462</v>
      </c>
      <c r="Y254" s="85">
        <v>1637</v>
      </c>
      <c r="Z254" s="85">
        <v>2121</v>
      </c>
      <c r="AA254" s="85">
        <v>1903</v>
      </c>
      <c r="AB254" s="85">
        <v>1819</v>
      </c>
      <c r="AC254" s="85">
        <v>1517</v>
      </c>
      <c r="AD254" s="85">
        <v>1649</v>
      </c>
      <c r="AE254" s="85">
        <v>1631</v>
      </c>
      <c r="AF254" s="85">
        <v>1421</v>
      </c>
      <c r="AG254" s="85">
        <v>1528</v>
      </c>
      <c r="AH254" s="25"/>
      <c r="AI254" s="25"/>
      <c r="AJ254" s="25"/>
      <c r="AK254" s="25"/>
    </row>
    <row r="255" spans="1:37" x14ac:dyDescent="0.25">
      <c r="A255" s="25" t="s">
        <v>321</v>
      </c>
      <c r="B255" s="85">
        <v>3032</v>
      </c>
      <c r="C255" s="85">
        <v>3034</v>
      </c>
      <c r="D255" s="85">
        <v>2838</v>
      </c>
      <c r="E255" s="85">
        <v>2485</v>
      </c>
      <c r="F255" s="85">
        <v>2465</v>
      </c>
      <c r="G255" s="85">
        <v>2559</v>
      </c>
      <c r="H255" s="85">
        <v>2472</v>
      </c>
      <c r="I255" s="85">
        <v>2325</v>
      </c>
      <c r="J255" s="85">
        <v>2306</v>
      </c>
      <c r="K255" s="85">
        <v>2055</v>
      </c>
      <c r="L255" s="85">
        <v>2147</v>
      </c>
      <c r="M255" s="85">
        <v>2337</v>
      </c>
      <c r="N255" s="85">
        <v>2959</v>
      </c>
      <c r="O255" s="85">
        <v>2912</v>
      </c>
      <c r="P255" s="85">
        <v>2749</v>
      </c>
      <c r="Q255" s="85">
        <v>2399</v>
      </c>
      <c r="R255" s="85">
        <v>2285</v>
      </c>
      <c r="S255" s="85">
        <v>2430</v>
      </c>
      <c r="T255" s="85">
        <v>2285</v>
      </c>
      <c r="U255" s="85">
        <v>1997</v>
      </c>
      <c r="V255" s="85">
        <v>1933</v>
      </c>
      <c r="W255" s="85">
        <v>1781</v>
      </c>
      <c r="X255" s="85">
        <v>1859</v>
      </c>
      <c r="Y255" s="85">
        <v>2080</v>
      </c>
      <c r="Z255" s="85">
        <v>2679</v>
      </c>
      <c r="AA255" s="85">
        <v>2379</v>
      </c>
      <c r="AB255" s="85">
        <v>2269</v>
      </c>
      <c r="AC255" s="85">
        <v>1897</v>
      </c>
      <c r="AD255" s="85">
        <v>2087</v>
      </c>
      <c r="AE255" s="85">
        <v>2083</v>
      </c>
      <c r="AF255" s="85">
        <v>1830</v>
      </c>
      <c r="AG255" s="85">
        <v>1910</v>
      </c>
      <c r="AH255" s="25"/>
      <c r="AI255" s="25"/>
      <c r="AJ255" s="25"/>
      <c r="AK255" s="25"/>
    </row>
    <row r="256" spans="1:37" x14ac:dyDescent="0.25">
      <c r="A256" s="25" t="s">
        <v>324</v>
      </c>
      <c r="B256" s="85">
        <v>214</v>
      </c>
      <c r="C256" s="85">
        <v>232</v>
      </c>
      <c r="D256" s="85">
        <v>226</v>
      </c>
      <c r="E256" s="85">
        <v>194</v>
      </c>
      <c r="F256" s="85">
        <v>188</v>
      </c>
      <c r="G256" s="85">
        <v>190</v>
      </c>
      <c r="H256" s="85">
        <v>189</v>
      </c>
      <c r="I256" s="85">
        <v>191</v>
      </c>
      <c r="J256" s="85">
        <v>163</v>
      </c>
      <c r="K256" s="85">
        <v>149</v>
      </c>
      <c r="L256" s="85">
        <v>160</v>
      </c>
      <c r="M256" s="85">
        <v>177</v>
      </c>
      <c r="N256" s="85">
        <v>212</v>
      </c>
      <c r="O256" s="85">
        <v>212</v>
      </c>
      <c r="P256" s="85">
        <v>189</v>
      </c>
      <c r="Q256" s="85">
        <v>158</v>
      </c>
      <c r="R256" s="85">
        <v>171</v>
      </c>
      <c r="S256" s="85">
        <v>197</v>
      </c>
      <c r="T256" s="85">
        <v>200</v>
      </c>
      <c r="U256" s="85">
        <v>169</v>
      </c>
      <c r="V256" s="85">
        <v>168</v>
      </c>
      <c r="W256" s="85">
        <v>143</v>
      </c>
      <c r="X256" s="85">
        <v>136</v>
      </c>
      <c r="Y256" s="85">
        <v>146</v>
      </c>
      <c r="Z256" s="85">
        <v>196</v>
      </c>
      <c r="AA256" s="85">
        <v>186</v>
      </c>
      <c r="AB256" s="85">
        <v>179</v>
      </c>
      <c r="AC256" s="85">
        <v>142</v>
      </c>
      <c r="AD256" s="85">
        <v>165</v>
      </c>
      <c r="AE256" s="85">
        <v>167</v>
      </c>
      <c r="AF256" s="85">
        <v>160</v>
      </c>
      <c r="AG256" s="85">
        <v>173</v>
      </c>
      <c r="AH256" s="25"/>
      <c r="AI256" s="25"/>
      <c r="AJ256" s="25"/>
      <c r="AK256" s="25"/>
    </row>
    <row r="257" spans="1:37" x14ac:dyDescent="0.25">
      <c r="A257" s="25" t="s">
        <v>325</v>
      </c>
      <c r="B257" s="85">
        <v>12790</v>
      </c>
      <c r="C257" s="85">
        <v>12746</v>
      </c>
      <c r="D257" s="85">
        <v>11770</v>
      </c>
      <c r="E257" s="85">
        <v>10152</v>
      </c>
      <c r="F257" s="85">
        <v>10687</v>
      </c>
      <c r="G257" s="85">
        <v>11532</v>
      </c>
      <c r="H257" s="85">
        <v>12115</v>
      </c>
      <c r="I257" s="85">
        <v>11056</v>
      </c>
      <c r="J257" s="85">
        <v>10331</v>
      </c>
      <c r="K257" s="85">
        <v>9226</v>
      </c>
      <c r="L257" s="85">
        <v>9123</v>
      </c>
      <c r="M257" s="85">
        <v>9412</v>
      </c>
      <c r="N257" s="85">
        <v>12437</v>
      </c>
      <c r="O257" s="85">
        <v>12284</v>
      </c>
      <c r="P257" s="85">
        <v>11427</v>
      </c>
      <c r="Q257" s="85">
        <v>9695</v>
      </c>
      <c r="R257" s="85">
        <v>9631</v>
      </c>
      <c r="S257" s="85">
        <v>10902</v>
      </c>
      <c r="T257" s="85">
        <v>11028</v>
      </c>
      <c r="U257" s="85">
        <v>9747</v>
      </c>
      <c r="V257" s="85">
        <v>8948</v>
      </c>
      <c r="W257" s="85">
        <v>8055</v>
      </c>
      <c r="X257" s="85">
        <v>7563</v>
      </c>
      <c r="Y257" s="85">
        <v>7924</v>
      </c>
      <c r="Z257" s="85">
        <v>11051</v>
      </c>
      <c r="AA257" s="85">
        <v>9893</v>
      </c>
      <c r="AB257" s="85">
        <v>9495</v>
      </c>
      <c r="AC257" s="85">
        <v>7690</v>
      </c>
      <c r="AD257" s="85">
        <v>9054</v>
      </c>
      <c r="AE257" s="85">
        <v>9253</v>
      </c>
      <c r="AF257" s="85">
        <v>8810</v>
      </c>
      <c r="AG257" s="85">
        <v>8627</v>
      </c>
      <c r="AH257" s="25"/>
      <c r="AI257" s="25"/>
      <c r="AJ257" s="25"/>
      <c r="AK257" s="25"/>
    </row>
    <row r="258" spans="1:37" x14ac:dyDescent="0.25">
      <c r="A258" s="25" t="s">
        <v>326</v>
      </c>
      <c r="B258" s="85">
        <v>1568</v>
      </c>
      <c r="C258" s="85">
        <v>1596</v>
      </c>
      <c r="D258" s="85">
        <v>1378</v>
      </c>
      <c r="E258" s="85">
        <v>1107</v>
      </c>
      <c r="F258" s="85">
        <v>1150</v>
      </c>
      <c r="G258" s="85">
        <v>1219</v>
      </c>
      <c r="H258" s="85">
        <v>1293</v>
      </c>
      <c r="I258" s="85">
        <v>1180</v>
      </c>
      <c r="J258" s="85">
        <v>1115</v>
      </c>
      <c r="K258" s="85">
        <v>986</v>
      </c>
      <c r="L258" s="85">
        <v>1019</v>
      </c>
      <c r="M258" s="85">
        <v>1179</v>
      </c>
      <c r="N258" s="85">
        <v>1604</v>
      </c>
      <c r="O258" s="85">
        <v>1583</v>
      </c>
      <c r="P258" s="85">
        <v>1427</v>
      </c>
      <c r="Q258" s="85">
        <v>1136</v>
      </c>
      <c r="R258" s="85">
        <v>1085</v>
      </c>
      <c r="S258" s="85">
        <v>1178</v>
      </c>
      <c r="T258" s="85">
        <v>1161</v>
      </c>
      <c r="U258" s="85">
        <v>1013</v>
      </c>
      <c r="V258" s="85">
        <v>977</v>
      </c>
      <c r="W258" s="85">
        <v>869</v>
      </c>
      <c r="X258" s="85">
        <v>875</v>
      </c>
      <c r="Y258" s="85">
        <v>967</v>
      </c>
      <c r="Z258" s="85">
        <v>1371</v>
      </c>
      <c r="AA258" s="85">
        <v>1241</v>
      </c>
      <c r="AB258" s="85">
        <v>1182</v>
      </c>
      <c r="AC258" s="85">
        <v>876</v>
      </c>
      <c r="AD258" s="85">
        <v>1007</v>
      </c>
      <c r="AE258" s="85">
        <v>980</v>
      </c>
      <c r="AF258" s="85">
        <v>963</v>
      </c>
      <c r="AG258" s="85">
        <v>967</v>
      </c>
      <c r="AH258" s="25"/>
      <c r="AI258" s="25"/>
      <c r="AJ258" s="25"/>
      <c r="AK258" s="25"/>
    </row>
    <row r="259" spans="1:37" x14ac:dyDescent="0.25">
      <c r="A259" s="25" t="s">
        <v>327</v>
      </c>
      <c r="B259" s="85">
        <v>91</v>
      </c>
      <c r="C259" s="85">
        <v>103</v>
      </c>
      <c r="D259" s="85">
        <v>93</v>
      </c>
      <c r="E259" s="85">
        <v>64</v>
      </c>
      <c r="F259" s="85">
        <v>61</v>
      </c>
      <c r="G259" s="85">
        <v>72</v>
      </c>
      <c r="H259" s="85">
        <v>75</v>
      </c>
      <c r="I259" s="85">
        <v>66</v>
      </c>
      <c r="J259" s="85">
        <v>61</v>
      </c>
      <c r="K259" s="85">
        <v>56</v>
      </c>
      <c r="L259" s="85">
        <v>51</v>
      </c>
      <c r="M259" s="85">
        <v>62</v>
      </c>
      <c r="N259" s="85">
        <v>100</v>
      </c>
      <c r="O259" s="85">
        <v>87</v>
      </c>
      <c r="P259" s="85">
        <v>87</v>
      </c>
      <c r="Q259" s="85">
        <v>75</v>
      </c>
      <c r="R259" s="85">
        <v>57</v>
      </c>
      <c r="S259" s="85">
        <v>52</v>
      </c>
      <c r="T259" s="85">
        <v>59</v>
      </c>
      <c r="U259" s="85">
        <v>47</v>
      </c>
      <c r="V259" s="85">
        <v>40</v>
      </c>
      <c r="W259" s="85">
        <v>37</v>
      </c>
      <c r="X259" s="85">
        <v>39</v>
      </c>
      <c r="Y259" s="85">
        <v>42</v>
      </c>
      <c r="Z259" s="85">
        <v>65</v>
      </c>
      <c r="AA259" s="85">
        <v>66</v>
      </c>
      <c r="AB259" s="85">
        <v>58</v>
      </c>
      <c r="AC259" s="85">
        <v>43</v>
      </c>
      <c r="AD259" s="85">
        <v>41</v>
      </c>
      <c r="AE259" s="85">
        <v>50</v>
      </c>
      <c r="AF259" s="85">
        <v>46</v>
      </c>
      <c r="AG259" s="85">
        <v>46</v>
      </c>
      <c r="AH259" s="25"/>
      <c r="AI259" s="25"/>
      <c r="AJ259" s="25"/>
      <c r="AK259" s="25"/>
    </row>
    <row r="260" spans="1:37" x14ac:dyDescent="0.25">
      <c r="A260" s="25" t="s">
        <v>328</v>
      </c>
      <c r="B260" s="85">
        <v>67</v>
      </c>
      <c r="C260" s="85">
        <v>59</v>
      </c>
      <c r="D260" s="85">
        <v>54</v>
      </c>
      <c r="E260" s="85">
        <v>56</v>
      </c>
      <c r="F260" s="85">
        <v>64</v>
      </c>
      <c r="G260" s="85">
        <v>59</v>
      </c>
      <c r="H260" s="85">
        <v>56</v>
      </c>
      <c r="I260" s="85">
        <v>49</v>
      </c>
      <c r="J260" s="85">
        <v>47</v>
      </c>
      <c r="K260" s="85">
        <v>41</v>
      </c>
      <c r="L260" s="85">
        <v>51</v>
      </c>
      <c r="M260" s="85">
        <v>52</v>
      </c>
      <c r="N260" s="85">
        <v>63</v>
      </c>
      <c r="O260" s="85">
        <v>56</v>
      </c>
      <c r="P260" s="85">
        <v>60</v>
      </c>
      <c r="Q260" s="85">
        <v>50</v>
      </c>
      <c r="R260" s="85">
        <v>50</v>
      </c>
      <c r="S260" s="85">
        <v>64</v>
      </c>
      <c r="T260" s="85">
        <v>62</v>
      </c>
      <c r="U260" s="85">
        <v>57</v>
      </c>
      <c r="V260" s="85">
        <v>67</v>
      </c>
      <c r="W260" s="85">
        <v>62</v>
      </c>
      <c r="X260" s="85">
        <v>59</v>
      </c>
      <c r="Y260" s="85">
        <v>65</v>
      </c>
      <c r="Z260" s="85">
        <v>72</v>
      </c>
      <c r="AA260" s="85">
        <v>63</v>
      </c>
      <c r="AB260" s="85">
        <v>67</v>
      </c>
      <c r="AC260" s="85">
        <v>53</v>
      </c>
      <c r="AD260" s="85">
        <v>69</v>
      </c>
      <c r="AE260" s="85">
        <v>63</v>
      </c>
      <c r="AF260" s="85">
        <v>55</v>
      </c>
      <c r="AG260" s="85">
        <v>59</v>
      </c>
      <c r="AH260" s="25"/>
      <c r="AI260" s="25"/>
      <c r="AJ260" s="25"/>
      <c r="AK260" s="25"/>
    </row>
    <row r="261" spans="1:37" x14ac:dyDescent="0.25">
      <c r="A261" s="25" t="s">
        <v>329</v>
      </c>
      <c r="B261" s="85">
        <v>8791</v>
      </c>
      <c r="C261" s="85">
        <v>9015</v>
      </c>
      <c r="D261" s="85">
        <v>8328</v>
      </c>
      <c r="E261" s="85">
        <v>6409</v>
      </c>
      <c r="F261" s="85">
        <v>6371</v>
      </c>
      <c r="G261" s="85">
        <v>6752</v>
      </c>
      <c r="H261" s="85">
        <v>7006</v>
      </c>
      <c r="I261" s="85">
        <v>6464</v>
      </c>
      <c r="J261" s="85">
        <v>6004</v>
      </c>
      <c r="K261" s="85">
        <v>5460</v>
      </c>
      <c r="L261" s="85">
        <v>5536</v>
      </c>
      <c r="M261" s="85">
        <v>5974</v>
      </c>
      <c r="N261" s="85">
        <v>8488</v>
      </c>
      <c r="O261" s="85">
        <v>8346</v>
      </c>
      <c r="P261" s="85">
        <v>7642</v>
      </c>
      <c r="Q261" s="85">
        <v>6269</v>
      </c>
      <c r="R261" s="85">
        <v>5907</v>
      </c>
      <c r="S261" s="85">
        <v>6451</v>
      </c>
      <c r="T261" s="85">
        <v>6483</v>
      </c>
      <c r="U261" s="85">
        <v>5798</v>
      </c>
      <c r="V261" s="85">
        <v>5267</v>
      </c>
      <c r="W261" s="85">
        <v>4775</v>
      </c>
      <c r="X261" s="85">
        <v>4566</v>
      </c>
      <c r="Y261" s="85">
        <v>4936</v>
      </c>
      <c r="Z261" s="85">
        <v>7516</v>
      </c>
      <c r="AA261" s="85">
        <v>6886</v>
      </c>
      <c r="AB261" s="85">
        <v>6501</v>
      </c>
      <c r="AC261" s="85">
        <v>5068</v>
      </c>
      <c r="AD261" s="85">
        <v>5690</v>
      </c>
      <c r="AE261" s="85">
        <v>5707</v>
      </c>
      <c r="AF261" s="85">
        <v>5323</v>
      </c>
      <c r="AG261" s="85">
        <v>5282</v>
      </c>
      <c r="AH261" s="25"/>
      <c r="AI261" s="25"/>
      <c r="AJ261" s="25"/>
      <c r="AK261" s="25"/>
    </row>
    <row r="262" spans="1:37" x14ac:dyDescent="0.25">
      <c r="A262" s="25" t="s">
        <v>330</v>
      </c>
      <c r="B262" s="85">
        <v>565</v>
      </c>
      <c r="C262" s="85">
        <v>554</v>
      </c>
      <c r="D262" s="85">
        <v>509</v>
      </c>
      <c r="E262" s="85">
        <v>413</v>
      </c>
      <c r="F262" s="85">
        <v>222</v>
      </c>
      <c r="G262" s="85">
        <v>89</v>
      </c>
      <c r="H262" s="85">
        <v>62</v>
      </c>
      <c r="I262" s="85">
        <v>57</v>
      </c>
      <c r="J262" s="85">
        <v>72</v>
      </c>
      <c r="K262" s="85">
        <v>79</v>
      </c>
      <c r="L262" s="85">
        <v>291</v>
      </c>
      <c r="M262" s="85">
        <v>422</v>
      </c>
      <c r="N262" s="85">
        <v>522</v>
      </c>
      <c r="O262" s="85">
        <v>516</v>
      </c>
      <c r="P262" s="85">
        <v>505</v>
      </c>
      <c r="Q262" s="85">
        <v>418</v>
      </c>
      <c r="R262" s="85">
        <v>237</v>
      </c>
      <c r="S262" s="85">
        <v>98</v>
      </c>
      <c r="T262" s="85">
        <v>62</v>
      </c>
      <c r="U262" s="85">
        <v>50</v>
      </c>
      <c r="V262" s="85">
        <v>61</v>
      </c>
      <c r="W262" s="85">
        <v>95</v>
      </c>
      <c r="X262" s="85">
        <v>273</v>
      </c>
      <c r="Y262" s="85">
        <v>377</v>
      </c>
      <c r="Z262" s="85">
        <v>475</v>
      </c>
      <c r="AA262" s="85">
        <v>452</v>
      </c>
      <c r="AB262" s="85">
        <v>408</v>
      </c>
      <c r="AC262" s="85">
        <v>324</v>
      </c>
      <c r="AD262" s="85">
        <v>151</v>
      </c>
      <c r="AE262" s="85">
        <v>60</v>
      </c>
      <c r="AF262" s="85">
        <v>38</v>
      </c>
      <c r="AG262" s="85">
        <v>39</v>
      </c>
      <c r="AH262" s="25"/>
      <c r="AI262" s="25"/>
      <c r="AJ262" s="25"/>
      <c r="AK262" s="25"/>
    </row>
    <row r="263" spans="1:37" x14ac:dyDescent="0.25">
      <c r="A263" s="25" t="s">
        <v>331</v>
      </c>
      <c r="B263" s="85">
        <v>2031</v>
      </c>
      <c r="C263" s="85">
        <v>1976</v>
      </c>
      <c r="D263" s="85">
        <v>1794</v>
      </c>
      <c r="E263" s="85">
        <v>1666</v>
      </c>
      <c r="F263" s="85">
        <v>1872</v>
      </c>
      <c r="G263" s="85">
        <v>2025</v>
      </c>
      <c r="H263" s="85">
        <v>1977</v>
      </c>
      <c r="I263" s="85">
        <v>1837</v>
      </c>
      <c r="J263" s="85">
        <v>1825</v>
      </c>
      <c r="K263" s="85">
        <v>1666</v>
      </c>
      <c r="L263" s="85">
        <v>1656</v>
      </c>
      <c r="M263" s="85">
        <v>1632</v>
      </c>
      <c r="N263" s="85">
        <v>1901</v>
      </c>
      <c r="O263" s="85">
        <v>1880</v>
      </c>
      <c r="P263" s="85">
        <v>1736</v>
      </c>
      <c r="Q263" s="85">
        <v>1609</v>
      </c>
      <c r="R263" s="85">
        <v>1767</v>
      </c>
      <c r="S263" s="85">
        <v>2009</v>
      </c>
      <c r="T263" s="85">
        <v>1939</v>
      </c>
      <c r="U263" s="85">
        <v>1734</v>
      </c>
      <c r="V263" s="85">
        <v>1680</v>
      </c>
      <c r="W263" s="85">
        <v>1503</v>
      </c>
      <c r="X263" s="85">
        <v>1442</v>
      </c>
      <c r="Y263" s="85">
        <v>1426</v>
      </c>
      <c r="Z263" s="85">
        <v>1744</v>
      </c>
      <c r="AA263" s="85">
        <v>1496</v>
      </c>
      <c r="AB263" s="85">
        <v>1470</v>
      </c>
      <c r="AC263" s="85">
        <v>1299</v>
      </c>
      <c r="AD263" s="85">
        <v>1626</v>
      </c>
      <c r="AE263" s="85">
        <v>1647</v>
      </c>
      <c r="AF263" s="85">
        <v>1486</v>
      </c>
      <c r="AG263" s="85">
        <v>1438</v>
      </c>
      <c r="AH263" s="25"/>
      <c r="AI263" s="25"/>
      <c r="AJ263" s="25"/>
      <c r="AK263" s="25"/>
    </row>
    <row r="264" spans="1:37" x14ac:dyDescent="0.25">
      <c r="A264" s="25" t="s">
        <v>332</v>
      </c>
      <c r="B264" s="85">
        <v>799</v>
      </c>
      <c r="C264" s="85">
        <v>760</v>
      </c>
      <c r="D264" s="85">
        <v>737</v>
      </c>
      <c r="E264" s="85">
        <v>717</v>
      </c>
      <c r="F264" s="85">
        <v>786</v>
      </c>
      <c r="G264" s="85">
        <v>870</v>
      </c>
      <c r="H264" s="85">
        <v>950</v>
      </c>
      <c r="I264" s="85">
        <v>889</v>
      </c>
      <c r="J264" s="85">
        <v>840</v>
      </c>
      <c r="K264" s="85">
        <v>768</v>
      </c>
      <c r="L264" s="85">
        <v>732</v>
      </c>
      <c r="M264" s="85">
        <v>698</v>
      </c>
      <c r="N264" s="85">
        <v>828</v>
      </c>
      <c r="O264" s="85">
        <v>772</v>
      </c>
      <c r="P264" s="85">
        <v>754</v>
      </c>
      <c r="Q264" s="85">
        <v>687</v>
      </c>
      <c r="R264" s="85">
        <v>708</v>
      </c>
      <c r="S264" s="85">
        <v>814</v>
      </c>
      <c r="T264" s="85">
        <v>871</v>
      </c>
      <c r="U264" s="85">
        <v>766</v>
      </c>
      <c r="V264" s="85">
        <v>664</v>
      </c>
      <c r="W264" s="85">
        <v>610</v>
      </c>
      <c r="X264" s="85">
        <v>557</v>
      </c>
      <c r="Y264" s="85">
        <v>555</v>
      </c>
      <c r="Z264" s="85">
        <v>733</v>
      </c>
      <c r="AA264" s="85">
        <v>613</v>
      </c>
      <c r="AB264" s="85">
        <v>576</v>
      </c>
      <c r="AC264" s="85">
        <v>525</v>
      </c>
      <c r="AD264" s="85">
        <v>629</v>
      </c>
      <c r="AE264" s="85">
        <v>668</v>
      </c>
      <c r="AF264" s="85">
        <v>656</v>
      </c>
      <c r="AG264" s="85">
        <v>658</v>
      </c>
      <c r="AH264" s="25"/>
      <c r="AI264" s="25"/>
      <c r="AJ264" s="25"/>
      <c r="AK264" s="25"/>
    </row>
    <row r="265" spans="1:37" x14ac:dyDescent="0.25">
      <c r="A265" s="25" t="s">
        <v>333</v>
      </c>
      <c r="B265" s="85">
        <v>313</v>
      </c>
      <c r="C265" s="85">
        <v>313</v>
      </c>
      <c r="D265" s="85">
        <v>286</v>
      </c>
      <c r="E265" s="85">
        <v>263</v>
      </c>
      <c r="F265" s="85">
        <v>285</v>
      </c>
      <c r="G265" s="85">
        <v>322</v>
      </c>
      <c r="H265" s="85">
        <v>336</v>
      </c>
      <c r="I265" s="85">
        <v>321</v>
      </c>
      <c r="J265" s="85">
        <v>271</v>
      </c>
      <c r="K265" s="85">
        <v>242</v>
      </c>
      <c r="L265" s="85">
        <v>236</v>
      </c>
      <c r="M265" s="85">
        <v>254</v>
      </c>
      <c r="N265" s="85">
        <v>313</v>
      </c>
      <c r="O265" s="85">
        <v>306</v>
      </c>
      <c r="P265" s="85">
        <v>260</v>
      </c>
      <c r="Q265" s="85">
        <v>252</v>
      </c>
      <c r="R265" s="85">
        <v>257</v>
      </c>
      <c r="S265" s="85">
        <v>294</v>
      </c>
      <c r="T265" s="85">
        <v>304</v>
      </c>
      <c r="U265" s="85">
        <v>285</v>
      </c>
      <c r="V265" s="85">
        <v>254</v>
      </c>
      <c r="W265" s="85">
        <v>215</v>
      </c>
      <c r="X265" s="85">
        <v>215</v>
      </c>
      <c r="Y265" s="85">
        <v>213</v>
      </c>
      <c r="Z265" s="85">
        <v>278</v>
      </c>
      <c r="AA265" s="85">
        <v>222</v>
      </c>
      <c r="AB265" s="85">
        <v>227</v>
      </c>
      <c r="AC265" s="85">
        <v>184</v>
      </c>
      <c r="AD265" s="85">
        <v>243</v>
      </c>
      <c r="AE265" s="85">
        <v>254</v>
      </c>
      <c r="AF265" s="85">
        <v>249</v>
      </c>
      <c r="AG265" s="85">
        <v>262</v>
      </c>
      <c r="AH265" s="25"/>
      <c r="AI265" s="25"/>
      <c r="AJ265" s="25"/>
      <c r="AK265" s="25"/>
    </row>
    <row r="266" spans="1:37" x14ac:dyDescent="0.25">
      <c r="A266" s="25" t="s">
        <v>334</v>
      </c>
      <c r="B266" s="85">
        <v>420</v>
      </c>
      <c r="C266" s="85">
        <v>395</v>
      </c>
      <c r="D266" s="85">
        <v>390</v>
      </c>
      <c r="E266" s="85">
        <v>363</v>
      </c>
      <c r="F266" s="85">
        <v>390</v>
      </c>
      <c r="G266" s="85">
        <v>431</v>
      </c>
      <c r="H266" s="85">
        <v>439</v>
      </c>
      <c r="I266" s="85">
        <v>397</v>
      </c>
      <c r="J266" s="85">
        <v>397</v>
      </c>
      <c r="K266" s="85">
        <v>378</v>
      </c>
      <c r="L266" s="85">
        <v>375</v>
      </c>
      <c r="M266" s="85">
        <v>387</v>
      </c>
      <c r="N266" s="85">
        <v>433</v>
      </c>
      <c r="O266" s="85">
        <v>424</v>
      </c>
      <c r="P266" s="85">
        <v>361</v>
      </c>
      <c r="Q266" s="85">
        <v>334</v>
      </c>
      <c r="R266" s="85">
        <v>353</v>
      </c>
      <c r="S266" s="85">
        <v>426</v>
      </c>
      <c r="T266" s="85">
        <v>412</v>
      </c>
      <c r="U266" s="85">
        <v>380</v>
      </c>
      <c r="V266" s="85">
        <v>369</v>
      </c>
      <c r="W266" s="85">
        <v>329</v>
      </c>
      <c r="X266" s="85">
        <v>296</v>
      </c>
      <c r="Y266" s="85">
        <v>272</v>
      </c>
      <c r="Z266" s="85">
        <v>356</v>
      </c>
      <c r="AA266" s="85">
        <v>317</v>
      </c>
      <c r="AB266" s="85">
        <v>317</v>
      </c>
      <c r="AC266" s="85">
        <v>288</v>
      </c>
      <c r="AD266" s="85">
        <v>370</v>
      </c>
      <c r="AE266" s="85">
        <v>364</v>
      </c>
      <c r="AF266" s="85">
        <v>340</v>
      </c>
      <c r="AG266" s="85">
        <v>341</v>
      </c>
      <c r="AH266" s="25"/>
      <c r="AI266" s="25"/>
      <c r="AJ266" s="25"/>
      <c r="AK266" s="25"/>
    </row>
    <row r="267" spans="1:37" x14ac:dyDescent="0.25">
      <c r="A267" s="25" t="s">
        <v>335</v>
      </c>
      <c r="B267" s="85">
        <v>276</v>
      </c>
      <c r="C267" s="85">
        <v>296</v>
      </c>
      <c r="D267" s="85">
        <v>295</v>
      </c>
      <c r="E267" s="85">
        <v>243</v>
      </c>
      <c r="F267" s="85">
        <v>239</v>
      </c>
      <c r="G267" s="85">
        <v>269</v>
      </c>
      <c r="H267" s="85">
        <v>286</v>
      </c>
      <c r="I267" s="85">
        <v>257</v>
      </c>
      <c r="J267" s="85">
        <v>222</v>
      </c>
      <c r="K267" s="85">
        <v>196</v>
      </c>
      <c r="L267" s="85">
        <v>203</v>
      </c>
      <c r="M267" s="85">
        <v>225</v>
      </c>
      <c r="N267" s="85">
        <v>301</v>
      </c>
      <c r="O267" s="85">
        <v>302</v>
      </c>
      <c r="P267" s="85">
        <v>279</v>
      </c>
      <c r="Q267" s="85">
        <v>231</v>
      </c>
      <c r="R267" s="85">
        <v>221</v>
      </c>
      <c r="S267" s="85">
        <v>261</v>
      </c>
      <c r="T267" s="85">
        <v>268</v>
      </c>
      <c r="U267" s="85">
        <v>219</v>
      </c>
      <c r="V267" s="85">
        <v>186</v>
      </c>
      <c r="W267" s="85">
        <v>173</v>
      </c>
      <c r="X267" s="85">
        <v>188</v>
      </c>
      <c r="Y267" s="85">
        <v>188</v>
      </c>
      <c r="Z267" s="85">
        <v>273</v>
      </c>
      <c r="AA267" s="85">
        <v>247</v>
      </c>
      <c r="AB267" s="85">
        <v>248</v>
      </c>
      <c r="AC267" s="85">
        <v>176</v>
      </c>
      <c r="AD267" s="85">
        <v>194</v>
      </c>
      <c r="AE267" s="85">
        <v>193</v>
      </c>
      <c r="AF267" s="85">
        <v>188</v>
      </c>
      <c r="AG267" s="85">
        <v>182</v>
      </c>
      <c r="AH267" s="25"/>
      <c r="AI267" s="25"/>
      <c r="AJ267" s="25"/>
      <c r="AK267" s="25"/>
    </row>
    <row r="268" spans="1:37" x14ac:dyDescent="0.25">
      <c r="A268" s="25" t="s">
        <v>336</v>
      </c>
      <c r="B268" s="85">
        <v>1218</v>
      </c>
      <c r="C268" s="85">
        <v>1206</v>
      </c>
      <c r="D268" s="85">
        <v>1073</v>
      </c>
      <c r="E268" s="85">
        <v>963</v>
      </c>
      <c r="F268" s="85">
        <v>1049</v>
      </c>
      <c r="G268" s="85">
        <v>1138</v>
      </c>
      <c r="H268" s="85">
        <v>1149</v>
      </c>
      <c r="I268" s="85">
        <v>1024</v>
      </c>
      <c r="J268" s="85">
        <v>993</v>
      </c>
      <c r="K268" s="85">
        <v>933</v>
      </c>
      <c r="L268" s="85">
        <v>929</v>
      </c>
      <c r="M268" s="85">
        <v>947</v>
      </c>
      <c r="N268" s="85">
        <v>1211</v>
      </c>
      <c r="O268" s="85">
        <v>1148</v>
      </c>
      <c r="P268" s="85">
        <v>1057</v>
      </c>
      <c r="Q268" s="85">
        <v>917</v>
      </c>
      <c r="R268" s="85">
        <v>935</v>
      </c>
      <c r="S268" s="85">
        <v>1139</v>
      </c>
      <c r="T268" s="85">
        <v>1096</v>
      </c>
      <c r="U268" s="85">
        <v>958</v>
      </c>
      <c r="V268" s="85">
        <v>914</v>
      </c>
      <c r="W268" s="85">
        <v>856</v>
      </c>
      <c r="X268" s="85">
        <v>798</v>
      </c>
      <c r="Y268" s="85">
        <v>794</v>
      </c>
      <c r="Z268" s="85">
        <v>1119</v>
      </c>
      <c r="AA268" s="85">
        <v>946</v>
      </c>
      <c r="AB268" s="85">
        <v>917</v>
      </c>
      <c r="AC268" s="85">
        <v>791</v>
      </c>
      <c r="AD268" s="85">
        <v>967</v>
      </c>
      <c r="AE268" s="85">
        <v>966</v>
      </c>
      <c r="AF268" s="85">
        <v>867</v>
      </c>
      <c r="AG268" s="85">
        <v>840</v>
      </c>
      <c r="AH268" s="25"/>
      <c r="AI268" s="25"/>
      <c r="AJ268" s="25"/>
      <c r="AK268" s="25"/>
    </row>
    <row r="269" spans="1:37" x14ac:dyDescent="0.25">
      <c r="A269" s="25" t="s">
        <v>337</v>
      </c>
      <c r="B269" s="85">
        <v>24</v>
      </c>
      <c r="C269" s="85">
        <v>25</v>
      </c>
      <c r="D269" s="85">
        <v>21</v>
      </c>
      <c r="E269" s="85">
        <v>20</v>
      </c>
      <c r="F269" s="85">
        <v>21</v>
      </c>
      <c r="G269" s="85">
        <v>18</v>
      </c>
      <c r="H269" s="85">
        <v>21</v>
      </c>
      <c r="I269" s="85">
        <v>19</v>
      </c>
      <c r="J269" s="85">
        <v>17</v>
      </c>
      <c r="K269" s="85">
        <v>16</v>
      </c>
      <c r="L269" s="85">
        <v>20</v>
      </c>
      <c r="M269" s="85">
        <v>25</v>
      </c>
      <c r="N269" s="85">
        <v>28</v>
      </c>
      <c r="O269" s="85">
        <v>29</v>
      </c>
      <c r="P269" s="85">
        <v>29</v>
      </c>
      <c r="Q269" s="85">
        <v>23</v>
      </c>
      <c r="R269" s="85">
        <v>20</v>
      </c>
      <c r="S269" s="85">
        <v>26</v>
      </c>
      <c r="T269" s="85">
        <v>25</v>
      </c>
      <c r="U269" s="85">
        <v>17</v>
      </c>
      <c r="V269" s="85">
        <v>16</v>
      </c>
      <c r="W269" s="85">
        <v>15</v>
      </c>
      <c r="X269" s="85">
        <v>14</v>
      </c>
      <c r="Y269" s="85">
        <v>14</v>
      </c>
      <c r="Z269" s="85">
        <v>23</v>
      </c>
      <c r="AA269" s="85">
        <v>24</v>
      </c>
      <c r="AB269" s="85">
        <v>23</v>
      </c>
      <c r="AC269" s="85">
        <v>16</v>
      </c>
      <c r="AD269" s="85">
        <v>15</v>
      </c>
      <c r="AE269" s="85">
        <v>17</v>
      </c>
      <c r="AF269" s="85">
        <v>15</v>
      </c>
      <c r="AG269" s="85">
        <v>14</v>
      </c>
      <c r="AH269" s="25"/>
      <c r="AI269" s="25"/>
      <c r="AJ269" s="25"/>
      <c r="AK269" s="25"/>
    </row>
    <row r="270" spans="1:37" x14ac:dyDescent="0.25">
      <c r="A270" s="25" t="s">
        <v>338</v>
      </c>
      <c r="B270" s="85">
        <v>147</v>
      </c>
      <c r="C270" s="85">
        <v>142</v>
      </c>
      <c r="D270" s="85">
        <v>134</v>
      </c>
      <c r="E270" s="85">
        <v>96</v>
      </c>
      <c r="F270" s="85">
        <v>99</v>
      </c>
      <c r="G270" s="85">
        <v>98</v>
      </c>
      <c r="H270" s="85">
        <v>109</v>
      </c>
      <c r="I270" s="85">
        <v>105</v>
      </c>
      <c r="J270" s="85">
        <v>103</v>
      </c>
      <c r="K270" s="85">
        <v>86</v>
      </c>
      <c r="L270" s="85">
        <v>92</v>
      </c>
      <c r="M270" s="85">
        <v>92</v>
      </c>
      <c r="N270" s="85">
        <v>143</v>
      </c>
      <c r="O270" s="85">
        <v>150</v>
      </c>
      <c r="P270" s="85">
        <v>134</v>
      </c>
      <c r="Q270" s="85">
        <v>102</v>
      </c>
      <c r="R270" s="85">
        <v>89</v>
      </c>
      <c r="S270" s="85">
        <v>102</v>
      </c>
      <c r="T270" s="85">
        <v>106</v>
      </c>
      <c r="U270" s="85">
        <v>104</v>
      </c>
      <c r="V270" s="85">
        <v>109</v>
      </c>
      <c r="W270" s="85">
        <v>99</v>
      </c>
      <c r="X270" s="85">
        <v>98</v>
      </c>
      <c r="Y270" s="85">
        <v>93</v>
      </c>
      <c r="Z270" s="85">
        <v>118</v>
      </c>
      <c r="AA270" s="85">
        <v>107</v>
      </c>
      <c r="AB270" s="85">
        <v>104</v>
      </c>
      <c r="AC270" s="85">
        <v>75</v>
      </c>
      <c r="AD270" s="85">
        <v>82</v>
      </c>
      <c r="AE270" s="85">
        <v>94</v>
      </c>
      <c r="AF270" s="85">
        <v>78</v>
      </c>
      <c r="AG270" s="85">
        <v>69</v>
      </c>
      <c r="AH270" s="25"/>
      <c r="AI270" s="25"/>
      <c r="AJ270" s="25"/>
      <c r="AK270" s="25"/>
    </row>
    <row r="271" spans="1:37" x14ac:dyDescent="0.25">
      <c r="A271" s="25" t="s">
        <v>339</v>
      </c>
      <c r="B271" s="85">
        <v>515</v>
      </c>
      <c r="C271" s="85">
        <v>499</v>
      </c>
      <c r="D271" s="85">
        <v>458</v>
      </c>
      <c r="E271" s="85">
        <v>395</v>
      </c>
      <c r="F271" s="85">
        <v>411</v>
      </c>
      <c r="G271" s="85">
        <v>423</v>
      </c>
      <c r="H271" s="85">
        <v>411</v>
      </c>
      <c r="I271" s="85">
        <v>384</v>
      </c>
      <c r="J271" s="85">
        <v>372</v>
      </c>
      <c r="K271" s="85">
        <v>326</v>
      </c>
      <c r="L271" s="85">
        <v>340</v>
      </c>
      <c r="M271" s="85">
        <v>357</v>
      </c>
      <c r="N271" s="85">
        <v>478</v>
      </c>
      <c r="O271" s="85">
        <v>463</v>
      </c>
      <c r="P271" s="85">
        <v>411</v>
      </c>
      <c r="Q271" s="85">
        <v>353</v>
      </c>
      <c r="R271" s="85">
        <v>371</v>
      </c>
      <c r="S271" s="85">
        <v>391</v>
      </c>
      <c r="T271" s="85">
        <v>377</v>
      </c>
      <c r="U271" s="85">
        <v>332</v>
      </c>
      <c r="V271" s="85">
        <v>313</v>
      </c>
      <c r="W271" s="85">
        <v>284</v>
      </c>
      <c r="X271" s="85">
        <v>287</v>
      </c>
      <c r="Y271" s="85">
        <v>299</v>
      </c>
      <c r="Z271" s="85">
        <v>419</v>
      </c>
      <c r="AA271" s="85">
        <v>385</v>
      </c>
      <c r="AB271" s="85">
        <v>371</v>
      </c>
      <c r="AC271" s="85">
        <v>304</v>
      </c>
      <c r="AD271" s="85">
        <v>318</v>
      </c>
      <c r="AE271" s="85">
        <v>321</v>
      </c>
      <c r="AF271" s="85">
        <v>287</v>
      </c>
      <c r="AG271" s="85">
        <v>283</v>
      </c>
      <c r="AH271" s="25"/>
      <c r="AI271" s="25"/>
      <c r="AJ271" s="25"/>
      <c r="AK271" s="25"/>
    </row>
    <row r="272" spans="1:37" x14ac:dyDescent="0.25">
      <c r="A272" s="25" t="s">
        <v>340</v>
      </c>
      <c r="B272" s="85">
        <v>190</v>
      </c>
      <c r="C272" s="85">
        <v>203</v>
      </c>
      <c r="D272" s="85">
        <v>189</v>
      </c>
      <c r="E272" s="85">
        <v>140</v>
      </c>
      <c r="F272" s="85">
        <v>130</v>
      </c>
      <c r="G272" s="85">
        <v>142</v>
      </c>
      <c r="H272" s="85">
        <v>130</v>
      </c>
      <c r="I272" s="85">
        <v>118</v>
      </c>
      <c r="J272" s="85">
        <v>113</v>
      </c>
      <c r="K272" s="85">
        <v>120</v>
      </c>
      <c r="L272" s="85">
        <v>136</v>
      </c>
      <c r="M272" s="85">
        <v>163</v>
      </c>
      <c r="N272" s="85">
        <v>185</v>
      </c>
      <c r="O272" s="85">
        <v>185</v>
      </c>
      <c r="P272" s="85">
        <v>180</v>
      </c>
      <c r="Q272" s="85">
        <v>140</v>
      </c>
      <c r="R272" s="85">
        <v>121</v>
      </c>
      <c r="S272" s="85">
        <v>120</v>
      </c>
      <c r="T272" s="85">
        <v>112</v>
      </c>
      <c r="U272" s="85">
        <v>101</v>
      </c>
      <c r="V272" s="85">
        <v>114</v>
      </c>
      <c r="W272" s="85">
        <v>95</v>
      </c>
      <c r="X272" s="85">
        <v>103</v>
      </c>
      <c r="Y272" s="85">
        <v>120</v>
      </c>
      <c r="Z272" s="85">
        <v>182</v>
      </c>
      <c r="AA272" s="85">
        <v>155</v>
      </c>
      <c r="AB272" s="85">
        <v>145</v>
      </c>
      <c r="AC272" s="85">
        <v>120</v>
      </c>
      <c r="AD272" s="85">
        <v>119</v>
      </c>
      <c r="AE272" s="85">
        <v>115</v>
      </c>
      <c r="AF272" s="85">
        <v>101</v>
      </c>
      <c r="AG272" s="85">
        <v>89</v>
      </c>
      <c r="AH272" s="25"/>
      <c r="AI272" s="25"/>
      <c r="AJ272" s="25"/>
      <c r="AK272" s="25"/>
    </row>
    <row r="273" spans="1:37" x14ac:dyDescent="0.25">
      <c r="A273" s="25" t="s">
        <v>342</v>
      </c>
      <c r="B273" s="85">
        <v>144</v>
      </c>
      <c r="C273" s="85">
        <v>130</v>
      </c>
      <c r="D273" s="85">
        <v>121</v>
      </c>
      <c r="E273" s="85">
        <v>112</v>
      </c>
      <c r="F273" s="85">
        <v>99</v>
      </c>
      <c r="G273" s="85">
        <v>107</v>
      </c>
      <c r="H273" s="85">
        <v>121</v>
      </c>
      <c r="I273" s="85">
        <v>113</v>
      </c>
      <c r="J273" s="85">
        <v>106</v>
      </c>
      <c r="K273" s="85">
        <v>102</v>
      </c>
      <c r="L273" s="85">
        <v>101</v>
      </c>
      <c r="M273" s="85">
        <v>110</v>
      </c>
      <c r="N273" s="85">
        <v>153</v>
      </c>
      <c r="O273" s="85">
        <v>140</v>
      </c>
      <c r="P273" s="85">
        <v>129</v>
      </c>
      <c r="Q273" s="85">
        <v>105</v>
      </c>
      <c r="R273" s="85">
        <v>98</v>
      </c>
      <c r="S273" s="85">
        <v>109</v>
      </c>
      <c r="T273" s="85">
        <v>116</v>
      </c>
      <c r="U273" s="85">
        <v>111</v>
      </c>
      <c r="V273" s="85">
        <v>99</v>
      </c>
      <c r="W273" s="85">
        <v>82</v>
      </c>
      <c r="X273" s="85">
        <v>79</v>
      </c>
      <c r="Y273" s="85">
        <v>91</v>
      </c>
      <c r="Z273" s="85">
        <v>131</v>
      </c>
      <c r="AA273" s="85">
        <v>114</v>
      </c>
      <c r="AB273" s="85">
        <v>105</v>
      </c>
      <c r="AC273" s="85">
        <v>104</v>
      </c>
      <c r="AD273" s="85">
        <v>111</v>
      </c>
      <c r="AE273" s="85">
        <v>112</v>
      </c>
      <c r="AF273" s="85">
        <v>106</v>
      </c>
      <c r="AG273" s="85">
        <v>104</v>
      </c>
      <c r="AH273" s="25"/>
      <c r="AI273" s="25"/>
      <c r="AJ273" s="25"/>
      <c r="AK273" s="25"/>
    </row>
    <row r="274" spans="1:37" x14ac:dyDescent="0.25">
      <c r="A274" s="25" t="s">
        <v>343</v>
      </c>
      <c r="B274" s="85">
        <v>46</v>
      </c>
      <c r="C274" s="85">
        <v>45</v>
      </c>
      <c r="D274" s="85">
        <v>39</v>
      </c>
      <c r="E274" s="85">
        <v>26</v>
      </c>
      <c r="F274" s="85">
        <v>28</v>
      </c>
      <c r="G274" s="85">
        <v>29</v>
      </c>
      <c r="H274" s="85">
        <v>25</v>
      </c>
      <c r="I274" s="85">
        <v>26</v>
      </c>
      <c r="J274" s="85">
        <v>27</v>
      </c>
      <c r="K274" s="85">
        <v>20</v>
      </c>
      <c r="L274" s="85">
        <v>22</v>
      </c>
      <c r="M274" s="85">
        <v>22</v>
      </c>
      <c r="N274" s="85">
        <v>34</v>
      </c>
      <c r="O274" s="85">
        <v>31</v>
      </c>
      <c r="P274" s="85">
        <v>33</v>
      </c>
      <c r="Q274" s="85">
        <v>26</v>
      </c>
      <c r="R274" s="85">
        <v>29</v>
      </c>
      <c r="S274" s="85">
        <v>33</v>
      </c>
      <c r="T274" s="85">
        <v>35</v>
      </c>
      <c r="U274" s="85">
        <v>26</v>
      </c>
      <c r="V274" s="85">
        <v>18</v>
      </c>
      <c r="W274" s="85">
        <v>18</v>
      </c>
      <c r="X274" s="85">
        <v>21</v>
      </c>
      <c r="Y274" s="85">
        <v>26</v>
      </c>
      <c r="Z274" s="85">
        <v>32</v>
      </c>
      <c r="AA274" s="85">
        <v>32</v>
      </c>
      <c r="AB274" s="85">
        <v>30</v>
      </c>
      <c r="AC274" s="85">
        <v>26</v>
      </c>
      <c r="AD274" s="85">
        <v>25</v>
      </c>
      <c r="AE274" s="85">
        <v>24</v>
      </c>
      <c r="AF274" s="85">
        <v>22</v>
      </c>
      <c r="AG274" s="85">
        <v>23</v>
      </c>
      <c r="AH274" s="25"/>
      <c r="AI274" s="25"/>
      <c r="AJ274" s="25"/>
      <c r="AK274" s="25"/>
    </row>
    <row r="275" spans="1:37" x14ac:dyDescent="0.25">
      <c r="A275" s="25" t="s">
        <v>344</v>
      </c>
      <c r="B275" s="85">
        <v>43</v>
      </c>
      <c r="C275" s="85">
        <v>40</v>
      </c>
      <c r="D275" s="85">
        <v>39</v>
      </c>
      <c r="E275" s="85">
        <v>46</v>
      </c>
      <c r="F275" s="85">
        <v>32</v>
      </c>
      <c r="G275" s="85">
        <v>44</v>
      </c>
      <c r="H275" s="85">
        <v>46</v>
      </c>
      <c r="I275" s="85">
        <v>51</v>
      </c>
      <c r="J275" s="85">
        <v>27</v>
      </c>
      <c r="K275" s="85">
        <v>26</v>
      </c>
      <c r="L275" s="85">
        <v>25</v>
      </c>
      <c r="M275" s="85">
        <v>33</v>
      </c>
      <c r="N275" s="85">
        <v>47</v>
      </c>
      <c r="O275" s="85">
        <v>40</v>
      </c>
      <c r="P275" s="85">
        <v>41</v>
      </c>
      <c r="Q275" s="85">
        <v>42</v>
      </c>
      <c r="R275" s="85">
        <v>33</v>
      </c>
      <c r="S275" s="85">
        <v>50</v>
      </c>
      <c r="T275" s="85">
        <v>46</v>
      </c>
      <c r="U275" s="85">
        <v>36</v>
      </c>
      <c r="V275" s="85">
        <v>31</v>
      </c>
      <c r="W275" s="85">
        <v>29</v>
      </c>
      <c r="X275" s="85">
        <v>27</v>
      </c>
      <c r="Y275" s="85">
        <v>28</v>
      </c>
      <c r="Z275" s="85">
        <v>33</v>
      </c>
      <c r="AA275" s="85">
        <v>33</v>
      </c>
      <c r="AB275" s="85">
        <v>38</v>
      </c>
      <c r="AC275" s="85">
        <v>32</v>
      </c>
      <c r="AD275" s="85">
        <v>28</v>
      </c>
      <c r="AE275" s="85">
        <v>35</v>
      </c>
      <c r="AF275" s="85">
        <v>32</v>
      </c>
      <c r="AG275" s="85">
        <v>34</v>
      </c>
      <c r="AH275" s="25"/>
      <c r="AI275" s="25"/>
      <c r="AJ275" s="25"/>
      <c r="AK275" s="25"/>
    </row>
    <row r="276" spans="1:37" x14ac:dyDescent="0.25">
      <c r="A276" s="25" t="s">
        <v>345</v>
      </c>
      <c r="B276" s="85">
        <v>176</v>
      </c>
      <c r="C276" s="85">
        <v>186</v>
      </c>
      <c r="D276" s="85">
        <v>162</v>
      </c>
      <c r="E276" s="85">
        <v>146</v>
      </c>
      <c r="F276" s="85">
        <v>133</v>
      </c>
      <c r="G276" s="85">
        <v>174</v>
      </c>
      <c r="H276" s="85">
        <v>203</v>
      </c>
      <c r="I276" s="85">
        <v>183</v>
      </c>
      <c r="J276" s="85">
        <v>148</v>
      </c>
      <c r="K276" s="85">
        <v>124</v>
      </c>
      <c r="L276" s="85">
        <v>139</v>
      </c>
      <c r="M276" s="85">
        <v>144</v>
      </c>
      <c r="N276" s="85">
        <v>186</v>
      </c>
      <c r="O276" s="85">
        <v>194</v>
      </c>
      <c r="P276" s="85">
        <v>172</v>
      </c>
      <c r="Q276" s="85">
        <v>156</v>
      </c>
      <c r="R276" s="85">
        <v>140</v>
      </c>
      <c r="S276" s="85">
        <v>164</v>
      </c>
      <c r="T276" s="85">
        <v>171</v>
      </c>
      <c r="U276" s="85">
        <v>167</v>
      </c>
      <c r="V276" s="85">
        <v>131</v>
      </c>
      <c r="W276" s="85">
        <v>101</v>
      </c>
      <c r="X276" s="85">
        <v>118</v>
      </c>
      <c r="Y276" s="85">
        <v>119</v>
      </c>
      <c r="Z276" s="85">
        <v>178</v>
      </c>
      <c r="AA276" s="85">
        <v>157</v>
      </c>
      <c r="AB276" s="85">
        <v>158</v>
      </c>
      <c r="AC276" s="85">
        <v>127</v>
      </c>
      <c r="AD276" s="85">
        <v>157</v>
      </c>
      <c r="AE276" s="85">
        <v>169</v>
      </c>
      <c r="AF276" s="85">
        <v>157</v>
      </c>
      <c r="AG276" s="85">
        <v>150</v>
      </c>
      <c r="AH276" s="25"/>
      <c r="AI276" s="25"/>
      <c r="AJ276" s="25"/>
      <c r="AK276" s="25"/>
    </row>
    <row r="277" spans="1:37" x14ac:dyDescent="0.25">
      <c r="A277" s="25" t="s">
        <v>346</v>
      </c>
      <c r="B277" s="85">
        <v>1021</v>
      </c>
      <c r="C277" s="85">
        <v>999</v>
      </c>
      <c r="D277" s="85">
        <v>909</v>
      </c>
      <c r="E277" s="85">
        <v>838</v>
      </c>
      <c r="F277" s="85">
        <v>901</v>
      </c>
      <c r="G277" s="85">
        <v>1037</v>
      </c>
      <c r="H277" s="85">
        <v>1052</v>
      </c>
      <c r="I277" s="85">
        <v>936</v>
      </c>
      <c r="J277" s="85">
        <v>933</v>
      </c>
      <c r="K277" s="85">
        <v>875</v>
      </c>
      <c r="L277" s="85">
        <v>875</v>
      </c>
      <c r="M277" s="85">
        <v>864</v>
      </c>
      <c r="N277" s="85">
        <v>1042</v>
      </c>
      <c r="O277" s="85">
        <v>974</v>
      </c>
      <c r="P277" s="85">
        <v>927</v>
      </c>
      <c r="Q277" s="85">
        <v>826</v>
      </c>
      <c r="R277" s="85">
        <v>864</v>
      </c>
      <c r="S277" s="85">
        <v>997</v>
      </c>
      <c r="T277" s="85">
        <v>964</v>
      </c>
      <c r="U277" s="85">
        <v>864</v>
      </c>
      <c r="V277" s="85">
        <v>791</v>
      </c>
      <c r="W277" s="85">
        <v>733</v>
      </c>
      <c r="X277" s="85">
        <v>682</v>
      </c>
      <c r="Y277" s="85">
        <v>696</v>
      </c>
      <c r="Z277" s="85">
        <v>888</v>
      </c>
      <c r="AA277" s="85">
        <v>769</v>
      </c>
      <c r="AB277" s="85">
        <v>756</v>
      </c>
      <c r="AC277" s="85">
        <v>650</v>
      </c>
      <c r="AD277" s="85">
        <v>846</v>
      </c>
      <c r="AE277" s="85">
        <v>816</v>
      </c>
      <c r="AF277" s="85">
        <v>748</v>
      </c>
      <c r="AG277" s="85">
        <v>716</v>
      </c>
      <c r="AH277" s="25"/>
      <c r="AI277" s="25"/>
      <c r="AJ277" s="25"/>
      <c r="AK277" s="25"/>
    </row>
    <row r="278" spans="1:37" x14ac:dyDescent="0.25">
      <c r="A278" s="25" t="s">
        <v>347</v>
      </c>
      <c r="B278" s="85">
        <v>269</v>
      </c>
      <c r="C278" s="85">
        <v>255</v>
      </c>
      <c r="D278" s="85">
        <v>220</v>
      </c>
      <c r="E278" s="85">
        <v>202</v>
      </c>
      <c r="F278" s="85">
        <v>195</v>
      </c>
      <c r="G278" s="85">
        <v>201</v>
      </c>
      <c r="H278" s="85">
        <v>202</v>
      </c>
      <c r="I278" s="85">
        <v>186</v>
      </c>
      <c r="J278" s="85">
        <v>174</v>
      </c>
      <c r="K278" s="85">
        <v>152</v>
      </c>
      <c r="L278" s="85">
        <v>173</v>
      </c>
      <c r="M278" s="85">
        <v>189</v>
      </c>
      <c r="N278" s="85">
        <v>246</v>
      </c>
      <c r="O278" s="85">
        <v>258</v>
      </c>
      <c r="P278" s="85">
        <v>219</v>
      </c>
      <c r="Q278" s="85">
        <v>174</v>
      </c>
      <c r="R278" s="85">
        <v>183</v>
      </c>
      <c r="S278" s="85">
        <v>193</v>
      </c>
      <c r="T278" s="85">
        <v>193</v>
      </c>
      <c r="U278" s="85">
        <v>167</v>
      </c>
      <c r="V278" s="85">
        <v>155</v>
      </c>
      <c r="W278" s="85">
        <v>155</v>
      </c>
      <c r="X278" s="85">
        <v>161</v>
      </c>
      <c r="Y278" s="85">
        <v>171</v>
      </c>
      <c r="Z278" s="85">
        <v>235</v>
      </c>
      <c r="AA278" s="85">
        <v>209</v>
      </c>
      <c r="AB278" s="85">
        <v>197</v>
      </c>
      <c r="AC278" s="85">
        <v>155</v>
      </c>
      <c r="AD278" s="85">
        <v>170</v>
      </c>
      <c r="AE278" s="85">
        <v>190</v>
      </c>
      <c r="AF278" s="85">
        <v>165</v>
      </c>
      <c r="AG278" s="85">
        <v>151</v>
      </c>
      <c r="AH278" s="25"/>
      <c r="AI278" s="25"/>
      <c r="AJ278" s="25"/>
      <c r="AK278" s="25"/>
    </row>
    <row r="279" spans="1:37" x14ac:dyDescent="0.25">
      <c r="A279" s="25" t="s">
        <v>349</v>
      </c>
      <c r="B279" s="85">
        <v>540</v>
      </c>
      <c r="C279" s="85">
        <v>539</v>
      </c>
      <c r="D279" s="85">
        <v>475</v>
      </c>
      <c r="E279" s="85">
        <v>378</v>
      </c>
      <c r="F279" s="85">
        <v>393</v>
      </c>
      <c r="G279" s="85">
        <v>413</v>
      </c>
      <c r="H279" s="85">
        <v>413</v>
      </c>
      <c r="I279" s="85">
        <v>393</v>
      </c>
      <c r="J279" s="85">
        <v>359</v>
      </c>
      <c r="K279" s="85">
        <v>333</v>
      </c>
      <c r="L279" s="85">
        <v>352</v>
      </c>
      <c r="M279" s="85">
        <v>394</v>
      </c>
      <c r="N279" s="85">
        <v>553</v>
      </c>
      <c r="O279" s="85">
        <v>561</v>
      </c>
      <c r="P279" s="85">
        <v>496</v>
      </c>
      <c r="Q279" s="85">
        <v>370</v>
      </c>
      <c r="R279" s="85">
        <v>365</v>
      </c>
      <c r="S279" s="85">
        <v>392</v>
      </c>
      <c r="T279" s="85">
        <v>358</v>
      </c>
      <c r="U279" s="85">
        <v>312</v>
      </c>
      <c r="V279" s="85">
        <v>317</v>
      </c>
      <c r="W279" s="85">
        <v>267</v>
      </c>
      <c r="X279" s="85">
        <v>280</v>
      </c>
      <c r="Y279" s="85">
        <v>319</v>
      </c>
      <c r="Z279" s="85">
        <v>503</v>
      </c>
      <c r="AA279" s="85">
        <v>446</v>
      </c>
      <c r="AB279" s="85">
        <v>397</v>
      </c>
      <c r="AC279" s="85">
        <v>302</v>
      </c>
      <c r="AD279" s="85">
        <v>338</v>
      </c>
      <c r="AE279" s="85">
        <v>330</v>
      </c>
      <c r="AF279" s="85">
        <v>322</v>
      </c>
      <c r="AG279" s="85">
        <v>320</v>
      </c>
      <c r="AH279" s="25"/>
      <c r="AI279" s="25"/>
      <c r="AJ279" s="25"/>
      <c r="AK279" s="25"/>
    </row>
    <row r="280" spans="1:37" x14ac:dyDescent="0.25">
      <c r="A280" s="25" t="s">
        <v>350</v>
      </c>
      <c r="B280" s="85">
        <v>667</v>
      </c>
      <c r="C280" s="85">
        <v>611</v>
      </c>
      <c r="D280" s="85">
        <v>573</v>
      </c>
      <c r="E280" s="85">
        <v>521</v>
      </c>
      <c r="F280" s="85">
        <v>571</v>
      </c>
      <c r="G280" s="85">
        <v>629</v>
      </c>
      <c r="H280" s="85">
        <v>627</v>
      </c>
      <c r="I280" s="85">
        <v>569</v>
      </c>
      <c r="J280" s="85">
        <v>505</v>
      </c>
      <c r="K280" s="85">
        <v>466</v>
      </c>
      <c r="L280" s="85">
        <v>453</v>
      </c>
      <c r="M280" s="85">
        <v>461</v>
      </c>
      <c r="N280" s="85">
        <v>573</v>
      </c>
      <c r="O280" s="85">
        <v>555</v>
      </c>
      <c r="P280" s="85">
        <v>508</v>
      </c>
      <c r="Q280" s="85">
        <v>466</v>
      </c>
      <c r="R280" s="85">
        <v>499</v>
      </c>
      <c r="S280" s="85">
        <v>599</v>
      </c>
      <c r="T280" s="85">
        <v>601</v>
      </c>
      <c r="U280" s="85">
        <v>521</v>
      </c>
      <c r="V280" s="85">
        <v>477</v>
      </c>
      <c r="W280" s="85">
        <v>421</v>
      </c>
      <c r="X280" s="85">
        <v>400</v>
      </c>
      <c r="Y280" s="85">
        <v>418</v>
      </c>
      <c r="Z280" s="85">
        <v>548</v>
      </c>
      <c r="AA280" s="85">
        <v>473</v>
      </c>
      <c r="AB280" s="85">
        <v>464</v>
      </c>
      <c r="AC280" s="85">
        <v>412</v>
      </c>
      <c r="AD280" s="85">
        <v>522</v>
      </c>
      <c r="AE280" s="85">
        <v>535</v>
      </c>
      <c r="AF280" s="85">
        <v>497</v>
      </c>
      <c r="AG280" s="85">
        <v>468</v>
      </c>
      <c r="AH280" s="25"/>
      <c r="AI280" s="25"/>
      <c r="AJ280" s="25"/>
      <c r="AK280" s="25"/>
    </row>
    <row r="281" spans="1:37" x14ac:dyDescent="0.25">
      <c r="A281" s="25" t="s">
        <v>352</v>
      </c>
      <c r="B281" s="85">
        <v>374</v>
      </c>
      <c r="C281" s="85">
        <v>365</v>
      </c>
      <c r="D281" s="85">
        <v>348</v>
      </c>
      <c r="E281" s="85">
        <v>326</v>
      </c>
      <c r="F281" s="85">
        <v>344</v>
      </c>
      <c r="G281" s="85">
        <v>354</v>
      </c>
      <c r="H281" s="85">
        <v>352</v>
      </c>
      <c r="I281" s="85">
        <v>319</v>
      </c>
      <c r="J281" s="85">
        <v>310</v>
      </c>
      <c r="K281" s="85">
        <v>291</v>
      </c>
      <c r="L281" s="85">
        <v>295</v>
      </c>
      <c r="M281" s="85">
        <v>300</v>
      </c>
      <c r="N281" s="85">
        <v>380</v>
      </c>
      <c r="O281" s="85">
        <v>376</v>
      </c>
      <c r="P281" s="85">
        <v>348</v>
      </c>
      <c r="Q281" s="85">
        <v>301</v>
      </c>
      <c r="R281" s="85">
        <v>310</v>
      </c>
      <c r="S281" s="85">
        <v>326</v>
      </c>
      <c r="T281" s="85">
        <v>321</v>
      </c>
      <c r="U281" s="85">
        <v>285</v>
      </c>
      <c r="V281" s="85">
        <v>274</v>
      </c>
      <c r="W281" s="85">
        <v>246</v>
      </c>
      <c r="X281" s="85">
        <v>225</v>
      </c>
      <c r="Y281" s="85">
        <v>229</v>
      </c>
      <c r="Z281" s="85">
        <v>301</v>
      </c>
      <c r="AA281" s="85">
        <v>256</v>
      </c>
      <c r="AB281" s="85">
        <v>261</v>
      </c>
      <c r="AC281" s="85">
        <v>241</v>
      </c>
      <c r="AD281" s="85">
        <v>285</v>
      </c>
      <c r="AE281" s="85">
        <v>302</v>
      </c>
      <c r="AF281" s="85">
        <v>276</v>
      </c>
      <c r="AG281" s="85">
        <v>255</v>
      </c>
      <c r="AH281" s="25"/>
      <c r="AI281" s="25"/>
      <c r="AJ281" s="25"/>
      <c r="AK281" s="25"/>
    </row>
    <row r="282" spans="1:37" x14ac:dyDescent="0.25">
      <c r="A282" s="25" t="s">
        <v>353</v>
      </c>
      <c r="B282" s="85">
        <v>396</v>
      </c>
      <c r="C282" s="85">
        <v>446</v>
      </c>
      <c r="D282" s="85">
        <v>400</v>
      </c>
      <c r="E282" s="85">
        <v>272</v>
      </c>
      <c r="F282" s="85">
        <v>279</v>
      </c>
      <c r="G282" s="85">
        <v>324</v>
      </c>
      <c r="H282" s="85">
        <v>332</v>
      </c>
      <c r="I282" s="85">
        <v>306</v>
      </c>
      <c r="J282" s="85">
        <v>282</v>
      </c>
      <c r="K282" s="85">
        <v>261</v>
      </c>
      <c r="L282" s="85">
        <v>282</v>
      </c>
      <c r="M282" s="85">
        <v>278</v>
      </c>
      <c r="N282" s="85">
        <v>376</v>
      </c>
      <c r="O282" s="85">
        <v>401</v>
      </c>
      <c r="P282" s="85">
        <v>365</v>
      </c>
      <c r="Q282" s="85">
        <v>298</v>
      </c>
      <c r="R282" s="85">
        <v>291</v>
      </c>
      <c r="S282" s="85">
        <v>336</v>
      </c>
      <c r="T282" s="85">
        <v>345</v>
      </c>
      <c r="U282" s="85">
        <v>285</v>
      </c>
      <c r="V282" s="85">
        <v>252</v>
      </c>
      <c r="W282" s="85">
        <v>223</v>
      </c>
      <c r="X282" s="85">
        <v>209</v>
      </c>
      <c r="Y282" s="85">
        <v>234</v>
      </c>
      <c r="Z282" s="85">
        <v>353</v>
      </c>
      <c r="AA282" s="85">
        <v>334</v>
      </c>
      <c r="AB282" s="85">
        <v>329</v>
      </c>
      <c r="AC282" s="85">
        <v>251</v>
      </c>
      <c r="AD282" s="85">
        <v>279</v>
      </c>
      <c r="AE282" s="85">
        <v>290</v>
      </c>
      <c r="AF282" s="85">
        <v>251</v>
      </c>
      <c r="AG282" s="85">
        <v>248</v>
      </c>
      <c r="AH282" s="25"/>
      <c r="AI282" s="25"/>
      <c r="AJ282" s="25"/>
      <c r="AK282" s="25"/>
    </row>
    <row r="283" spans="1:37" x14ac:dyDescent="0.25">
      <c r="A283" s="25" t="s">
        <v>354</v>
      </c>
      <c r="B283" s="85">
        <v>306</v>
      </c>
      <c r="C283" s="85">
        <v>301</v>
      </c>
      <c r="D283" s="85">
        <v>309</v>
      </c>
      <c r="E283" s="85">
        <v>303</v>
      </c>
      <c r="F283" s="85">
        <v>329</v>
      </c>
      <c r="G283" s="85">
        <v>371</v>
      </c>
      <c r="H283" s="85">
        <v>352</v>
      </c>
      <c r="I283" s="85">
        <v>326</v>
      </c>
      <c r="J283" s="85">
        <v>313</v>
      </c>
      <c r="K283" s="85">
        <v>304</v>
      </c>
      <c r="L283" s="85">
        <v>280</v>
      </c>
      <c r="M283" s="85">
        <v>240</v>
      </c>
      <c r="N283" s="85">
        <v>287</v>
      </c>
      <c r="O283" s="85">
        <v>288</v>
      </c>
      <c r="P283" s="85">
        <v>262</v>
      </c>
      <c r="Q283" s="85">
        <v>249</v>
      </c>
      <c r="R283" s="85">
        <v>253</v>
      </c>
      <c r="S283" s="85">
        <v>315</v>
      </c>
      <c r="T283" s="85">
        <v>305</v>
      </c>
      <c r="U283" s="85">
        <v>267</v>
      </c>
      <c r="V283" s="85">
        <v>247</v>
      </c>
      <c r="W283" s="85">
        <v>218</v>
      </c>
      <c r="X283" s="85">
        <v>209</v>
      </c>
      <c r="Y283" s="85">
        <v>185</v>
      </c>
      <c r="Z283" s="85">
        <v>251</v>
      </c>
      <c r="AA283" s="85">
        <v>213</v>
      </c>
      <c r="AB283" s="85">
        <v>215</v>
      </c>
      <c r="AC283" s="85">
        <v>191</v>
      </c>
      <c r="AD283" s="85">
        <v>253</v>
      </c>
      <c r="AE283" s="85">
        <v>253</v>
      </c>
      <c r="AF283" s="85">
        <v>254</v>
      </c>
      <c r="AG283" s="85">
        <v>242</v>
      </c>
      <c r="AH283" s="25"/>
      <c r="AI283" s="25"/>
      <c r="AJ283" s="25"/>
      <c r="AK283" s="25"/>
    </row>
    <row r="284" spans="1:37" x14ac:dyDescent="0.25">
      <c r="A284" s="25" t="s">
        <v>355</v>
      </c>
      <c r="B284" s="85">
        <v>108</v>
      </c>
      <c r="C284" s="85">
        <v>115</v>
      </c>
      <c r="D284" s="85">
        <v>107</v>
      </c>
      <c r="E284" s="85">
        <v>68</v>
      </c>
      <c r="F284" s="85">
        <v>62</v>
      </c>
      <c r="G284" s="85">
        <v>69</v>
      </c>
      <c r="H284" s="85">
        <v>69</v>
      </c>
      <c r="I284" s="85">
        <v>59</v>
      </c>
      <c r="J284" s="85">
        <v>54</v>
      </c>
      <c r="K284" s="85">
        <v>46</v>
      </c>
      <c r="L284" s="85">
        <v>46</v>
      </c>
      <c r="M284" s="85">
        <v>68</v>
      </c>
      <c r="N284" s="85">
        <v>100</v>
      </c>
      <c r="O284" s="85">
        <v>98</v>
      </c>
      <c r="P284" s="85">
        <v>94</v>
      </c>
      <c r="Q284" s="85">
        <v>72</v>
      </c>
      <c r="R284" s="85">
        <v>55</v>
      </c>
      <c r="S284" s="85">
        <v>53</v>
      </c>
      <c r="T284" s="85">
        <v>41</v>
      </c>
      <c r="U284" s="85">
        <v>34</v>
      </c>
      <c r="V284" s="85">
        <v>30</v>
      </c>
      <c r="W284" s="85">
        <v>29</v>
      </c>
      <c r="X284" s="85">
        <v>37</v>
      </c>
      <c r="Y284" s="85">
        <v>62</v>
      </c>
      <c r="Z284" s="85">
        <v>79</v>
      </c>
      <c r="AA284" s="85">
        <v>74</v>
      </c>
      <c r="AB284" s="85">
        <v>69</v>
      </c>
      <c r="AC284" s="85">
        <v>47</v>
      </c>
      <c r="AD284" s="85">
        <v>42</v>
      </c>
      <c r="AE284" s="85">
        <v>46</v>
      </c>
      <c r="AF284" s="85">
        <v>37</v>
      </c>
      <c r="AG284" s="85">
        <v>34</v>
      </c>
      <c r="AH284" s="25"/>
      <c r="AI284" s="25"/>
      <c r="AJ284" s="25"/>
      <c r="AK284" s="25"/>
    </row>
    <row r="285" spans="1:37" x14ac:dyDescent="0.25">
      <c r="A285" s="25" t="s">
        <v>356</v>
      </c>
      <c r="B285" s="85">
        <v>59</v>
      </c>
      <c r="C285" s="85">
        <v>56</v>
      </c>
      <c r="D285" s="85">
        <v>51</v>
      </c>
      <c r="E285" s="85">
        <v>48</v>
      </c>
      <c r="F285" s="85">
        <v>52</v>
      </c>
      <c r="G285" s="85">
        <v>38</v>
      </c>
      <c r="H285" s="85">
        <v>39</v>
      </c>
      <c r="I285" s="85">
        <v>38</v>
      </c>
      <c r="J285" s="85">
        <v>42</v>
      </c>
      <c r="K285" s="85">
        <v>32</v>
      </c>
      <c r="L285" s="85">
        <v>29</v>
      </c>
      <c r="M285" s="85">
        <v>41</v>
      </c>
      <c r="N285" s="85">
        <v>48</v>
      </c>
      <c r="O285" s="85">
        <v>47</v>
      </c>
      <c r="P285" s="85">
        <v>44</v>
      </c>
      <c r="Q285" s="85">
        <v>41</v>
      </c>
      <c r="R285" s="85">
        <v>31</v>
      </c>
      <c r="S285" s="85">
        <v>41</v>
      </c>
      <c r="T285" s="85">
        <v>40</v>
      </c>
      <c r="U285" s="85">
        <v>39</v>
      </c>
      <c r="V285" s="85">
        <v>38</v>
      </c>
      <c r="W285" s="85">
        <v>30</v>
      </c>
      <c r="X285" s="85">
        <v>27</v>
      </c>
      <c r="Y285" s="85">
        <v>38</v>
      </c>
      <c r="Z285" s="85">
        <v>51</v>
      </c>
      <c r="AA285" s="85">
        <v>44</v>
      </c>
      <c r="AB285" s="85">
        <v>40</v>
      </c>
      <c r="AC285" s="85">
        <v>36</v>
      </c>
      <c r="AD285" s="85">
        <v>35</v>
      </c>
      <c r="AE285" s="85">
        <v>35</v>
      </c>
      <c r="AF285" s="85">
        <v>33</v>
      </c>
      <c r="AG285" s="85">
        <v>36</v>
      </c>
      <c r="AH285" s="25"/>
      <c r="AI285" s="25"/>
      <c r="AJ285" s="25"/>
      <c r="AK285" s="25"/>
    </row>
    <row r="286" spans="1:37" x14ac:dyDescent="0.25">
      <c r="A286" s="25" t="s">
        <v>357</v>
      </c>
      <c r="B286" s="85">
        <v>51</v>
      </c>
      <c r="C286" s="85">
        <v>55</v>
      </c>
      <c r="D286" s="85">
        <v>58</v>
      </c>
      <c r="E286" s="85">
        <v>61</v>
      </c>
      <c r="F286" s="85">
        <v>65</v>
      </c>
      <c r="G286" s="85">
        <v>66</v>
      </c>
      <c r="H286" s="85">
        <v>61</v>
      </c>
      <c r="I286" s="85">
        <v>56</v>
      </c>
      <c r="J286" s="85">
        <v>57</v>
      </c>
      <c r="K286" s="85">
        <v>50</v>
      </c>
      <c r="L286" s="85">
        <v>51</v>
      </c>
      <c r="M286" s="85">
        <v>51</v>
      </c>
      <c r="N286" s="85">
        <v>52</v>
      </c>
      <c r="O286" s="85">
        <v>59</v>
      </c>
      <c r="P286" s="85">
        <v>64</v>
      </c>
      <c r="Q286" s="85">
        <v>56</v>
      </c>
      <c r="R286" s="85">
        <v>59</v>
      </c>
      <c r="S286" s="85">
        <v>64</v>
      </c>
      <c r="T286" s="85">
        <v>58</v>
      </c>
      <c r="U286" s="85">
        <v>49</v>
      </c>
      <c r="V286" s="85">
        <v>46</v>
      </c>
      <c r="W286" s="85">
        <v>42</v>
      </c>
      <c r="X286" s="85">
        <v>37</v>
      </c>
      <c r="Y286" s="85">
        <v>30</v>
      </c>
      <c r="Z286" s="85">
        <v>36</v>
      </c>
      <c r="AA286" s="85">
        <v>36</v>
      </c>
      <c r="AB286" s="85">
        <v>41</v>
      </c>
      <c r="AC286" s="85">
        <v>43</v>
      </c>
      <c r="AD286" s="85">
        <v>54</v>
      </c>
      <c r="AE286" s="85">
        <v>59</v>
      </c>
      <c r="AF286" s="85">
        <v>52</v>
      </c>
      <c r="AG286" s="85">
        <v>45</v>
      </c>
      <c r="AH286" s="25"/>
      <c r="AI286" s="25"/>
      <c r="AJ286" s="25"/>
      <c r="AK286" s="25"/>
    </row>
    <row r="287" spans="1:37" x14ac:dyDescent="0.25">
      <c r="A287" s="25" t="s">
        <v>358</v>
      </c>
      <c r="B287" s="85">
        <v>153</v>
      </c>
      <c r="C287" s="85">
        <v>156</v>
      </c>
      <c r="D287" s="85">
        <v>137</v>
      </c>
      <c r="E287" s="85">
        <v>129</v>
      </c>
      <c r="F287" s="85">
        <v>157</v>
      </c>
      <c r="G287" s="85">
        <v>170</v>
      </c>
      <c r="H287" s="85">
        <v>167</v>
      </c>
      <c r="I287" s="85">
        <v>147</v>
      </c>
      <c r="J287" s="85">
        <v>146</v>
      </c>
      <c r="K287" s="85">
        <v>122</v>
      </c>
      <c r="L287" s="85">
        <v>114</v>
      </c>
      <c r="M287" s="85">
        <v>99</v>
      </c>
      <c r="N287" s="85">
        <v>134</v>
      </c>
      <c r="O287" s="85">
        <v>143</v>
      </c>
      <c r="P287" s="85">
        <v>134</v>
      </c>
      <c r="Q287" s="85">
        <v>118</v>
      </c>
      <c r="R287" s="85">
        <v>122</v>
      </c>
      <c r="S287" s="85">
        <v>125</v>
      </c>
      <c r="T287" s="85">
        <v>118</v>
      </c>
      <c r="U287" s="85">
        <v>106</v>
      </c>
      <c r="V287" s="85">
        <v>104</v>
      </c>
      <c r="W287" s="85">
        <v>82</v>
      </c>
      <c r="X287" s="85">
        <v>84</v>
      </c>
      <c r="Y287" s="85">
        <v>82</v>
      </c>
      <c r="Z287" s="85">
        <v>113</v>
      </c>
      <c r="AA287" s="85">
        <v>105</v>
      </c>
      <c r="AB287" s="85">
        <v>100</v>
      </c>
      <c r="AC287" s="85">
        <v>87</v>
      </c>
      <c r="AD287" s="85">
        <v>110</v>
      </c>
      <c r="AE287" s="85">
        <v>110</v>
      </c>
      <c r="AF287" s="85">
        <v>100</v>
      </c>
      <c r="AG287" s="85">
        <v>94</v>
      </c>
      <c r="AH287" s="25"/>
      <c r="AI287" s="25"/>
      <c r="AJ287" s="25"/>
      <c r="AK287" s="25"/>
    </row>
    <row r="288" spans="1:37" x14ac:dyDescent="0.25">
      <c r="A288" s="25" t="s">
        <v>359</v>
      </c>
      <c r="B288" s="85">
        <v>721</v>
      </c>
      <c r="C288" s="85">
        <v>707</v>
      </c>
      <c r="D288" s="85">
        <v>669</v>
      </c>
      <c r="E288" s="85">
        <v>611</v>
      </c>
      <c r="F288" s="85">
        <v>663</v>
      </c>
      <c r="G288" s="85">
        <v>720</v>
      </c>
      <c r="H288" s="85">
        <v>711</v>
      </c>
      <c r="I288" s="85">
        <v>666</v>
      </c>
      <c r="J288" s="85">
        <v>636</v>
      </c>
      <c r="K288" s="85">
        <v>590</v>
      </c>
      <c r="L288" s="85">
        <v>600</v>
      </c>
      <c r="M288" s="85">
        <v>567</v>
      </c>
      <c r="N288" s="85">
        <v>658</v>
      </c>
      <c r="O288" s="85">
        <v>673</v>
      </c>
      <c r="P288" s="85">
        <v>621</v>
      </c>
      <c r="Q288" s="85">
        <v>553</v>
      </c>
      <c r="R288" s="85">
        <v>580</v>
      </c>
      <c r="S288" s="85">
        <v>692</v>
      </c>
      <c r="T288" s="85">
        <v>630</v>
      </c>
      <c r="U288" s="85">
        <v>588</v>
      </c>
      <c r="V288" s="85">
        <v>546</v>
      </c>
      <c r="W288" s="85">
        <v>508</v>
      </c>
      <c r="X288" s="85">
        <v>467</v>
      </c>
      <c r="Y288" s="85">
        <v>472</v>
      </c>
      <c r="Z288" s="85">
        <v>581</v>
      </c>
      <c r="AA288" s="85">
        <v>511</v>
      </c>
      <c r="AB288" s="85">
        <v>535</v>
      </c>
      <c r="AC288" s="85">
        <v>455</v>
      </c>
      <c r="AD288" s="85">
        <v>566</v>
      </c>
      <c r="AE288" s="85">
        <v>575</v>
      </c>
      <c r="AF288" s="85">
        <v>544</v>
      </c>
      <c r="AG288" s="85">
        <v>526</v>
      </c>
      <c r="AH288" s="25"/>
      <c r="AI288" s="25"/>
      <c r="AJ288" s="25"/>
      <c r="AK288" s="25"/>
    </row>
    <row r="289" spans="1:37" x14ac:dyDescent="0.25">
      <c r="A289" s="25" t="s">
        <v>360</v>
      </c>
      <c r="B289" s="85">
        <v>39</v>
      </c>
      <c r="C289" s="85">
        <v>37</v>
      </c>
      <c r="D289" s="85">
        <v>36</v>
      </c>
      <c r="E289" s="85">
        <v>29</v>
      </c>
      <c r="F289" s="85">
        <v>31</v>
      </c>
      <c r="G289" s="85">
        <v>33</v>
      </c>
      <c r="H289" s="85">
        <v>32</v>
      </c>
      <c r="I289" s="85">
        <v>30</v>
      </c>
      <c r="J289" s="85">
        <v>27</v>
      </c>
      <c r="K289" s="85">
        <v>23</v>
      </c>
      <c r="L289" s="85">
        <v>20</v>
      </c>
      <c r="M289" s="85">
        <v>19</v>
      </c>
      <c r="N289" s="85">
        <v>23</v>
      </c>
      <c r="O289" s="85">
        <v>28</v>
      </c>
      <c r="P289" s="85">
        <v>30</v>
      </c>
      <c r="Q289" s="85">
        <v>21</v>
      </c>
      <c r="R289" s="85">
        <v>21</v>
      </c>
      <c r="S289" s="85">
        <v>23</v>
      </c>
      <c r="T289" s="85">
        <v>20</v>
      </c>
      <c r="U289" s="85">
        <v>24</v>
      </c>
      <c r="V289" s="85">
        <v>29</v>
      </c>
      <c r="W289" s="85">
        <v>31</v>
      </c>
      <c r="X289" s="85">
        <v>27</v>
      </c>
      <c r="Y289" s="85">
        <v>25</v>
      </c>
      <c r="Z289" s="85">
        <v>31</v>
      </c>
      <c r="AA289" s="85">
        <v>25</v>
      </c>
      <c r="AB289" s="85">
        <v>24</v>
      </c>
      <c r="AC289" s="85">
        <v>17</v>
      </c>
      <c r="AD289" s="85">
        <v>20</v>
      </c>
      <c r="AE289" s="85">
        <v>20</v>
      </c>
      <c r="AF289" s="85">
        <v>24</v>
      </c>
      <c r="AG289" s="85">
        <v>19</v>
      </c>
      <c r="AH289" s="25"/>
      <c r="AI289" s="25"/>
      <c r="AJ289" s="25"/>
      <c r="AK289" s="25"/>
    </row>
    <row r="290" spans="1:37" x14ac:dyDescent="0.25">
      <c r="A290" s="25" t="s">
        <v>361</v>
      </c>
      <c r="B290" s="85">
        <v>479</v>
      </c>
      <c r="C290" s="85">
        <v>494</v>
      </c>
      <c r="D290" s="85">
        <v>434</v>
      </c>
      <c r="E290" s="85">
        <v>355</v>
      </c>
      <c r="F290" s="85">
        <v>364</v>
      </c>
      <c r="G290" s="85">
        <v>393</v>
      </c>
      <c r="H290" s="85">
        <v>410</v>
      </c>
      <c r="I290" s="85">
        <v>388</v>
      </c>
      <c r="J290" s="85">
        <v>350</v>
      </c>
      <c r="K290" s="85">
        <v>290</v>
      </c>
      <c r="L290" s="85">
        <v>298</v>
      </c>
      <c r="M290" s="85">
        <v>313</v>
      </c>
      <c r="N290" s="85">
        <v>456</v>
      </c>
      <c r="O290" s="85">
        <v>448</v>
      </c>
      <c r="P290" s="85">
        <v>392</v>
      </c>
      <c r="Q290" s="85">
        <v>327</v>
      </c>
      <c r="R290" s="85">
        <v>314</v>
      </c>
      <c r="S290" s="85">
        <v>353</v>
      </c>
      <c r="T290" s="85">
        <v>384</v>
      </c>
      <c r="U290" s="85">
        <v>334</v>
      </c>
      <c r="V290" s="85">
        <v>285</v>
      </c>
      <c r="W290" s="85">
        <v>278</v>
      </c>
      <c r="X290" s="85">
        <v>243</v>
      </c>
      <c r="Y290" s="85">
        <v>254</v>
      </c>
      <c r="Z290" s="85">
        <v>403</v>
      </c>
      <c r="AA290" s="85">
        <v>368</v>
      </c>
      <c r="AB290" s="85">
        <v>361</v>
      </c>
      <c r="AC290" s="85">
        <v>279</v>
      </c>
      <c r="AD290" s="85">
        <v>333</v>
      </c>
      <c r="AE290" s="85">
        <v>341</v>
      </c>
      <c r="AF290" s="85">
        <v>345</v>
      </c>
      <c r="AG290" s="85">
        <v>351</v>
      </c>
      <c r="AH290" s="25"/>
      <c r="AI290" s="25"/>
      <c r="AJ290" s="25"/>
      <c r="AK290" s="25"/>
    </row>
    <row r="291" spans="1:37" x14ac:dyDescent="0.25">
      <c r="A291" s="25" t="s">
        <v>362</v>
      </c>
      <c r="B291" s="85">
        <v>1387</v>
      </c>
      <c r="C291" s="85">
        <v>1361</v>
      </c>
      <c r="D291" s="85">
        <v>1278</v>
      </c>
      <c r="E291" s="85">
        <v>1171</v>
      </c>
      <c r="F291" s="85">
        <v>1363</v>
      </c>
      <c r="G291" s="85">
        <v>1549</v>
      </c>
      <c r="H291" s="85">
        <v>1506</v>
      </c>
      <c r="I291" s="85">
        <v>1419</v>
      </c>
      <c r="J291" s="85">
        <v>1339</v>
      </c>
      <c r="K291" s="85">
        <v>1185</v>
      </c>
      <c r="L291" s="85">
        <v>1190</v>
      </c>
      <c r="M291" s="85">
        <v>1158</v>
      </c>
      <c r="N291" s="85">
        <v>1339</v>
      </c>
      <c r="O291" s="85">
        <v>1293</v>
      </c>
      <c r="P291" s="85">
        <v>1189</v>
      </c>
      <c r="Q291" s="85">
        <v>1133</v>
      </c>
      <c r="R291" s="85">
        <v>1233</v>
      </c>
      <c r="S291" s="85">
        <v>1444</v>
      </c>
      <c r="T291" s="85">
        <v>1355</v>
      </c>
      <c r="U291" s="85">
        <v>1172</v>
      </c>
      <c r="V291" s="85">
        <v>1117</v>
      </c>
      <c r="W291" s="85">
        <v>1035</v>
      </c>
      <c r="X291" s="85">
        <v>929</v>
      </c>
      <c r="Y291" s="85">
        <v>902</v>
      </c>
      <c r="Z291" s="85">
        <v>1184</v>
      </c>
      <c r="AA291" s="85">
        <v>1051</v>
      </c>
      <c r="AB291" s="85">
        <v>1057</v>
      </c>
      <c r="AC291" s="85">
        <v>948</v>
      </c>
      <c r="AD291" s="85">
        <v>1248</v>
      </c>
      <c r="AE291" s="85">
        <v>1205</v>
      </c>
      <c r="AF291" s="85">
        <v>1068</v>
      </c>
      <c r="AG291" s="85">
        <v>1040</v>
      </c>
      <c r="AH291" s="25"/>
      <c r="AI291" s="25"/>
      <c r="AJ291" s="25"/>
      <c r="AK291" s="25"/>
    </row>
    <row r="292" spans="1:37" x14ac:dyDescent="0.25">
      <c r="A292" s="25" t="s">
        <v>363</v>
      </c>
      <c r="B292" s="85">
        <v>418</v>
      </c>
      <c r="C292" s="85">
        <v>423</v>
      </c>
      <c r="D292" s="85">
        <v>405</v>
      </c>
      <c r="E292" s="85">
        <v>332</v>
      </c>
      <c r="F292" s="85">
        <v>341</v>
      </c>
      <c r="G292" s="85">
        <v>397</v>
      </c>
      <c r="H292" s="85">
        <v>420</v>
      </c>
      <c r="I292" s="85">
        <v>342</v>
      </c>
      <c r="J292" s="85">
        <v>346</v>
      </c>
      <c r="K292" s="85">
        <v>315</v>
      </c>
      <c r="L292" s="85">
        <v>293</v>
      </c>
      <c r="M292" s="85">
        <v>288</v>
      </c>
      <c r="N292" s="85">
        <v>390</v>
      </c>
      <c r="O292" s="85">
        <v>390</v>
      </c>
      <c r="P292" s="85">
        <v>374</v>
      </c>
      <c r="Q292" s="85">
        <v>325</v>
      </c>
      <c r="R292" s="85">
        <v>336</v>
      </c>
      <c r="S292" s="85">
        <v>405</v>
      </c>
      <c r="T292" s="85">
        <v>399</v>
      </c>
      <c r="U292" s="85">
        <v>322</v>
      </c>
      <c r="V292" s="85">
        <v>338</v>
      </c>
      <c r="W292" s="85">
        <v>287</v>
      </c>
      <c r="X292" s="85">
        <v>268</v>
      </c>
      <c r="Y292" s="85">
        <v>277</v>
      </c>
      <c r="Z292" s="85">
        <v>370</v>
      </c>
      <c r="AA292" s="85">
        <v>339</v>
      </c>
      <c r="AB292" s="85">
        <v>346</v>
      </c>
      <c r="AC292" s="85">
        <v>267</v>
      </c>
      <c r="AD292" s="85">
        <v>341</v>
      </c>
      <c r="AE292" s="85">
        <v>353</v>
      </c>
      <c r="AF292" s="85">
        <v>326</v>
      </c>
      <c r="AG292" s="85">
        <v>302</v>
      </c>
      <c r="AH292" s="25"/>
      <c r="AI292" s="25"/>
      <c r="AJ292" s="25"/>
      <c r="AK292" s="25"/>
    </row>
    <row r="293" spans="1:37" x14ac:dyDescent="0.25">
      <c r="A293" s="25" t="s">
        <v>364</v>
      </c>
      <c r="B293" s="85">
        <v>170</v>
      </c>
      <c r="C293" s="85">
        <v>165</v>
      </c>
      <c r="D293" s="85">
        <v>167</v>
      </c>
      <c r="E293" s="85">
        <v>117</v>
      </c>
      <c r="F293" s="85">
        <v>121</v>
      </c>
      <c r="G293" s="85">
        <v>127</v>
      </c>
      <c r="H293" s="85">
        <v>144</v>
      </c>
      <c r="I293" s="85">
        <v>130</v>
      </c>
      <c r="J293" s="85">
        <v>107</v>
      </c>
      <c r="K293" s="85">
        <v>95</v>
      </c>
      <c r="L293" s="85">
        <v>88</v>
      </c>
      <c r="M293" s="85">
        <v>89</v>
      </c>
      <c r="N293" s="85">
        <v>137</v>
      </c>
      <c r="O293" s="85">
        <v>135</v>
      </c>
      <c r="P293" s="85">
        <v>144</v>
      </c>
      <c r="Q293" s="85">
        <v>106</v>
      </c>
      <c r="R293" s="85">
        <v>92</v>
      </c>
      <c r="S293" s="85">
        <v>120</v>
      </c>
      <c r="T293" s="85">
        <v>110</v>
      </c>
      <c r="U293" s="85">
        <v>100</v>
      </c>
      <c r="V293" s="85">
        <v>99</v>
      </c>
      <c r="W293" s="85">
        <v>104</v>
      </c>
      <c r="X293" s="85">
        <v>104</v>
      </c>
      <c r="Y293" s="85">
        <v>107</v>
      </c>
      <c r="Z293" s="85">
        <v>136</v>
      </c>
      <c r="AA293" s="85">
        <v>118</v>
      </c>
      <c r="AB293" s="85">
        <v>109</v>
      </c>
      <c r="AC293" s="85">
        <v>81</v>
      </c>
      <c r="AD293" s="85">
        <v>87</v>
      </c>
      <c r="AE293" s="85">
        <v>99</v>
      </c>
      <c r="AF293" s="85">
        <v>91</v>
      </c>
      <c r="AG293" s="85">
        <v>103</v>
      </c>
      <c r="AH293" s="25"/>
      <c r="AI293" s="25"/>
      <c r="AJ293" s="25"/>
      <c r="AK293" s="25"/>
    </row>
    <row r="294" spans="1:37" x14ac:dyDescent="0.25">
      <c r="A294" s="25" t="s">
        <v>365</v>
      </c>
      <c r="B294" s="85">
        <v>175</v>
      </c>
      <c r="C294" s="85">
        <v>176</v>
      </c>
      <c r="D294" s="85">
        <v>163</v>
      </c>
      <c r="E294" s="85">
        <v>156</v>
      </c>
      <c r="F294" s="85">
        <v>167</v>
      </c>
      <c r="G294" s="85">
        <v>180</v>
      </c>
      <c r="H294" s="85">
        <v>189</v>
      </c>
      <c r="I294" s="85">
        <v>161</v>
      </c>
      <c r="J294" s="85">
        <v>174</v>
      </c>
      <c r="K294" s="85">
        <v>163</v>
      </c>
      <c r="L294" s="85">
        <v>148</v>
      </c>
      <c r="M294" s="85">
        <v>145</v>
      </c>
      <c r="N294" s="85">
        <v>156</v>
      </c>
      <c r="O294" s="85">
        <v>144</v>
      </c>
      <c r="P294" s="85">
        <v>141</v>
      </c>
      <c r="Q294" s="85">
        <v>128</v>
      </c>
      <c r="R294" s="85">
        <v>141</v>
      </c>
      <c r="S294" s="85">
        <v>186</v>
      </c>
      <c r="T294" s="85">
        <v>151</v>
      </c>
      <c r="U294" s="85">
        <v>136</v>
      </c>
      <c r="V294" s="85">
        <v>134</v>
      </c>
      <c r="W294" s="85">
        <v>111</v>
      </c>
      <c r="X294" s="85">
        <v>106</v>
      </c>
      <c r="Y294" s="85">
        <v>107</v>
      </c>
      <c r="Z294" s="85">
        <v>121</v>
      </c>
      <c r="AA294" s="85">
        <v>106</v>
      </c>
      <c r="AB294" s="85">
        <v>119</v>
      </c>
      <c r="AC294" s="85">
        <v>107</v>
      </c>
      <c r="AD294" s="85">
        <v>136</v>
      </c>
      <c r="AE294" s="85">
        <v>138</v>
      </c>
      <c r="AF294" s="85">
        <v>126</v>
      </c>
      <c r="AG294" s="85">
        <v>118</v>
      </c>
      <c r="AH294" s="25"/>
      <c r="AI294" s="25"/>
      <c r="AJ294" s="25"/>
      <c r="AK294" s="25"/>
    </row>
    <row r="295" spans="1:37" x14ac:dyDescent="0.25">
      <c r="A295" s="25" t="s">
        <v>366</v>
      </c>
      <c r="B295" s="85">
        <v>491</v>
      </c>
      <c r="C295" s="85">
        <v>498</v>
      </c>
      <c r="D295" s="85">
        <v>482</v>
      </c>
      <c r="E295" s="85">
        <v>420</v>
      </c>
      <c r="F295" s="85">
        <v>430</v>
      </c>
      <c r="G295" s="85">
        <v>416</v>
      </c>
      <c r="H295" s="85">
        <v>438</v>
      </c>
      <c r="I295" s="85">
        <v>391</v>
      </c>
      <c r="J295" s="85">
        <v>411</v>
      </c>
      <c r="K295" s="85">
        <v>350</v>
      </c>
      <c r="L295" s="85">
        <v>355</v>
      </c>
      <c r="M295" s="85">
        <v>380</v>
      </c>
      <c r="N295" s="85">
        <v>522</v>
      </c>
      <c r="O295" s="85">
        <v>509</v>
      </c>
      <c r="P295" s="85">
        <v>472</v>
      </c>
      <c r="Q295" s="85">
        <v>427</v>
      </c>
      <c r="R295" s="85">
        <v>375</v>
      </c>
      <c r="S295" s="85">
        <v>428</v>
      </c>
      <c r="T295" s="85">
        <v>411</v>
      </c>
      <c r="U295" s="85">
        <v>379</v>
      </c>
      <c r="V295" s="85">
        <v>344</v>
      </c>
      <c r="W295" s="85">
        <v>298</v>
      </c>
      <c r="X295" s="85">
        <v>282</v>
      </c>
      <c r="Y295" s="85">
        <v>331</v>
      </c>
      <c r="Z295" s="85">
        <v>455</v>
      </c>
      <c r="AA295" s="85">
        <v>430</v>
      </c>
      <c r="AB295" s="85">
        <v>403</v>
      </c>
      <c r="AC295" s="85">
        <v>321</v>
      </c>
      <c r="AD295" s="85">
        <v>401</v>
      </c>
      <c r="AE295" s="85">
        <v>411</v>
      </c>
      <c r="AF295" s="85">
        <v>360</v>
      </c>
      <c r="AG295" s="85">
        <v>364</v>
      </c>
      <c r="AH295" s="25"/>
      <c r="AI295" s="25"/>
      <c r="AJ295" s="25"/>
      <c r="AK295" s="25"/>
    </row>
    <row r="296" spans="1:37" x14ac:dyDescent="0.25">
      <c r="A296" s="25" t="s">
        <v>367</v>
      </c>
      <c r="B296" s="85">
        <v>315</v>
      </c>
      <c r="C296" s="85">
        <v>312</v>
      </c>
      <c r="D296" s="85">
        <v>262</v>
      </c>
      <c r="E296" s="85">
        <v>218</v>
      </c>
      <c r="F296" s="85">
        <v>211</v>
      </c>
      <c r="G296" s="85">
        <v>245</v>
      </c>
      <c r="H296" s="85">
        <v>254</v>
      </c>
      <c r="I296" s="85">
        <v>226</v>
      </c>
      <c r="J296" s="85">
        <v>205</v>
      </c>
      <c r="K296" s="85">
        <v>176</v>
      </c>
      <c r="L296" s="85">
        <v>186</v>
      </c>
      <c r="M296" s="85">
        <v>196</v>
      </c>
      <c r="N296" s="85">
        <v>312</v>
      </c>
      <c r="O296" s="85">
        <v>281</v>
      </c>
      <c r="P296" s="85">
        <v>247</v>
      </c>
      <c r="Q296" s="85">
        <v>209</v>
      </c>
      <c r="R296" s="85">
        <v>185</v>
      </c>
      <c r="S296" s="85">
        <v>224</v>
      </c>
      <c r="T296" s="85">
        <v>214</v>
      </c>
      <c r="U296" s="85">
        <v>187</v>
      </c>
      <c r="V296" s="85">
        <v>175</v>
      </c>
      <c r="W296" s="85">
        <v>155</v>
      </c>
      <c r="X296" s="85">
        <v>145</v>
      </c>
      <c r="Y296" s="85">
        <v>168</v>
      </c>
      <c r="Z296" s="85">
        <v>257</v>
      </c>
      <c r="AA296" s="85">
        <v>242</v>
      </c>
      <c r="AB296" s="85">
        <v>224</v>
      </c>
      <c r="AC296" s="85">
        <v>172</v>
      </c>
      <c r="AD296" s="85">
        <v>186</v>
      </c>
      <c r="AE296" s="85">
        <v>183</v>
      </c>
      <c r="AF296" s="85">
        <v>160</v>
      </c>
      <c r="AG296" s="85">
        <v>167</v>
      </c>
      <c r="AH296" s="25"/>
      <c r="AI296" s="25"/>
      <c r="AJ296" s="25"/>
      <c r="AK296" s="25"/>
    </row>
    <row r="297" spans="1:37" x14ac:dyDescent="0.25">
      <c r="A297" s="25" t="s">
        <v>368</v>
      </c>
      <c r="B297" s="85">
        <v>338</v>
      </c>
      <c r="C297" s="85">
        <v>343</v>
      </c>
      <c r="D297" s="85">
        <v>336</v>
      </c>
      <c r="E297" s="85">
        <v>284</v>
      </c>
      <c r="F297" s="85">
        <v>276</v>
      </c>
      <c r="G297" s="85">
        <v>290</v>
      </c>
      <c r="H297" s="85">
        <v>302</v>
      </c>
      <c r="I297" s="85">
        <v>289</v>
      </c>
      <c r="J297" s="85">
        <v>256</v>
      </c>
      <c r="K297" s="85">
        <v>234</v>
      </c>
      <c r="L297" s="85">
        <v>244</v>
      </c>
      <c r="M297" s="85">
        <v>264</v>
      </c>
      <c r="N297" s="85">
        <v>364</v>
      </c>
      <c r="O297" s="85">
        <v>351</v>
      </c>
      <c r="P297" s="85">
        <v>331</v>
      </c>
      <c r="Q297" s="85">
        <v>261</v>
      </c>
      <c r="R297" s="85">
        <v>245</v>
      </c>
      <c r="S297" s="85">
        <v>266</v>
      </c>
      <c r="T297" s="85">
        <v>279</v>
      </c>
      <c r="U297" s="85">
        <v>262</v>
      </c>
      <c r="V297" s="85">
        <v>210</v>
      </c>
      <c r="W297" s="85">
        <v>207</v>
      </c>
      <c r="X297" s="85">
        <v>192</v>
      </c>
      <c r="Y297" s="85">
        <v>217</v>
      </c>
      <c r="Z297" s="85">
        <v>314</v>
      </c>
      <c r="AA297" s="85">
        <v>284</v>
      </c>
      <c r="AB297" s="85">
        <v>280</v>
      </c>
      <c r="AC297" s="85">
        <v>229</v>
      </c>
      <c r="AD297" s="85">
        <v>241</v>
      </c>
      <c r="AE297" s="85">
        <v>252</v>
      </c>
      <c r="AF297" s="85">
        <v>248</v>
      </c>
      <c r="AG297" s="85">
        <v>267</v>
      </c>
      <c r="AH297" s="25"/>
      <c r="AI297" s="25"/>
      <c r="AJ297" s="25"/>
      <c r="AK297" s="25"/>
    </row>
    <row r="298" spans="1:37" x14ac:dyDescent="0.25">
      <c r="A298" s="25" t="s">
        <v>369</v>
      </c>
      <c r="B298" s="85">
        <v>4799</v>
      </c>
      <c r="C298" s="85">
        <v>4628</v>
      </c>
      <c r="D298" s="85">
        <v>4304</v>
      </c>
      <c r="E298" s="85">
        <v>3953</v>
      </c>
      <c r="F298" s="85">
        <v>4259</v>
      </c>
      <c r="G298" s="85">
        <v>4802</v>
      </c>
      <c r="H298" s="85">
        <v>5164</v>
      </c>
      <c r="I298" s="85">
        <v>4841</v>
      </c>
      <c r="J298" s="85">
        <v>4370</v>
      </c>
      <c r="K298" s="85">
        <v>3943</v>
      </c>
      <c r="L298" s="85">
        <v>3879</v>
      </c>
      <c r="M298" s="85">
        <v>3825</v>
      </c>
      <c r="N298" s="85">
        <v>4469</v>
      </c>
      <c r="O298" s="85">
        <v>4336</v>
      </c>
      <c r="P298" s="85">
        <v>4182</v>
      </c>
      <c r="Q298" s="85">
        <v>3850</v>
      </c>
      <c r="R298" s="85">
        <v>4156</v>
      </c>
      <c r="S298" s="85">
        <v>4849</v>
      </c>
      <c r="T298" s="85">
        <v>4899</v>
      </c>
      <c r="U298" s="85">
        <v>4402</v>
      </c>
      <c r="V298" s="85">
        <v>3884</v>
      </c>
      <c r="W298" s="85">
        <v>3444</v>
      </c>
      <c r="X298" s="85">
        <v>3208</v>
      </c>
      <c r="Y298" s="85">
        <v>3198</v>
      </c>
      <c r="Z298" s="85">
        <v>4105</v>
      </c>
      <c r="AA298" s="85">
        <v>3594</v>
      </c>
      <c r="AB298" s="85">
        <v>3439</v>
      </c>
      <c r="AC298" s="85">
        <v>3082</v>
      </c>
      <c r="AD298" s="85">
        <v>3940</v>
      </c>
      <c r="AE298" s="85">
        <v>4206</v>
      </c>
      <c r="AF298" s="85">
        <v>4001</v>
      </c>
      <c r="AG298" s="85">
        <v>4183</v>
      </c>
      <c r="AH298" s="25"/>
      <c r="AI298" s="25"/>
      <c r="AJ298" s="25"/>
      <c r="AK298" s="25"/>
    </row>
    <row r="299" spans="1:37" x14ac:dyDescent="0.25">
      <c r="A299" s="25" t="s">
        <v>370</v>
      </c>
      <c r="B299" s="85">
        <v>20086</v>
      </c>
      <c r="C299" s="85">
        <v>19599</v>
      </c>
      <c r="D299" s="85">
        <v>18186</v>
      </c>
      <c r="E299" s="85">
        <v>15843</v>
      </c>
      <c r="F299" s="85">
        <v>16478</v>
      </c>
      <c r="G299" s="85">
        <v>18592</v>
      </c>
      <c r="H299" s="85">
        <v>19177</v>
      </c>
      <c r="I299" s="85">
        <v>17406</v>
      </c>
      <c r="J299" s="85">
        <v>16049</v>
      </c>
      <c r="K299" s="85">
        <v>14561</v>
      </c>
      <c r="L299" s="85">
        <v>14523</v>
      </c>
      <c r="M299" s="85">
        <v>14748</v>
      </c>
      <c r="N299" s="85">
        <v>18579</v>
      </c>
      <c r="O299" s="85">
        <v>18208</v>
      </c>
      <c r="P299" s="85">
        <v>17254</v>
      </c>
      <c r="Q299" s="85">
        <v>15175</v>
      </c>
      <c r="R299" s="85">
        <v>15310</v>
      </c>
      <c r="S299" s="85">
        <v>17781</v>
      </c>
      <c r="T299" s="85">
        <v>17551</v>
      </c>
      <c r="U299" s="85">
        <v>15424</v>
      </c>
      <c r="V299" s="85">
        <v>14083</v>
      </c>
      <c r="W299" s="85">
        <v>12769</v>
      </c>
      <c r="X299" s="85">
        <v>12003</v>
      </c>
      <c r="Y299" s="85">
        <v>12562</v>
      </c>
      <c r="Z299" s="85">
        <v>17172</v>
      </c>
      <c r="AA299" s="85">
        <v>15234</v>
      </c>
      <c r="AB299" s="85">
        <v>14754</v>
      </c>
      <c r="AC299" s="85">
        <v>12301</v>
      </c>
      <c r="AD299" s="85">
        <v>14601</v>
      </c>
      <c r="AE299" s="85">
        <v>15310</v>
      </c>
      <c r="AF299" s="85">
        <v>14361</v>
      </c>
      <c r="AG299" s="85">
        <v>14234</v>
      </c>
      <c r="AH299" s="25"/>
      <c r="AI299" s="25"/>
      <c r="AJ299" s="25"/>
      <c r="AK299" s="25"/>
    </row>
    <row r="300" spans="1:37" x14ac:dyDescent="0.25">
      <c r="A300" s="25" t="s">
        <v>371</v>
      </c>
      <c r="B300" s="85">
        <v>17307</v>
      </c>
      <c r="C300" s="85">
        <v>16906</v>
      </c>
      <c r="D300" s="85">
        <v>15700</v>
      </c>
      <c r="E300" s="85">
        <v>13578</v>
      </c>
      <c r="F300" s="85">
        <v>14224</v>
      </c>
      <c r="G300" s="85">
        <v>16274</v>
      </c>
      <c r="H300" s="85">
        <v>16809</v>
      </c>
      <c r="I300" s="85">
        <v>15143</v>
      </c>
      <c r="J300" s="85">
        <v>13949</v>
      </c>
      <c r="K300" s="85">
        <v>12522</v>
      </c>
      <c r="L300" s="85">
        <v>12541</v>
      </c>
      <c r="M300" s="85">
        <v>12755</v>
      </c>
      <c r="N300" s="85">
        <v>16075</v>
      </c>
      <c r="O300" s="85">
        <v>15725</v>
      </c>
      <c r="P300" s="85">
        <v>14991</v>
      </c>
      <c r="Q300" s="85">
        <v>13089</v>
      </c>
      <c r="R300" s="85">
        <v>13355</v>
      </c>
      <c r="S300" s="85">
        <v>15701</v>
      </c>
      <c r="T300" s="85">
        <v>15467</v>
      </c>
      <c r="U300" s="85">
        <v>13504</v>
      </c>
      <c r="V300" s="85">
        <v>12362</v>
      </c>
      <c r="W300" s="85">
        <v>11128</v>
      </c>
      <c r="X300" s="85">
        <v>10511</v>
      </c>
      <c r="Y300" s="85">
        <v>10978</v>
      </c>
      <c r="Z300" s="85">
        <v>14827</v>
      </c>
      <c r="AA300" s="85">
        <v>13044</v>
      </c>
      <c r="AB300" s="85">
        <v>12717</v>
      </c>
      <c r="AC300" s="85">
        <v>10676</v>
      </c>
      <c r="AD300" s="85">
        <v>12926</v>
      </c>
      <c r="AE300" s="85">
        <v>13496</v>
      </c>
      <c r="AF300" s="85">
        <v>12632</v>
      </c>
      <c r="AG300" s="85">
        <v>12540</v>
      </c>
      <c r="AH300" s="25"/>
      <c r="AI300" s="25"/>
      <c r="AJ300" s="25"/>
      <c r="AK300" s="25"/>
    </row>
    <row r="301" spans="1:37" x14ac:dyDescent="0.25">
      <c r="A301" s="25" t="s">
        <v>372</v>
      </c>
      <c r="B301" s="85">
        <v>197</v>
      </c>
      <c r="C301" s="85">
        <v>193</v>
      </c>
      <c r="D301" s="85">
        <v>171</v>
      </c>
      <c r="E301" s="85">
        <v>158</v>
      </c>
      <c r="F301" s="85">
        <v>150</v>
      </c>
      <c r="G301" s="85">
        <v>171</v>
      </c>
      <c r="H301" s="85">
        <v>184</v>
      </c>
      <c r="I301" s="85">
        <v>163</v>
      </c>
      <c r="J301" s="85">
        <v>162</v>
      </c>
      <c r="K301" s="85">
        <v>136</v>
      </c>
      <c r="L301" s="85">
        <v>133</v>
      </c>
      <c r="M301" s="85">
        <v>139</v>
      </c>
      <c r="N301" s="85">
        <v>179</v>
      </c>
      <c r="O301" s="85">
        <v>166</v>
      </c>
      <c r="P301" s="85">
        <v>154</v>
      </c>
      <c r="Q301" s="85">
        <v>119</v>
      </c>
      <c r="R301" s="85">
        <v>127</v>
      </c>
      <c r="S301" s="85">
        <v>157</v>
      </c>
      <c r="T301" s="85">
        <v>150</v>
      </c>
      <c r="U301" s="85">
        <v>137</v>
      </c>
      <c r="V301" s="85">
        <v>140</v>
      </c>
      <c r="W301" s="85">
        <v>108</v>
      </c>
      <c r="X301" s="85">
        <v>105</v>
      </c>
      <c r="Y301" s="85">
        <v>120</v>
      </c>
      <c r="Z301" s="85">
        <v>166</v>
      </c>
      <c r="AA301" s="85">
        <v>148</v>
      </c>
      <c r="AB301" s="85">
        <v>150</v>
      </c>
      <c r="AC301" s="85">
        <v>126</v>
      </c>
      <c r="AD301" s="85">
        <v>151</v>
      </c>
      <c r="AE301" s="85">
        <v>155</v>
      </c>
      <c r="AF301" s="85">
        <v>137</v>
      </c>
      <c r="AG301" s="85">
        <v>131</v>
      </c>
      <c r="AH301" s="25"/>
      <c r="AI301" s="25"/>
      <c r="AJ301" s="25"/>
      <c r="AK301" s="25"/>
    </row>
    <row r="302" spans="1:37" x14ac:dyDescent="0.25">
      <c r="A302" s="25" t="s">
        <v>373</v>
      </c>
      <c r="B302" s="85">
        <v>39</v>
      </c>
      <c r="C302" s="85">
        <v>45</v>
      </c>
      <c r="D302" s="85">
        <v>39</v>
      </c>
      <c r="E302" s="85">
        <v>28</v>
      </c>
      <c r="F302" s="85">
        <v>29</v>
      </c>
      <c r="G302" s="85">
        <v>38</v>
      </c>
      <c r="H302" s="85">
        <v>44</v>
      </c>
      <c r="I302" s="85">
        <v>37</v>
      </c>
      <c r="J302" s="85">
        <v>32</v>
      </c>
      <c r="K302" s="85">
        <v>27</v>
      </c>
      <c r="L302" s="85">
        <v>31</v>
      </c>
      <c r="M302" s="85">
        <v>38</v>
      </c>
      <c r="N302" s="85">
        <v>49</v>
      </c>
      <c r="O302" s="85">
        <v>43</v>
      </c>
      <c r="P302" s="85">
        <v>44</v>
      </c>
      <c r="Q302" s="85">
        <v>35</v>
      </c>
      <c r="R302" s="85">
        <v>28</v>
      </c>
      <c r="S302" s="85">
        <v>38</v>
      </c>
      <c r="T302" s="85">
        <v>34</v>
      </c>
      <c r="U302" s="85">
        <v>31</v>
      </c>
      <c r="V302" s="85">
        <v>31</v>
      </c>
      <c r="W302" s="85">
        <v>21</v>
      </c>
      <c r="X302" s="85">
        <v>26</v>
      </c>
      <c r="Y302" s="85">
        <v>29</v>
      </c>
      <c r="Z302" s="85">
        <v>35</v>
      </c>
      <c r="AA302" s="85">
        <v>33</v>
      </c>
      <c r="AB302" s="85">
        <v>31</v>
      </c>
      <c r="AC302" s="85">
        <v>24</v>
      </c>
      <c r="AD302" s="85">
        <v>26</v>
      </c>
      <c r="AE302" s="85">
        <v>26</v>
      </c>
      <c r="AF302" s="85">
        <v>21</v>
      </c>
      <c r="AG302" s="85">
        <v>25</v>
      </c>
      <c r="AH302" s="25"/>
      <c r="AI302" s="25"/>
      <c r="AJ302" s="25"/>
      <c r="AK302" s="25"/>
    </row>
    <row r="303" spans="1:37" x14ac:dyDescent="0.25">
      <c r="A303" s="25" t="s">
        <v>374</v>
      </c>
      <c r="B303" s="85">
        <v>443</v>
      </c>
      <c r="C303" s="85">
        <v>438</v>
      </c>
      <c r="D303" s="85">
        <v>393</v>
      </c>
      <c r="E303" s="85">
        <v>400</v>
      </c>
      <c r="F303" s="85">
        <v>432</v>
      </c>
      <c r="G303" s="85">
        <v>466</v>
      </c>
      <c r="H303" s="85">
        <v>457</v>
      </c>
      <c r="I303" s="85">
        <v>428</v>
      </c>
      <c r="J303" s="85">
        <v>408</v>
      </c>
      <c r="K303" s="85">
        <v>402</v>
      </c>
      <c r="L303" s="85">
        <v>382</v>
      </c>
      <c r="M303" s="85">
        <v>372</v>
      </c>
      <c r="N303" s="85">
        <v>440</v>
      </c>
      <c r="O303" s="85">
        <v>451</v>
      </c>
      <c r="P303" s="85">
        <v>429</v>
      </c>
      <c r="Q303" s="85">
        <v>421</v>
      </c>
      <c r="R303" s="85">
        <v>416</v>
      </c>
      <c r="S303" s="85">
        <v>456</v>
      </c>
      <c r="T303" s="85">
        <v>435</v>
      </c>
      <c r="U303" s="85">
        <v>397</v>
      </c>
      <c r="V303" s="85">
        <v>373</v>
      </c>
      <c r="W303" s="85">
        <v>323</v>
      </c>
      <c r="X303" s="85">
        <v>307</v>
      </c>
      <c r="Y303" s="85">
        <v>282</v>
      </c>
      <c r="Z303" s="85">
        <v>388</v>
      </c>
      <c r="AA303" s="85">
        <v>340</v>
      </c>
      <c r="AB303" s="85">
        <v>338</v>
      </c>
      <c r="AC303" s="85">
        <v>307</v>
      </c>
      <c r="AD303" s="85">
        <v>381</v>
      </c>
      <c r="AE303" s="85">
        <v>394</v>
      </c>
      <c r="AF303" s="85">
        <v>338</v>
      </c>
      <c r="AG303" s="85">
        <v>335</v>
      </c>
      <c r="AH303" s="25"/>
      <c r="AI303" s="25"/>
      <c r="AJ303" s="25"/>
      <c r="AK303" s="25"/>
    </row>
    <row r="304" spans="1:37" x14ac:dyDescent="0.25">
      <c r="A304" s="25" t="s">
        <v>375</v>
      </c>
      <c r="B304" s="85">
        <v>652</v>
      </c>
      <c r="C304" s="85">
        <v>642</v>
      </c>
      <c r="D304" s="85">
        <v>638</v>
      </c>
      <c r="E304" s="85">
        <v>588</v>
      </c>
      <c r="F304" s="85">
        <v>620</v>
      </c>
      <c r="G304" s="85">
        <v>681</v>
      </c>
      <c r="H304" s="85">
        <v>692</v>
      </c>
      <c r="I304" s="85">
        <v>634</v>
      </c>
      <c r="J304" s="85">
        <v>627</v>
      </c>
      <c r="K304" s="85">
        <v>555</v>
      </c>
      <c r="L304" s="85">
        <v>546</v>
      </c>
      <c r="M304" s="85">
        <v>505</v>
      </c>
      <c r="N304" s="85">
        <v>644</v>
      </c>
      <c r="O304" s="85">
        <v>660</v>
      </c>
      <c r="P304" s="85">
        <v>636</v>
      </c>
      <c r="Q304" s="85">
        <v>557</v>
      </c>
      <c r="R304" s="85">
        <v>553</v>
      </c>
      <c r="S304" s="85">
        <v>636</v>
      </c>
      <c r="T304" s="85">
        <v>649</v>
      </c>
      <c r="U304" s="85">
        <v>585</v>
      </c>
      <c r="V304" s="85">
        <v>524</v>
      </c>
      <c r="W304" s="85">
        <v>501</v>
      </c>
      <c r="X304" s="85">
        <v>466</v>
      </c>
      <c r="Y304" s="85">
        <v>453</v>
      </c>
      <c r="Z304" s="85">
        <v>622</v>
      </c>
      <c r="AA304" s="85">
        <v>542</v>
      </c>
      <c r="AB304" s="85">
        <v>532</v>
      </c>
      <c r="AC304" s="85">
        <v>460</v>
      </c>
      <c r="AD304" s="85">
        <v>533</v>
      </c>
      <c r="AE304" s="85">
        <v>541</v>
      </c>
      <c r="AF304" s="85">
        <v>504</v>
      </c>
      <c r="AG304" s="85">
        <v>505</v>
      </c>
      <c r="AH304" s="25"/>
      <c r="AI304" s="25"/>
      <c r="AJ304" s="25"/>
      <c r="AK304" s="25"/>
    </row>
    <row r="305" spans="1:37" x14ac:dyDescent="0.25">
      <c r="A305" s="25" t="s">
        <v>376</v>
      </c>
      <c r="B305" s="85">
        <v>129</v>
      </c>
      <c r="C305" s="85">
        <v>136</v>
      </c>
      <c r="D305" s="85">
        <v>115</v>
      </c>
      <c r="E305" s="85">
        <v>106</v>
      </c>
      <c r="F305" s="85">
        <v>109</v>
      </c>
      <c r="G305" s="85">
        <v>121</v>
      </c>
      <c r="H305" s="85">
        <v>125</v>
      </c>
      <c r="I305" s="85">
        <v>110</v>
      </c>
      <c r="J305" s="85">
        <v>106</v>
      </c>
      <c r="K305" s="85">
        <v>92</v>
      </c>
      <c r="L305" s="85">
        <v>93</v>
      </c>
      <c r="M305" s="85">
        <v>93</v>
      </c>
      <c r="N305" s="85">
        <v>115</v>
      </c>
      <c r="O305" s="85">
        <v>113</v>
      </c>
      <c r="P305" s="85">
        <v>107</v>
      </c>
      <c r="Q305" s="85">
        <v>90</v>
      </c>
      <c r="R305" s="85">
        <v>103</v>
      </c>
      <c r="S305" s="85">
        <v>115</v>
      </c>
      <c r="T305" s="85">
        <v>104</v>
      </c>
      <c r="U305" s="85">
        <v>89</v>
      </c>
      <c r="V305" s="85">
        <v>95</v>
      </c>
      <c r="W305" s="85">
        <v>81</v>
      </c>
      <c r="X305" s="85">
        <v>78</v>
      </c>
      <c r="Y305" s="85">
        <v>81</v>
      </c>
      <c r="Z305" s="85">
        <v>99</v>
      </c>
      <c r="AA305" s="85">
        <v>86</v>
      </c>
      <c r="AB305" s="85">
        <v>91</v>
      </c>
      <c r="AC305" s="85">
        <v>77</v>
      </c>
      <c r="AD305" s="85">
        <v>106</v>
      </c>
      <c r="AE305" s="85">
        <v>103</v>
      </c>
      <c r="AF305" s="85">
        <v>102</v>
      </c>
      <c r="AG305" s="85">
        <v>93</v>
      </c>
      <c r="AH305" s="25"/>
      <c r="AI305" s="25"/>
      <c r="AJ305" s="25"/>
      <c r="AK305" s="25"/>
    </row>
    <row r="306" spans="1:37" x14ac:dyDescent="0.25">
      <c r="A306" s="25" t="s">
        <v>377</v>
      </c>
      <c r="B306" s="85">
        <v>239</v>
      </c>
      <c r="C306" s="85">
        <v>225</v>
      </c>
      <c r="D306" s="85">
        <v>211</v>
      </c>
      <c r="E306" s="85">
        <v>189</v>
      </c>
      <c r="F306" s="85">
        <v>167</v>
      </c>
      <c r="G306" s="85">
        <v>185</v>
      </c>
      <c r="H306" s="85">
        <v>195</v>
      </c>
      <c r="I306" s="85">
        <v>198</v>
      </c>
      <c r="J306" s="85">
        <v>179</v>
      </c>
      <c r="K306" s="85">
        <v>160</v>
      </c>
      <c r="L306" s="85">
        <v>169</v>
      </c>
      <c r="M306" s="85">
        <v>181</v>
      </c>
      <c r="N306" s="85">
        <v>231</v>
      </c>
      <c r="O306" s="85">
        <v>241</v>
      </c>
      <c r="P306" s="85">
        <v>225</v>
      </c>
      <c r="Q306" s="85">
        <v>178</v>
      </c>
      <c r="R306" s="85">
        <v>158</v>
      </c>
      <c r="S306" s="85">
        <v>192</v>
      </c>
      <c r="T306" s="85">
        <v>191</v>
      </c>
      <c r="U306" s="85">
        <v>170</v>
      </c>
      <c r="V306" s="85">
        <v>161</v>
      </c>
      <c r="W306" s="85">
        <v>144</v>
      </c>
      <c r="X306" s="85">
        <v>151</v>
      </c>
      <c r="Y306" s="85">
        <v>170</v>
      </c>
      <c r="Z306" s="85">
        <v>231</v>
      </c>
      <c r="AA306" s="85">
        <v>195</v>
      </c>
      <c r="AB306" s="85">
        <v>179</v>
      </c>
      <c r="AC306" s="85">
        <v>165</v>
      </c>
      <c r="AD306" s="85">
        <v>168</v>
      </c>
      <c r="AE306" s="85">
        <v>167</v>
      </c>
      <c r="AF306" s="85">
        <v>149</v>
      </c>
      <c r="AG306" s="85">
        <v>153</v>
      </c>
      <c r="AH306" s="25"/>
      <c r="AI306" s="25"/>
      <c r="AJ306" s="25"/>
      <c r="AK306" s="25"/>
    </row>
    <row r="307" spans="1:37" x14ac:dyDescent="0.25">
      <c r="A307" s="25" t="s">
        <v>378</v>
      </c>
      <c r="B307" s="85">
        <v>260</v>
      </c>
      <c r="C307" s="85">
        <v>272</v>
      </c>
      <c r="D307" s="85">
        <v>268</v>
      </c>
      <c r="E307" s="85">
        <v>265</v>
      </c>
      <c r="F307" s="85">
        <v>313</v>
      </c>
      <c r="G307" s="85">
        <v>338</v>
      </c>
      <c r="H307" s="85">
        <v>324</v>
      </c>
      <c r="I307" s="85">
        <v>301</v>
      </c>
      <c r="J307" s="85">
        <v>306</v>
      </c>
      <c r="K307" s="85">
        <v>271</v>
      </c>
      <c r="L307" s="85">
        <v>259</v>
      </c>
      <c r="M307" s="85">
        <v>241</v>
      </c>
      <c r="N307" s="85">
        <v>251</v>
      </c>
      <c r="O307" s="85">
        <v>254</v>
      </c>
      <c r="P307" s="85">
        <v>243</v>
      </c>
      <c r="Q307" s="85">
        <v>225</v>
      </c>
      <c r="R307" s="85">
        <v>261</v>
      </c>
      <c r="S307" s="85">
        <v>308</v>
      </c>
      <c r="T307" s="85">
        <v>287</v>
      </c>
      <c r="U307" s="85">
        <v>243</v>
      </c>
      <c r="V307" s="85">
        <v>231</v>
      </c>
      <c r="W307" s="85">
        <v>214</v>
      </c>
      <c r="X307" s="85">
        <v>204</v>
      </c>
      <c r="Y307" s="85">
        <v>197</v>
      </c>
      <c r="Z307" s="85">
        <v>241</v>
      </c>
      <c r="AA307" s="85">
        <v>205</v>
      </c>
      <c r="AB307" s="85">
        <v>223</v>
      </c>
      <c r="AC307" s="85">
        <v>197</v>
      </c>
      <c r="AD307" s="85">
        <v>260</v>
      </c>
      <c r="AE307" s="85">
        <v>271</v>
      </c>
      <c r="AF307" s="85">
        <v>223</v>
      </c>
      <c r="AG307" s="85">
        <v>202</v>
      </c>
      <c r="AH307" s="25"/>
      <c r="AI307" s="25"/>
      <c r="AJ307" s="25"/>
      <c r="AK307" s="25"/>
    </row>
    <row r="308" spans="1:37" x14ac:dyDescent="0.25">
      <c r="A308" s="25" t="s">
        <v>379</v>
      </c>
      <c r="B308" s="85">
        <v>16121</v>
      </c>
      <c r="C308" s="85">
        <v>15440</v>
      </c>
      <c r="D308" s="85">
        <v>14522</v>
      </c>
      <c r="E308" s="85">
        <v>13536</v>
      </c>
      <c r="F308" s="85">
        <v>15407</v>
      </c>
      <c r="G308" s="85">
        <v>17626</v>
      </c>
      <c r="H308" s="85">
        <v>17700</v>
      </c>
      <c r="I308" s="85">
        <v>16130</v>
      </c>
      <c r="J308" s="85">
        <v>15171</v>
      </c>
      <c r="K308" s="85">
        <v>13508</v>
      </c>
      <c r="L308" s="85">
        <v>13277</v>
      </c>
      <c r="M308" s="85">
        <v>12981</v>
      </c>
      <c r="N308" s="85">
        <v>15504</v>
      </c>
      <c r="O308" s="85">
        <v>14912</v>
      </c>
      <c r="P308" s="85">
        <v>14118</v>
      </c>
      <c r="Q308" s="85">
        <v>12614</v>
      </c>
      <c r="R308" s="85">
        <v>13750</v>
      </c>
      <c r="S308" s="85">
        <v>16957</v>
      </c>
      <c r="T308" s="85">
        <v>16299</v>
      </c>
      <c r="U308" s="85">
        <v>14120</v>
      </c>
      <c r="V308" s="85">
        <v>13021</v>
      </c>
      <c r="W308" s="85">
        <v>11820</v>
      </c>
      <c r="X308" s="85">
        <v>10948</v>
      </c>
      <c r="Y308" s="85">
        <v>10582</v>
      </c>
      <c r="Z308" s="85">
        <v>14086</v>
      </c>
      <c r="AA308" s="85">
        <v>11829</v>
      </c>
      <c r="AB308" s="85">
        <v>11886</v>
      </c>
      <c r="AC308" s="85">
        <v>10373</v>
      </c>
      <c r="AD308" s="85">
        <v>13530</v>
      </c>
      <c r="AE308" s="85">
        <v>14254</v>
      </c>
      <c r="AF308" s="85">
        <v>13098</v>
      </c>
      <c r="AG308" s="85">
        <v>12487</v>
      </c>
      <c r="AH308" s="25"/>
      <c r="AI308" s="25"/>
      <c r="AJ308" s="25"/>
      <c r="AK308" s="25"/>
    </row>
    <row r="309" spans="1:37" x14ac:dyDescent="0.25">
      <c r="A309" s="25" t="s">
        <v>380</v>
      </c>
      <c r="B309" s="85">
        <v>85</v>
      </c>
      <c r="C309" s="85">
        <v>82</v>
      </c>
      <c r="D309" s="85">
        <v>73</v>
      </c>
      <c r="E309" s="85">
        <v>60</v>
      </c>
      <c r="F309" s="85">
        <v>60</v>
      </c>
      <c r="G309" s="85">
        <v>70</v>
      </c>
      <c r="H309" s="85">
        <v>68</v>
      </c>
      <c r="I309" s="85">
        <v>75</v>
      </c>
      <c r="J309" s="85">
        <v>69</v>
      </c>
      <c r="K309" s="85">
        <v>63</v>
      </c>
      <c r="L309" s="85">
        <v>64</v>
      </c>
      <c r="M309" s="85">
        <v>63</v>
      </c>
      <c r="N309" s="85">
        <v>83</v>
      </c>
      <c r="O309" s="85">
        <v>66</v>
      </c>
      <c r="P309" s="85">
        <v>73</v>
      </c>
      <c r="Q309" s="85">
        <v>54</v>
      </c>
      <c r="R309" s="85">
        <v>57</v>
      </c>
      <c r="S309" s="85">
        <v>91</v>
      </c>
      <c r="T309" s="85">
        <v>76</v>
      </c>
      <c r="U309" s="85">
        <v>75</v>
      </c>
      <c r="V309" s="85">
        <v>62</v>
      </c>
      <c r="W309" s="85">
        <v>56</v>
      </c>
      <c r="X309" s="85">
        <v>48</v>
      </c>
      <c r="Y309" s="85">
        <v>50</v>
      </c>
      <c r="Z309" s="85">
        <v>76</v>
      </c>
      <c r="AA309" s="85">
        <v>69</v>
      </c>
      <c r="AB309" s="85">
        <v>72</v>
      </c>
      <c r="AC309" s="85">
        <v>57</v>
      </c>
      <c r="AD309" s="85">
        <v>68</v>
      </c>
      <c r="AE309" s="85">
        <v>62</v>
      </c>
      <c r="AF309" s="85">
        <v>45</v>
      </c>
      <c r="AG309" s="85">
        <v>56</v>
      </c>
      <c r="AH309" s="25"/>
      <c r="AI309" s="25"/>
      <c r="AJ309" s="25"/>
      <c r="AK309" s="25"/>
    </row>
    <row r="310" spans="1:37" x14ac:dyDescent="0.25">
      <c r="A310" s="25" t="s">
        <v>381</v>
      </c>
      <c r="B310" s="85">
        <v>218</v>
      </c>
      <c r="C310" s="85">
        <v>224</v>
      </c>
      <c r="D310" s="85">
        <v>210</v>
      </c>
      <c r="E310" s="85">
        <v>185</v>
      </c>
      <c r="F310" s="85">
        <v>191</v>
      </c>
      <c r="G310" s="85">
        <v>212</v>
      </c>
      <c r="H310" s="85">
        <v>209</v>
      </c>
      <c r="I310" s="85">
        <v>179</v>
      </c>
      <c r="J310" s="85">
        <v>162</v>
      </c>
      <c r="K310" s="85">
        <v>158</v>
      </c>
      <c r="L310" s="85">
        <v>149</v>
      </c>
      <c r="M310" s="85">
        <v>161</v>
      </c>
      <c r="N310" s="85">
        <v>201</v>
      </c>
      <c r="O310" s="85">
        <v>204</v>
      </c>
      <c r="P310" s="85">
        <v>178</v>
      </c>
      <c r="Q310" s="85">
        <v>160</v>
      </c>
      <c r="R310" s="85">
        <v>165</v>
      </c>
      <c r="S310" s="85">
        <v>182</v>
      </c>
      <c r="T310" s="85">
        <v>180</v>
      </c>
      <c r="U310" s="85">
        <v>138</v>
      </c>
      <c r="V310" s="85">
        <v>134</v>
      </c>
      <c r="W310" s="85">
        <v>132</v>
      </c>
      <c r="X310" s="85">
        <v>118</v>
      </c>
      <c r="Y310" s="85">
        <v>133</v>
      </c>
      <c r="Z310" s="85">
        <v>186</v>
      </c>
      <c r="AA310" s="85">
        <v>154</v>
      </c>
      <c r="AB310" s="85">
        <v>162</v>
      </c>
      <c r="AC310" s="85">
        <v>139</v>
      </c>
      <c r="AD310" s="85">
        <v>171</v>
      </c>
      <c r="AE310" s="85">
        <v>184</v>
      </c>
      <c r="AF310" s="85">
        <v>156</v>
      </c>
      <c r="AG310" s="85">
        <v>148</v>
      </c>
      <c r="AH310" s="25"/>
      <c r="AI310" s="25"/>
      <c r="AJ310" s="25"/>
      <c r="AK310" s="25"/>
    </row>
    <row r="311" spans="1:37" x14ac:dyDescent="0.25">
      <c r="A311" s="25" t="s">
        <v>382</v>
      </c>
      <c r="B311" s="85">
        <v>288</v>
      </c>
      <c r="C311" s="85">
        <v>275</v>
      </c>
      <c r="D311" s="85">
        <v>255</v>
      </c>
      <c r="E311" s="85">
        <v>228</v>
      </c>
      <c r="F311" s="85">
        <v>263</v>
      </c>
      <c r="G311" s="85">
        <v>298</v>
      </c>
      <c r="H311" s="85">
        <v>299</v>
      </c>
      <c r="I311" s="85">
        <v>282</v>
      </c>
      <c r="J311" s="85">
        <v>300</v>
      </c>
      <c r="K311" s="85">
        <v>269</v>
      </c>
      <c r="L311" s="85">
        <v>257</v>
      </c>
      <c r="M311" s="85">
        <v>229</v>
      </c>
      <c r="N311" s="85">
        <v>265</v>
      </c>
      <c r="O311" s="85">
        <v>259</v>
      </c>
      <c r="P311" s="85">
        <v>239</v>
      </c>
      <c r="Q311" s="85">
        <v>224</v>
      </c>
      <c r="R311" s="85">
        <v>256</v>
      </c>
      <c r="S311" s="85">
        <v>295</v>
      </c>
      <c r="T311" s="85">
        <v>265</v>
      </c>
      <c r="U311" s="85">
        <v>232</v>
      </c>
      <c r="V311" s="85">
        <v>217</v>
      </c>
      <c r="W311" s="85">
        <v>195</v>
      </c>
      <c r="X311" s="85">
        <v>175</v>
      </c>
      <c r="Y311" s="85">
        <v>168</v>
      </c>
      <c r="Z311" s="85">
        <v>240</v>
      </c>
      <c r="AA311" s="85">
        <v>192</v>
      </c>
      <c r="AB311" s="85">
        <v>196</v>
      </c>
      <c r="AC311" s="85">
        <v>176</v>
      </c>
      <c r="AD311" s="85">
        <v>233</v>
      </c>
      <c r="AE311" s="85">
        <v>229</v>
      </c>
      <c r="AF311" s="85">
        <v>209</v>
      </c>
      <c r="AG311" s="85">
        <v>222</v>
      </c>
      <c r="AH311" s="25"/>
      <c r="AI311" s="25"/>
      <c r="AJ311" s="25"/>
      <c r="AK311" s="25"/>
    </row>
    <row r="312" spans="1:37" x14ac:dyDescent="0.25">
      <c r="A312" s="25" t="s">
        <v>383</v>
      </c>
      <c r="B312" s="85">
        <v>539</v>
      </c>
      <c r="C312" s="85">
        <v>553</v>
      </c>
      <c r="D312" s="85">
        <v>499</v>
      </c>
      <c r="E312" s="85">
        <v>354</v>
      </c>
      <c r="F312" s="85">
        <v>352</v>
      </c>
      <c r="G312" s="85">
        <v>387</v>
      </c>
      <c r="H312" s="85">
        <v>407</v>
      </c>
      <c r="I312" s="85">
        <v>372</v>
      </c>
      <c r="J312" s="85">
        <v>348</v>
      </c>
      <c r="K312" s="85">
        <v>363</v>
      </c>
      <c r="L312" s="85">
        <v>352</v>
      </c>
      <c r="M312" s="85">
        <v>373</v>
      </c>
      <c r="N312" s="85">
        <v>517</v>
      </c>
      <c r="O312" s="85">
        <v>515</v>
      </c>
      <c r="P312" s="85">
        <v>459</v>
      </c>
      <c r="Q312" s="85">
        <v>351</v>
      </c>
      <c r="R312" s="85">
        <v>315</v>
      </c>
      <c r="S312" s="85">
        <v>348</v>
      </c>
      <c r="T312" s="85">
        <v>341</v>
      </c>
      <c r="U312" s="85">
        <v>325</v>
      </c>
      <c r="V312" s="85">
        <v>307</v>
      </c>
      <c r="W312" s="85">
        <v>279</v>
      </c>
      <c r="X312" s="85">
        <v>268</v>
      </c>
      <c r="Y312" s="85">
        <v>283</v>
      </c>
      <c r="Z312" s="85">
        <v>440</v>
      </c>
      <c r="AA312" s="85">
        <v>411</v>
      </c>
      <c r="AB312" s="85">
        <v>386</v>
      </c>
      <c r="AC312" s="85">
        <v>301</v>
      </c>
      <c r="AD312" s="85">
        <v>340</v>
      </c>
      <c r="AE312" s="85">
        <v>324</v>
      </c>
      <c r="AF312" s="85">
        <v>300</v>
      </c>
      <c r="AG312" s="85">
        <v>285</v>
      </c>
      <c r="AH312" s="25"/>
      <c r="AI312" s="25"/>
      <c r="AJ312" s="25"/>
      <c r="AK312" s="25"/>
    </row>
    <row r="313" spans="1:37" x14ac:dyDescent="0.25">
      <c r="A313" s="25" t="s">
        <v>384</v>
      </c>
      <c r="B313" s="85">
        <v>1555</v>
      </c>
      <c r="C313" s="85">
        <v>1591</v>
      </c>
      <c r="D313" s="85">
        <v>1468</v>
      </c>
      <c r="E313" s="85">
        <v>1298</v>
      </c>
      <c r="F313" s="85">
        <v>1351</v>
      </c>
      <c r="G313" s="85">
        <v>1471</v>
      </c>
      <c r="H313" s="85">
        <v>1502</v>
      </c>
      <c r="I313" s="85">
        <v>1407</v>
      </c>
      <c r="J313" s="85">
        <v>1334</v>
      </c>
      <c r="K313" s="85">
        <v>1207</v>
      </c>
      <c r="L313" s="85">
        <v>1170</v>
      </c>
      <c r="M313" s="85">
        <v>1193</v>
      </c>
      <c r="N313" s="85">
        <v>1591</v>
      </c>
      <c r="O313" s="85">
        <v>1563</v>
      </c>
      <c r="P313" s="85">
        <v>1442</v>
      </c>
      <c r="Q313" s="85">
        <v>1185</v>
      </c>
      <c r="R313" s="85">
        <v>1155</v>
      </c>
      <c r="S313" s="85">
        <v>1331</v>
      </c>
      <c r="T313" s="85">
        <v>1328</v>
      </c>
      <c r="U313" s="85">
        <v>1227</v>
      </c>
      <c r="V313" s="85">
        <v>1061</v>
      </c>
      <c r="W313" s="85">
        <v>956</v>
      </c>
      <c r="X313" s="85">
        <v>914</v>
      </c>
      <c r="Y313" s="85">
        <v>978</v>
      </c>
      <c r="Z313" s="85">
        <v>1397</v>
      </c>
      <c r="AA313" s="85">
        <v>1236</v>
      </c>
      <c r="AB313" s="85">
        <v>1176</v>
      </c>
      <c r="AC313" s="85">
        <v>969</v>
      </c>
      <c r="AD313" s="85">
        <v>1181</v>
      </c>
      <c r="AE313" s="85">
        <v>1189</v>
      </c>
      <c r="AF313" s="85">
        <v>1091</v>
      </c>
      <c r="AG313" s="85">
        <v>1150</v>
      </c>
      <c r="AH313" s="25"/>
      <c r="AI313" s="25"/>
      <c r="AJ313" s="25"/>
      <c r="AK313" s="25"/>
    </row>
    <row r="314" spans="1:37" x14ac:dyDescent="0.25">
      <c r="A314" s="25" t="s">
        <v>385</v>
      </c>
      <c r="B314" s="85">
        <v>4144</v>
      </c>
      <c r="C314" s="85">
        <v>4138</v>
      </c>
      <c r="D314" s="85">
        <v>3797</v>
      </c>
      <c r="E314" s="85">
        <v>3278</v>
      </c>
      <c r="F314" s="85">
        <v>3375</v>
      </c>
      <c r="G314" s="85">
        <v>3706</v>
      </c>
      <c r="H314" s="85">
        <v>3850</v>
      </c>
      <c r="I314" s="85">
        <v>3549</v>
      </c>
      <c r="J314" s="85">
        <v>3276</v>
      </c>
      <c r="K314" s="85">
        <v>2950</v>
      </c>
      <c r="L314" s="85">
        <v>2900</v>
      </c>
      <c r="M314" s="85">
        <v>3007</v>
      </c>
      <c r="N314" s="85">
        <v>4079</v>
      </c>
      <c r="O314" s="85">
        <v>3984</v>
      </c>
      <c r="P314" s="85">
        <v>3623</v>
      </c>
      <c r="Q314" s="85">
        <v>3048</v>
      </c>
      <c r="R314" s="85">
        <v>3029</v>
      </c>
      <c r="S314" s="85">
        <v>3493</v>
      </c>
      <c r="T314" s="85">
        <v>3540</v>
      </c>
      <c r="U314" s="85">
        <v>3187</v>
      </c>
      <c r="V314" s="85">
        <v>2796</v>
      </c>
      <c r="W314" s="85">
        <v>2506</v>
      </c>
      <c r="X314" s="85">
        <v>2373</v>
      </c>
      <c r="Y314" s="85">
        <v>2464</v>
      </c>
      <c r="Z314" s="85">
        <v>3518</v>
      </c>
      <c r="AA314" s="85">
        <v>3177</v>
      </c>
      <c r="AB314" s="85">
        <v>3022</v>
      </c>
      <c r="AC314" s="85">
        <v>2432</v>
      </c>
      <c r="AD314" s="85">
        <v>2897</v>
      </c>
      <c r="AE314" s="85">
        <v>3012</v>
      </c>
      <c r="AF314" s="85">
        <v>2847</v>
      </c>
      <c r="AG314" s="85">
        <v>2852</v>
      </c>
      <c r="AH314" s="25"/>
      <c r="AI314" s="25"/>
      <c r="AJ314" s="25"/>
      <c r="AK314" s="25"/>
    </row>
    <row r="315" spans="1:37" x14ac:dyDescent="0.25">
      <c r="A315" s="25" t="s">
        <v>386</v>
      </c>
      <c r="B315" s="85">
        <v>191</v>
      </c>
      <c r="C315" s="85">
        <v>195</v>
      </c>
      <c r="D315" s="85">
        <v>189</v>
      </c>
      <c r="E315" s="85">
        <v>167</v>
      </c>
      <c r="F315" s="85">
        <v>163</v>
      </c>
      <c r="G315" s="85">
        <v>180</v>
      </c>
      <c r="H315" s="85">
        <v>177</v>
      </c>
      <c r="I315" s="85">
        <v>155</v>
      </c>
      <c r="J315" s="85">
        <v>142</v>
      </c>
      <c r="K315" s="85">
        <v>119</v>
      </c>
      <c r="L315" s="85">
        <v>133</v>
      </c>
      <c r="M315" s="85">
        <v>146</v>
      </c>
      <c r="N315" s="85">
        <v>189</v>
      </c>
      <c r="O315" s="85">
        <v>195</v>
      </c>
      <c r="P315" s="85">
        <v>179</v>
      </c>
      <c r="Q315" s="85">
        <v>173</v>
      </c>
      <c r="R315" s="85">
        <v>159</v>
      </c>
      <c r="S315" s="85">
        <v>174</v>
      </c>
      <c r="T315" s="85">
        <v>169</v>
      </c>
      <c r="U315" s="85">
        <v>143</v>
      </c>
      <c r="V315" s="85">
        <v>131</v>
      </c>
      <c r="W315" s="85">
        <v>118</v>
      </c>
      <c r="X315" s="85">
        <v>112</v>
      </c>
      <c r="Y315" s="85">
        <v>137</v>
      </c>
      <c r="Z315" s="85">
        <v>180</v>
      </c>
      <c r="AA315" s="85">
        <v>157</v>
      </c>
      <c r="AB315" s="85">
        <v>168</v>
      </c>
      <c r="AC315" s="85">
        <v>120</v>
      </c>
      <c r="AD315" s="85">
        <v>135</v>
      </c>
      <c r="AE315" s="85">
        <v>134</v>
      </c>
      <c r="AF315" s="85">
        <v>126</v>
      </c>
      <c r="AG315" s="85">
        <v>133</v>
      </c>
      <c r="AH315" s="25"/>
      <c r="AI315" s="25"/>
      <c r="AJ315" s="25"/>
      <c r="AK315" s="25"/>
    </row>
    <row r="316" spans="1:37" x14ac:dyDescent="0.25">
      <c r="A316" s="25" t="s">
        <v>387</v>
      </c>
      <c r="B316" s="85">
        <v>713</v>
      </c>
      <c r="C316" s="85">
        <v>699</v>
      </c>
      <c r="D316" s="85">
        <v>623</v>
      </c>
      <c r="E316" s="85">
        <v>573</v>
      </c>
      <c r="F316" s="85">
        <v>598</v>
      </c>
      <c r="G316" s="85">
        <v>681</v>
      </c>
      <c r="H316" s="85">
        <v>665</v>
      </c>
      <c r="I316" s="85">
        <v>614</v>
      </c>
      <c r="J316" s="85">
        <v>570</v>
      </c>
      <c r="K316" s="85">
        <v>531</v>
      </c>
      <c r="L316" s="85">
        <v>567</v>
      </c>
      <c r="M316" s="85">
        <v>538</v>
      </c>
      <c r="N316" s="85">
        <v>639</v>
      </c>
      <c r="O316" s="85">
        <v>648</v>
      </c>
      <c r="P316" s="85">
        <v>576</v>
      </c>
      <c r="Q316" s="85">
        <v>532</v>
      </c>
      <c r="R316" s="85">
        <v>591</v>
      </c>
      <c r="S316" s="85">
        <v>652</v>
      </c>
      <c r="T316" s="85">
        <v>640</v>
      </c>
      <c r="U316" s="85">
        <v>579</v>
      </c>
      <c r="V316" s="85">
        <v>527</v>
      </c>
      <c r="W316" s="85">
        <v>481</v>
      </c>
      <c r="X316" s="85">
        <v>461</v>
      </c>
      <c r="Y316" s="85">
        <v>462</v>
      </c>
      <c r="Z316" s="85">
        <v>629</v>
      </c>
      <c r="AA316" s="85">
        <v>530</v>
      </c>
      <c r="AB316" s="85">
        <v>505</v>
      </c>
      <c r="AC316" s="85">
        <v>423</v>
      </c>
      <c r="AD316" s="85">
        <v>491</v>
      </c>
      <c r="AE316" s="85">
        <v>504</v>
      </c>
      <c r="AF316" s="85">
        <v>472</v>
      </c>
      <c r="AG316" s="85">
        <v>475</v>
      </c>
      <c r="AH316" s="25"/>
      <c r="AI316" s="25"/>
      <c r="AJ316" s="25"/>
      <c r="AK316" s="25"/>
    </row>
    <row r="317" spans="1:37" x14ac:dyDescent="0.25">
      <c r="A317" s="25" t="s">
        <v>388</v>
      </c>
      <c r="B317" s="85">
        <v>184</v>
      </c>
      <c r="C317" s="85">
        <v>177</v>
      </c>
      <c r="D317" s="85">
        <v>150</v>
      </c>
      <c r="E317" s="85">
        <v>119</v>
      </c>
      <c r="F317" s="85">
        <v>115</v>
      </c>
      <c r="G317" s="85">
        <v>73</v>
      </c>
      <c r="H317" s="85">
        <v>76</v>
      </c>
      <c r="I317" s="85">
        <v>90</v>
      </c>
      <c r="J317" s="85">
        <v>91</v>
      </c>
      <c r="K317" s="85">
        <v>88</v>
      </c>
      <c r="L317" s="85">
        <v>122</v>
      </c>
      <c r="M317" s="85">
        <v>141</v>
      </c>
      <c r="N317" s="85">
        <v>204</v>
      </c>
      <c r="O317" s="85">
        <v>198</v>
      </c>
      <c r="P317" s="85">
        <v>177</v>
      </c>
      <c r="Q317" s="85">
        <v>144</v>
      </c>
      <c r="R317" s="85">
        <v>126</v>
      </c>
      <c r="S317" s="85">
        <v>96</v>
      </c>
      <c r="T317" s="85">
        <v>88</v>
      </c>
      <c r="U317" s="85">
        <v>72</v>
      </c>
      <c r="V317" s="85">
        <v>76</v>
      </c>
      <c r="W317" s="85">
        <v>76</v>
      </c>
      <c r="X317" s="85">
        <v>92</v>
      </c>
      <c r="Y317" s="85">
        <v>109</v>
      </c>
      <c r="Z317" s="85">
        <v>179</v>
      </c>
      <c r="AA317" s="85">
        <v>171</v>
      </c>
      <c r="AB317" s="85">
        <v>148</v>
      </c>
      <c r="AC317" s="85">
        <v>118</v>
      </c>
      <c r="AD317" s="85">
        <v>106</v>
      </c>
      <c r="AE317" s="85">
        <v>102</v>
      </c>
      <c r="AF317" s="85">
        <v>76</v>
      </c>
      <c r="AG317" s="85">
        <v>81</v>
      </c>
      <c r="AH317" s="25"/>
      <c r="AI317" s="25"/>
      <c r="AJ317" s="25"/>
      <c r="AK317" s="25"/>
    </row>
    <row r="318" spans="1:37" x14ac:dyDescent="0.25">
      <c r="A318" s="25" t="s">
        <v>390</v>
      </c>
      <c r="B318" s="85">
        <v>102</v>
      </c>
      <c r="C318" s="85">
        <v>100</v>
      </c>
      <c r="D318" s="85">
        <v>90</v>
      </c>
      <c r="E318" s="85">
        <v>90</v>
      </c>
      <c r="F318" s="85">
        <v>103</v>
      </c>
      <c r="G318" s="85">
        <v>114</v>
      </c>
      <c r="H318" s="85">
        <v>124</v>
      </c>
      <c r="I318" s="85">
        <v>105</v>
      </c>
      <c r="J318" s="85">
        <v>98</v>
      </c>
      <c r="K318" s="85">
        <v>96</v>
      </c>
      <c r="L318" s="85">
        <v>82</v>
      </c>
      <c r="M318" s="85">
        <v>74</v>
      </c>
      <c r="N318" s="85">
        <v>95</v>
      </c>
      <c r="O318" s="85">
        <v>99</v>
      </c>
      <c r="P318" s="85">
        <v>87</v>
      </c>
      <c r="Q318" s="85">
        <v>76</v>
      </c>
      <c r="R318" s="85">
        <v>83</v>
      </c>
      <c r="S318" s="85">
        <v>101</v>
      </c>
      <c r="T318" s="85">
        <v>105</v>
      </c>
      <c r="U318" s="85">
        <v>90</v>
      </c>
      <c r="V318" s="85">
        <v>85</v>
      </c>
      <c r="W318" s="85">
        <v>74</v>
      </c>
      <c r="X318" s="85">
        <v>70</v>
      </c>
      <c r="Y318" s="85">
        <v>64</v>
      </c>
      <c r="Z318" s="85">
        <v>89</v>
      </c>
      <c r="AA318" s="85">
        <v>83</v>
      </c>
      <c r="AB318" s="85">
        <v>83</v>
      </c>
      <c r="AC318" s="85">
        <v>77</v>
      </c>
      <c r="AD318" s="85">
        <v>97</v>
      </c>
      <c r="AE318" s="85">
        <v>104</v>
      </c>
      <c r="AF318" s="85">
        <v>94</v>
      </c>
      <c r="AG318" s="85">
        <v>80</v>
      </c>
      <c r="AH318" s="25"/>
      <c r="AI318" s="25"/>
      <c r="AJ318" s="25"/>
      <c r="AK318" s="25"/>
    </row>
    <row r="319" spans="1:37" x14ac:dyDescent="0.25">
      <c r="A319" s="25" t="s">
        <v>391</v>
      </c>
      <c r="B319" s="85">
        <v>244</v>
      </c>
      <c r="C319" s="85">
        <v>246</v>
      </c>
      <c r="D319" s="85">
        <v>226</v>
      </c>
      <c r="E319" s="85">
        <v>191</v>
      </c>
      <c r="F319" s="85">
        <v>187</v>
      </c>
      <c r="G319" s="85">
        <v>193</v>
      </c>
      <c r="H319" s="85">
        <v>239</v>
      </c>
      <c r="I319" s="85">
        <v>207</v>
      </c>
      <c r="J319" s="85">
        <v>154</v>
      </c>
      <c r="K319" s="85">
        <v>154</v>
      </c>
      <c r="L319" s="85">
        <v>142</v>
      </c>
      <c r="M319" s="85">
        <v>157</v>
      </c>
      <c r="N319" s="85">
        <v>232</v>
      </c>
      <c r="O319" s="85">
        <v>235</v>
      </c>
      <c r="P319" s="85">
        <v>214</v>
      </c>
      <c r="Q319" s="85">
        <v>165</v>
      </c>
      <c r="R319" s="85">
        <v>161</v>
      </c>
      <c r="S319" s="85">
        <v>190</v>
      </c>
      <c r="T319" s="85">
        <v>219</v>
      </c>
      <c r="U319" s="85">
        <v>189</v>
      </c>
      <c r="V319" s="85">
        <v>141</v>
      </c>
      <c r="W319" s="85">
        <v>119</v>
      </c>
      <c r="X319" s="85">
        <v>123</v>
      </c>
      <c r="Y319" s="85">
        <v>135</v>
      </c>
      <c r="Z319" s="85">
        <v>199</v>
      </c>
      <c r="AA319" s="85">
        <v>164</v>
      </c>
      <c r="AB319" s="85">
        <v>168</v>
      </c>
      <c r="AC319" s="85">
        <v>116</v>
      </c>
      <c r="AD319" s="85">
        <v>146</v>
      </c>
      <c r="AE319" s="85">
        <v>157</v>
      </c>
      <c r="AF319" s="85">
        <v>171</v>
      </c>
      <c r="AG319" s="85">
        <v>167</v>
      </c>
      <c r="AH319" s="25"/>
      <c r="AI319" s="25"/>
      <c r="AJ319" s="25"/>
      <c r="AK319" s="25"/>
    </row>
    <row r="320" spans="1:37" x14ac:dyDescent="0.25">
      <c r="A320" s="25" t="s">
        <v>392</v>
      </c>
      <c r="B320" s="85">
        <v>206</v>
      </c>
      <c r="C320" s="85">
        <v>211</v>
      </c>
      <c r="D320" s="85">
        <v>198</v>
      </c>
      <c r="E320" s="85">
        <v>150</v>
      </c>
      <c r="F320" s="85">
        <v>87</v>
      </c>
      <c r="G320" s="85">
        <v>41</v>
      </c>
      <c r="H320" s="85">
        <v>30</v>
      </c>
      <c r="I320" s="85">
        <v>31</v>
      </c>
      <c r="J320" s="85">
        <v>42</v>
      </c>
      <c r="K320" s="85">
        <v>43</v>
      </c>
      <c r="L320" s="85">
        <v>109</v>
      </c>
      <c r="M320" s="85">
        <v>152</v>
      </c>
      <c r="N320" s="85">
        <v>191</v>
      </c>
      <c r="O320" s="85">
        <v>198</v>
      </c>
      <c r="P320" s="85">
        <v>188</v>
      </c>
      <c r="Q320" s="85">
        <v>133</v>
      </c>
      <c r="R320" s="85">
        <v>79</v>
      </c>
      <c r="S320" s="85">
        <v>35</v>
      </c>
      <c r="T320" s="85">
        <v>27</v>
      </c>
      <c r="U320" s="85">
        <v>22</v>
      </c>
      <c r="V320" s="85">
        <v>29</v>
      </c>
      <c r="W320" s="85">
        <v>35</v>
      </c>
      <c r="X320" s="85">
        <v>90</v>
      </c>
      <c r="Y320" s="85">
        <v>136</v>
      </c>
      <c r="Z320" s="85">
        <v>189</v>
      </c>
      <c r="AA320" s="85">
        <v>181</v>
      </c>
      <c r="AB320" s="85">
        <v>176</v>
      </c>
      <c r="AC320" s="85">
        <v>137</v>
      </c>
      <c r="AD320" s="85">
        <v>98</v>
      </c>
      <c r="AE320" s="85">
        <v>45</v>
      </c>
      <c r="AF320" s="85">
        <v>32</v>
      </c>
      <c r="AG320" s="85">
        <v>33</v>
      </c>
      <c r="AH320" s="25"/>
      <c r="AI320" s="25"/>
      <c r="AJ320" s="25"/>
      <c r="AK320" s="25"/>
    </row>
    <row r="321" spans="1:37" x14ac:dyDescent="0.25">
      <c r="A321" s="25" t="s">
        <v>393</v>
      </c>
      <c r="B321" s="85">
        <v>284</v>
      </c>
      <c r="C321" s="85">
        <v>293</v>
      </c>
      <c r="D321" s="85">
        <v>277</v>
      </c>
      <c r="E321" s="85">
        <v>241</v>
      </c>
      <c r="F321" s="85">
        <v>257</v>
      </c>
      <c r="G321" s="85">
        <v>268</v>
      </c>
      <c r="H321" s="85">
        <v>289</v>
      </c>
      <c r="I321" s="85">
        <v>273</v>
      </c>
      <c r="J321" s="85">
        <v>233</v>
      </c>
      <c r="K321" s="85">
        <v>224</v>
      </c>
      <c r="L321" s="85">
        <v>212</v>
      </c>
      <c r="M321" s="85">
        <v>212</v>
      </c>
      <c r="N321" s="85">
        <v>291</v>
      </c>
      <c r="O321" s="85">
        <v>282</v>
      </c>
      <c r="P321" s="85">
        <v>268</v>
      </c>
      <c r="Q321" s="85">
        <v>222</v>
      </c>
      <c r="R321" s="85">
        <v>203</v>
      </c>
      <c r="S321" s="85">
        <v>227</v>
      </c>
      <c r="T321" s="85">
        <v>255</v>
      </c>
      <c r="U321" s="85">
        <v>203</v>
      </c>
      <c r="V321" s="85">
        <v>186</v>
      </c>
      <c r="W321" s="85">
        <v>174</v>
      </c>
      <c r="X321" s="85">
        <v>156</v>
      </c>
      <c r="Y321" s="85">
        <v>156</v>
      </c>
      <c r="Z321" s="85">
        <v>243</v>
      </c>
      <c r="AA321" s="85">
        <v>211</v>
      </c>
      <c r="AB321" s="85">
        <v>194</v>
      </c>
      <c r="AC321" s="85">
        <v>145</v>
      </c>
      <c r="AD321" s="85">
        <v>178</v>
      </c>
      <c r="AE321" s="85">
        <v>181</v>
      </c>
      <c r="AF321" s="85">
        <v>208</v>
      </c>
      <c r="AG321" s="85">
        <v>226</v>
      </c>
      <c r="AH321" s="25"/>
      <c r="AI321" s="25"/>
      <c r="AJ321" s="25"/>
      <c r="AK321" s="25"/>
    </row>
    <row r="322" spans="1:37" x14ac:dyDescent="0.25">
      <c r="A322" s="25" t="s">
        <v>395</v>
      </c>
      <c r="B322" s="85">
        <v>173</v>
      </c>
      <c r="C322" s="85">
        <v>170</v>
      </c>
      <c r="D322" s="85">
        <v>160</v>
      </c>
      <c r="E322" s="85">
        <v>152</v>
      </c>
      <c r="F322" s="85">
        <v>158</v>
      </c>
      <c r="G322" s="85">
        <v>166</v>
      </c>
      <c r="H322" s="85">
        <v>173</v>
      </c>
      <c r="I322" s="85">
        <v>158</v>
      </c>
      <c r="J322" s="85">
        <v>133</v>
      </c>
      <c r="K322" s="85">
        <v>119</v>
      </c>
      <c r="L322" s="85">
        <v>127</v>
      </c>
      <c r="M322" s="85">
        <v>127</v>
      </c>
      <c r="N322" s="85">
        <v>149</v>
      </c>
      <c r="O322" s="85">
        <v>153</v>
      </c>
      <c r="P322" s="85">
        <v>149</v>
      </c>
      <c r="Q322" s="85">
        <v>134</v>
      </c>
      <c r="R322" s="85">
        <v>134</v>
      </c>
      <c r="S322" s="85">
        <v>144</v>
      </c>
      <c r="T322" s="85">
        <v>150</v>
      </c>
      <c r="U322" s="85">
        <v>123</v>
      </c>
      <c r="V322" s="85">
        <v>125</v>
      </c>
      <c r="W322" s="85">
        <v>125</v>
      </c>
      <c r="X322" s="85">
        <v>112</v>
      </c>
      <c r="Y322" s="85">
        <v>121</v>
      </c>
      <c r="Z322" s="85">
        <v>163</v>
      </c>
      <c r="AA322" s="85">
        <v>145</v>
      </c>
      <c r="AB322" s="85">
        <v>130</v>
      </c>
      <c r="AC322" s="85">
        <v>100</v>
      </c>
      <c r="AD322" s="85">
        <v>119</v>
      </c>
      <c r="AE322" s="85">
        <v>119</v>
      </c>
      <c r="AF322" s="85">
        <v>112</v>
      </c>
      <c r="AG322" s="85">
        <v>106</v>
      </c>
      <c r="AH322" s="25"/>
      <c r="AI322" s="25"/>
      <c r="AJ322" s="25"/>
      <c r="AK322" s="25"/>
    </row>
    <row r="323" spans="1:37" x14ac:dyDescent="0.25">
      <c r="A323" s="25" t="s">
        <v>396</v>
      </c>
      <c r="B323" s="85">
        <v>341</v>
      </c>
      <c r="C323" s="85">
        <v>337</v>
      </c>
      <c r="D323" s="85">
        <v>327</v>
      </c>
      <c r="E323" s="85">
        <v>286</v>
      </c>
      <c r="F323" s="85">
        <v>279</v>
      </c>
      <c r="G323" s="85">
        <v>304</v>
      </c>
      <c r="H323" s="85">
        <v>329</v>
      </c>
      <c r="I323" s="85">
        <v>313</v>
      </c>
      <c r="J323" s="85">
        <v>266</v>
      </c>
      <c r="K323" s="85">
        <v>257</v>
      </c>
      <c r="L323" s="85">
        <v>252</v>
      </c>
      <c r="M323" s="85">
        <v>277</v>
      </c>
      <c r="N323" s="85">
        <v>329</v>
      </c>
      <c r="O323" s="85">
        <v>345</v>
      </c>
      <c r="P323" s="85">
        <v>300</v>
      </c>
      <c r="Q323" s="85">
        <v>266</v>
      </c>
      <c r="R323" s="85">
        <v>270</v>
      </c>
      <c r="S323" s="85">
        <v>292</v>
      </c>
      <c r="T323" s="85">
        <v>289</v>
      </c>
      <c r="U323" s="85">
        <v>278</v>
      </c>
      <c r="V323" s="85">
        <v>259</v>
      </c>
      <c r="W323" s="85">
        <v>226</v>
      </c>
      <c r="X323" s="85">
        <v>214</v>
      </c>
      <c r="Y323" s="85">
        <v>218</v>
      </c>
      <c r="Z323" s="85">
        <v>287</v>
      </c>
      <c r="AA323" s="85">
        <v>267</v>
      </c>
      <c r="AB323" s="85">
        <v>268</v>
      </c>
      <c r="AC323" s="85">
        <v>205</v>
      </c>
      <c r="AD323" s="85">
        <v>238</v>
      </c>
      <c r="AE323" s="85">
        <v>221</v>
      </c>
      <c r="AF323" s="85">
        <v>229</v>
      </c>
      <c r="AG323" s="85">
        <v>235</v>
      </c>
      <c r="AH323" s="25"/>
      <c r="AI323" s="25"/>
      <c r="AJ323" s="25"/>
      <c r="AK323" s="25"/>
    </row>
    <row r="324" spans="1:37" x14ac:dyDescent="0.25">
      <c r="A324" s="25" t="s">
        <v>397</v>
      </c>
      <c r="B324" s="85">
        <v>735</v>
      </c>
      <c r="C324" s="85">
        <v>723</v>
      </c>
      <c r="D324" s="85">
        <v>649</v>
      </c>
      <c r="E324" s="85">
        <v>468</v>
      </c>
      <c r="F324" s="85">
        <v>400</v>
      </c>
      <c r="G324" s="85">
        <v>371</v>
      </c>
      <c r="H324" s="85">
        <v>332</v>
      </c>
      <c r="I324" s="85">
        <v>313</v>
      </c>
      <c r="J324" s="85">
        <v>316</v>
      </c>
      <c r="K324" s="85">
        <v>322</v>
      </c>
      <c r="L324" s="85">
        <v>464</v>
      </c>
      <c r="M324" s="85">
        <v>549</v>
      </c>
      <c r="N324" s="85">
        <v>766</v>
      </c>
      <c r="O324" s="85">
        <v>751</v>
      </c>
      <c r="P324" s="85">
        <v>669</v>
      </c>
      <c r="Q324" s="85">
        <v>489</v>
      </c>
      <c r="R324" s="85">
        <v>417</v>
      </c>
      <c r="S324" s="85">
        <v>359</v>
      </c>
      <c r="T324" s="85">
        <v>314</v>
      </c>
      <c r="U324" s="85">
        <v>262</v>
      </c>
      <c r="V324" s="85">
        <v>263</v>
      </c>
      <c r="W324" s="85">
        <v>268</v>
      </c>
      <c r="X324" s="85">
        <v>377</v>
      </c>
      <c r="Y324" s="85">
        <v>451</v>
      </c>
      <c r="Z324" s="85">
        <v>702</v>
      </c>
      <c r="AA324" s="85">
        <v>653</v>
      </c>
      <c r="AB324" s="85">
        <v>570</v>
      </c>
      <c r="AC324" s="85">
        <v>410</v>
      </c>
      <c r="AD324" s="85">
        <v>364</v>
      </c>
      <c r="AE324" s="85">
        <v>311</v>
      </c>
      <c r="AF324" s="85">
        <v>247</v>
      </c>
      <c r="AG324" s="85">
        <v>231</v>
      </c>
      <c r="AH324" s="25"/>
      <c r="AI324" s="25"/>
      <c r="AJ324" s="25"/>
      <c r="AK324" s="25"/>
    </row>
    <row r="325" spans="1:37" x14ac:dyDescent="0.25">
      <c r="A325" s="25" t="s">
        <v>398</v>
      </c>
      <c r="B325" s="85">
        <v>566</v>
      </c>
      <c r="C325" s="85">
        <v>584</v>
      </c>
      <c r="D325" s="85">
        <v>541</v>
      </c>
      <c r="E325" s="85">
        <v>488</v>
      </c>
      <c r="F325" s="85">
        <v>544</v>
      </c>
      <c r="G325" s="85">
        <v>575</v>
      </c>
      <c r="H325" s="85">
        <v>555</v>
      </c>
      <c r="I325" s="85">
        <v>493</v>
      </c>
      <c r="J325" s="85">
        <v>486</v>
      </c>
      <c r="K325" s="85">
        <v>448</v>
      </c>
      <c r="L325" s="85">
        <v>423</v>
      </c>
      <c r="M325" s="85">
        <v>434</v>
      </c>
      <c r="N325" s="85">
        <v>538</v>
      </c>
      <c r="O325" s="85">
        <v>534</v>
      </c>
      <c r="P325" s="85">
        <v>482</v>
      </c>
      <c r="Q325" s="85">
        <v>447</v>
      </c>
      <c r="R325" s="85">
        <v>454</v>
      </c>
      <c r="S325" s="85">
        <v>514</v>
      </c>
      <c r="T325" s="85">
        <v>509</v>
      </c>
      <c r="U325" s="85">
        <v>429</v>
      </c>
      <c r="V325" s="85">
        <v>430</v>
      </c>
      <c r="W325" s="85">
        <v>384</v>
      </c>
      <c r="X325" s="85">
        <v>362</v>
      </c>
      <c r="Y325" s="85">
        <v>360</v>
      </c>
      <c r="Z325" s="85">
        <v>493</v>
      </c>
      <c r="AA325" s="85">
        <v>423</v>
      </c>
      <c r="AB325" s="85">
        <v>411</v>
      </c>
      <c r="AC325" s="85">
        <v>346</v>
      </c>
      <c r="AD325" s="85">
        <v>431</v>
      </c>
      <c r="AE325" s="85">
        <v>439</v>
      </c>
      <c r="AF325" s="85">
        <v>380</v>
      </c>
      <c r="AG325" s="85">
        <v>358</v>
      </c>
      <c r="AH325" s="25"/>
      <c r="AI325" s="25"/>
      <c r="AJ325" s="25"/>
      <c r="AK325" s="25"/>
    </row>
    <row r="326" spans="1:37" x14ac:dyDescent="0.25">
      <c r="A326" s="25" t="s">
        <v>399</v>
      </c>
      <c r="B326" s="85">
        <v>58</v>
      </c>
      <c r="C326" s="85">
        <v>56</v>
      </c>
      <c r="D326" s="85">
        <v>51</v>
      </c>
      <c r="E326" s="85">
        <v>43</v>
      </c>
      <c r="F326" s="85">
        <v>46</v>
      </c>
      <c r="G326" s="85">
        <v>41</v>
      </c>
      <c r="H326" s="85">
        <v>45</v>
      </c>
      <c r="I326" s="85">
        <v>39</v>
      </c>
      <c r="J326" s="85">
        <v>38</v>
      </c>
      <c r="K326" s="85">
        <v>35</v>
      </c>
      <c r="L326" s="85">
        <v>41</v>
      </c>
      <c r="M326" s="85">
        <v>38</v>
      </c>
      <c r="N326" s="85">
        <v>58</v>
      </c>
      <c r="O326" s="85">
        <v>52</v>
      </c>
      <c r="P326" s="85">
        <v>53</v>
      </c>
      <c r="Q326" s="85">
        <v>41</v>
      </c>
      <c r="R326" s="85">
        <v>45</v>
      </c>
      <c r="S326" s="85">
        <v>48</v>
      </c>
      <c r="T326" s="85">
        <v>48</v>
      </c>
      <c r="U326" s="85">
        <v>43</v>
      </c>
      <c r="V326" s="85">
        <v>40</v>
      </c>
      <c r="W326" s="85">
        <v>44</v>
      </c>
      <c r="X326" s="85">
        <v>37</v>
      </c>
      <c r="Y326" s="85">
        <v>38</v>
      </c>
      <c r="Z326" s="85">
        <v>54</v>
      </c>
      <c r="AA326" s="85">
        <v>44</v>
      </c>
      <c r="AB326" s="85">
        <v>38</v>
      </c>
      <c r="AC326" s="85">
        <v>31</v>
      </c>
      <c r="AD326" s="85">
        <v>43</v>
      </c>
      <c r="AE326" s="85">
        <v>37</v>
      </c>
      <c r="AF326" s="85">
        <v>40</v>
      </c>
      <c r="AG326" s="85">
        <v>32</v>
      </c>
      <c r="AH326" s="25"/>
      <c r="AI326" s="25"/>
      <c r="AJ326" s="25"/>
      <c r="AK326" s="25"/>
    </row>
    <row r="327" spans="1:37" x14ac:dyDescent="0.25">
      <c r="A327" s="25" t="s">
        <v>400</v>
      </c>
      <c r="B327" s="85">
        <v>526</v>
      </c>
      <c r="C327" s="85">
        <v>515</v>
      </c>
      <c r="D327" s="85">
        <v>457</v>
      </c>
      <c r="E327" s="85">
        <v>431</v>
      </c>
      <c r="F327" s="85">
        <v>427</v>
      </c>
      <c r="G327" s="85">
        <v>477</v>
      </c>
      <c r="H327" s="85">
        <v>505</v>
      </c>
      <c r="I327" s="85">
        <v>440</v>
      </c>
      <c r="J327" s="85">
        <v>407</v>
      </c>
      <c r="K327" s="85">
        <v>358</v>
      </c>
      <c r="L327" s="85">
        <v>360</v>
      </c>
      <c r="M327" s="85">
        <v>384</v>
      </c>
      <c r="N327" s="85">
        <v>481</v>
      </c>
      <c r="O327" s="85">
        <v>492</v>
      </c>
      <c r="P327" s="85">
        <v>474</v>
      </c>
      <c r="Q327" s="85">
        <v>394</v>
      </c>
      <c r="R327" s="85">
        <v>398</v>
      </c>
      <c r="S327" s="85">
        <v>446</v>
      </c>
      <c r="T327" s="85">
        <v>455</v>
      </c>
      <c r="U327" s="85">
        <v>399</v>
      </c>
      <c r="V327" s="85">
        <v>376</v>
      </c>
      <c r="W327" s="85">
        <v>337</v>
      </c>
      <c r="X327" s="85">
        <v>306</v>
      </c>
      <c r="Y327" s="85">
        <v>328</v>
      </c>
      <c r="Z327" s="85">
        <v>425</v>
      </c>
      <c r="AA327" s="85">
        <v>376</v>
      </c>
      <c r="AB327" s="85">
        <v>383</v>
      </c>
      <c r="AC327" s="85">
        <v>329</v>
      </c>
      <c r="AD327" s="85">
        <v>377</v>
      </c>
      <c r="AE327" s="85">
        <v>380</v>
      </c>
      <c r="AF327" s="85">
        <v>353</v>
      </c>
      <c r="AG327" s="85">
        <v>341</v>
      </c>
      <c r="AH327" s="25"/>
      <c r="AI327" s="25"/>
      <c r="AJ327" s="25"/>
      <c r="AK327" s="25"/>
    </row>
    <row r="328" spans="1:37" x14ac:dyDescent="0.25">
      <c r="A328" s="25" t="s">
        <v>401</v>
      </c>
      <c r="B328" s="85">
        <v>1284</v>
      </c>
      <c r="C328" s="85">
        <v>1244</v>
      </c>
      <c r="D328" s="85">
        <v>1185</v>
      </c>
      <c r="E328" s="85">
        <v>1038</v>
      </c>
      <c r="F328" s="85">
        <v>1082</v>
      </c>
      <c r="G328" s="85">
        <v>1274</v>
      </c>
      <c r="H328" s="85">
        <v>1301</v>
      </c>
      <c r="I328" s="85">
        <v>1167</v>
      </c>
      <c r="J328" s="85">
        <v>1061</v>
      </c>
      <c r="K328" s="85">
        <v>968</v>
      </c>
      <c r="L328" s="85">
        <v>948</v>
      </c>
      <c r="M328" s="85">
        <v>997</v>
      </c>
      <c r="N328" s="85">
        <v>1256</v>
      </c>
      <c r="O328" s="85">
        <v>1223</v>
      </c>
      <c r="P328" s="85">
        <v>1223</v>
      </c>
      <c r="Q328" s="85">
        <v>1039</v>
      </c>
      <c r="R328" s="85">
        <v>1000</v>
      </c>
      <c r="S328" s="85">
        <v>1249</v>
      </c>
      <c r="T328" s="85">
        <v>1201</v>
      </c>
      <c r="U328" s="85">
        <v>1044</v>
      </c>
      <c r="V328" s="85">
        <v>921</v>
      </c>
      <c r="W328" s="85">
        <v>826</v>
      </c>
      <c r="X328" s="85">
        <v>776</v>
      </c>
      <c r="Y328" s="85">
        <v>819</v>
      </c>
      <c r="Z328" s="85">
        <v>1161</v>
      </c>
      <c r="AA328" s="85">
        <v>988</v>
      </c>
      <c r="AB328" s="85">
        <v>996</v>
      </c>
      <c r="AC328" s="85">
        <v>768</v>
      </c>
      <c r="AD328" s="85">
        <v>929</v>
      </c>
      <c r="AE328" s="85">
        <v>976</v>
      </c>
      <c r="AF328" s="85">
        <v>913</v>
      </c>
      <c r="AG328" s="85">
        <v>849</v>
      </c>
      <c r="AH328" s="25"/>
      <c r="AI328" s="25"/>
      <c r="AJ328" s="25"/>
      <c r="AK328" s="25"/>
    </row>
    <row r="329" spans="1:37" x14ac:dyDescent="0.25">
      <c r="A329" s="25" t="s">
        <v>402</v>
      </c>
      <c r="B329" s="85">
        <v>337</v>
      </c>
      <c r="C329" s="85">
        <v>331</v>
      </c>
      <c r="D329" s="85">
        <v>275</v>
      </c>
      <c r="E329" s="85">
        <v>246</v>
      </c>
      <c r="F329" s="85">
        <v>250</v>
      </c>
      <c r="G329" s="85">
        <v>273</v>
      </c>
      <c r="H329" s="85">
        <v>261</v>
      </c>
      <c r="I329" s="85">
        <v>253</v>
      </c>
      <c r="J329" s="85">
        <v>221</v>
      </c>
      <c r="K329" s="85">
        <v>198</v>
      </c>
      <c r="L329" s="85">
        <v>219</v>
      </c>
      <c r="M329" s="85">
        <v>243</v>
      </c>
      <c r="N329" s="85">
        <v>332</v>
      </c>
      <c r="O329" s="85">
        <v>312</v>
      </c>
      <c r="P329" s="85">
        <v>281</v>
      </c>
      <c r="Q329" s="85">
        <v>257</v>
      </c>
      <c r="R329" s="85">
        <v>234</v>
      </c>
      <c r="S329" s="85">
        <v>257</v>
      </c>
      <c r="T329" s="85">
        <v>250</v>
      </c>
      <c r="U329" s="85">
        <v>222</v>
      </c>
      <c r="V329" s="85">
        <v>201</v>
      </c>
      <c r="W329" s="85">
        <v>188</v>
      </c>
      <c r="X329" s="85">
        <v>191</v>
      </c>
      <c r="Y329" s="85">
        <v>200</v>
      </c>
      <c r="Z329" s="85">
        <v>289</v>
      </c>
      <c r="AA329" s="85">
        <v>256</v>
      </c>
      <c r="AB329" s="85">
        <v>230</v>
      </c>
      <c r="AC329" s="85">
        <v>191</v>
      </c>
      <c r="AD329" s="85">
        <v>190</v>
      </c>
      <c r="AE329" s="85">
        <v>172</v>
      </c>
      <c r="AF329" s="85">
        <v>175</v>
      </c>
      <c r="AG329" s="85">
        <v>182</v>
      </c>
      <c r="AH329" s="25"/>
      <c r="AI329" s="25"/>
      <c r="AJ329" s="25"/>
      <c r="AK329" s="25"/>
    </row>
    <row r="330" spans="1:37" x14ac:dyDescent="0.25">
      <c r="A330" s="25" t="s">
        <v>403</v>
      </c>
      <c r="B330" s="85">
        <v>691</v>
      </c>
      <c r="C330" s="85">
        <v>697</v>
      </c>
      <c r="D330" s="85">
        <v>587</v>
      </c>
      <c r="E330" s="85">
        <v>503</v>
      </c>
      <c r="F330" s="85">
        <v>577</v>
      </c>
      <c r="G330" s="85">
        <v>636</v>
      </c>
      <c r="H330" s="85">
        <v>627</v>
      </c>
      <c r="I330" s="85">
        <v>591</v>
      </c>
      <c r="J330" s="85">
        <v>576</v>
      </c>
      <c r="K330" s="85">
        <v>506</v>
      </c>
      <c r="L330" s="85">
        <v>451</v>
      </c>
      <c r="M330" s="85">
        <v>494</v>
      </c>
      <c r="N330" s="85">
        <v>664</v>
      </c>
      <c r="O330" s="85">
        <v>668</v>
      </c>
      <c r="P330" s="85">
        <v>598</v>
      </c>
      <c r="Q330" s="85">
        <v>493</v>
      </c>
      <c r="R330" s="85">
        <v>528</v>
      </c>
      <c r="S330" s="85">
        <v>620</v>
      </c>
      <c r="T330" s="85">
        <v>578</v>
      </c>
      <c r="U330" s="85">
        <v>502</v>
      </c>
      <c r="V330" s="85">
        <v>470</v>
      </c>
      <c r="W330" s="85">
        <v>402</v>
      </c>
      <c r="X330" s="85">
        <v>339</v>
      </c>
      <c r="Y330" s="85">
        <v>396</v>
      </c>
      <c r="Z330" s="85">
        <v>597</v>
      </c>
      <c r="AA330" s="85">
        <v>546</v>
      </c>
      <c r="AB330" s="85">
        <v>506</v>
      </c>
      <c r="AC330" s="85">
        <v>413</v>
      </c>
      <c r="AD330" s="85">
        <v>516</v>
      </c>
      <c r="AE330" s="85">
        <v>554</v>
      </c>
      <c r="AF330" s="85">
        <v>524</v>
      </c>
      <c r="AG330" s="85">
        <v>486</v>
      </c>
      <c r="AH330" s="25"/>
      <c r="AI330" s="25"/>
      <c r="AJ330" s="25"/>
      <c r="AK330" s="25"/>
    </row>
    <row r="331" spans="1:37" x14ac:dyDescent="0.25">
      <c r="A331" s="25" t="s">
        <v>404</v>
      </c>
      <c r="B331" s="85">
        <v>153</v>
      </c>
      <c r="C331" s="85">
        <v>159</v>
      </c>
      <c r="D331" s="85">
        <v>141</v>
      </c>
      <c r="E331" s="85">
        <v>124</v>
      </c>
      <c r="F331" s="85">
        <v>128</v>
      </c>
      <c r="G331" s="85">
        <v>114</v>
      </c>
      <c r="H331" s="85">
        <v>117</v>
      </c>
      <c r="I331" s="85">
        <v>99</v>
      </c>
      <c r="J331" s="85">
        <v>90</v>
      </c>
      <c r="K331" s="85">
        <v>77</v>
      </c>
      <c r="L331" s="85">
        <v>86</v>
      </c>
      <c r="M331" s="85">
        <v>101</v>
      </c>
      <c r="N331" s="85">
        <v>151</v>
      </c>
      <c r="O331" s="85">
        <v>150</v>
      </c>
      <c r="P331" s="85">
        <v>138</v>
      </c>
      <c r="Q331" s="85">
        <v>113</v>
      </c>
      <c r="R331" s="85">
        <v>111</v>
      </c>
      <c r="S331" s="85">
        <v>120</v>
      </c>
      <c r="T331" s="85">
        <v>118</v>
      </c>
      <c r="U331" s="85">
        <v>105</v>
      </c>
      <c r="V331" s="85">
        <v>95</v>
      </c>
      <c r="W331" s="85">
        <v>74</v>
      </c>
      <c r="X331" s="85">
        <v>68</v>
      </c>
      <c r="Y331" s="85">
        <v>90</v>
      </c>
      <c r="Z331" s="85">
        <v>122</v>
      </c>
      <c r="AA331" s="85">
        <v>111</v>
      </c>
      <c r="AB331" s="85">
        <v>102</v>
      </c>
      <c r="AC331" s="85">
        <v>76</v>
      </c>
      <c r="AD331" s="85">
        <v>95</v>
      </c>
      <c r="AE331" s="85">
        <v>90</v>
      </c>
      <c r="AF331" s="85">
        <v>86</v>
      </c>
      <c r="AG331" s="85">
        <v>98</v>
      </c>
      <c r="AH331" s="25"/>
      <c r="AI331" s="25"/>
      <c r="AJ331" s="25"/>
      <c r="AK331" s="25"/>
    </row>
    <row r="332" spans="1:37" x14ac:dyDescent="0.25">
      <c r="A332" s="25" t="s">
        <v>407</v>
      </c>
      <c r="B332" s="85">
        <v>611</v>
      </c>
      <c r="C332" s="85">
        <v>601</v>
      </c>
      <c r="D332" s="85">
        <v>573</v>
      </c>
      <c r="E332" s="85">
        <v>550</v>
      </c>
      <c r="F332" s="85">
        <v>616</v>
      </c>
      <c r="G332" s="85">
        <v>684</v>
      </c>
      <c r="H332" s="85">
        <v>655</v>
      </c>
      <c r="I332" s="85">
        <v>655</v>
      </c>
      <c r="J332" s="85">
        <v>622</v>
      </c>
      <c r="K332" s="85">
        <v>542</v>
      </c>
      <c r="L332" s="85">
        <v>529</v>
      </c>
      <c r="M332" s="85">
        <v>479</v>
      </c>
      <c r="N332" s="85">
        <v>596</v>
      </c>
      <c r="O332" s="85">
        <v>585</v>
      </c>
      <c r="P332" s="85">
        <v>533</v>
      </c>
      <c r="Q332" s="85">
        <v>498</v>
      </c>
      <c r="R332" s="85">
        <v>561</v>
      </c>
      <c r="S332" s="85">
        <v>613</v>
      </c>
      <c r="T332" s="85">
        <v>596</v>
      </c>
      <c r="U332" s="85">
        <v>553</v>
      </c>
      <c r="V332" s="85">
        <v>519</v>
      </c>
      <c r="W332" s="85">
        <v>472</v>
      </c>
      <c r="X332" s="85">
        <v>443</v>
      </c>
      <c r="Y332" s="85">
        <v>423</v>
      </c>
      <c r="Z332" s="85">
        <v>504</v>
      </c>
      <c r="AA332" s="85">
        <v>462</v>
      </c>
      <c r="AB332" s="85">
        <v>493</v>
      </c>
      <c r="AC332" s="85">
        <v>432</v>
      </c>
      <c r="AD332" s="85">
        <v>546</v>
      </c>
      <c r="AE332" s="85">
        <v>552</v>
      </c>
      <c r="AF332" s="85">
        <v>477</v>
      </c>
      <c r="AG332" s="85">
        <v>461</v>
      </c>
      <c r="AH332" s="25"/>
      <c r="AI332" s="25"/>
      <c r="AJ332" s="25"/>
      <c r="AK332" s="25"/>
    </row>
    <row r="333" spans="1:37" x14ac:dyDescent="0.25">
      <c r="A333" s="25" t="s">
        <v>408</v>
      </c>
      <c r="B333" s="85">
        <v>211</v>
      </c>
      <c r="C333" s="85">
        <v>220</v>
      </c>
      <c r="D333" s="85">
        <v>199</v>
      </c>
      <c r="E333" s="85">
        <v>200</v>
      </c>
      <c r="F333" s="85">
        <v>202</v>
      </c>
      <c r="G333" s="85">
        <v>228</v>
      </c>
      <c r="H333" s="85">
        <v>224</v>
      </c>
      <c r="I333" s="85">
        <v>200</v>
      </c>
      <c r="J333" s="85">
        <v>208</v>
      </c>
      <c r="K333" s="85">
        <v>203</v>
      </c>
      <c r="L333" s="85">
        <v>186</v>
      </c>
      <c r="M333" s="85">
        <v>172</v>
      </c>
      <c r="N333" s="85">
        <v>209</v>
      </c>
      <c r="O333" s="85">
        <v>212</v>
      </c>
      <c r="P333" s="85">
        <v>202</v>
      </c>
      <c r="Q333" s="85">
        <v>180</v>
      </c>
      <c r="R333" s="85">
        <v>196</v>
      </c>
      <c r="S333" s="85">
        <v>241</v>
      </c>
      <c r="T333" s="85">
        <v>226</v>
      </c>
      <c r="U333" s="85">
        <v>192</v>
      </c>
      <c r="V333" s="85">
        <v>200</v>
      </c>
      <c r="W333" s="85">
        <v>185</v>
      </c>
      <c r="X333" s="85">
        <v>157</v>
      </c>
      <c r="Y333" s="85">
        <v>148</v>
      </c>
      <c r="Z333" s="85">
        <v>197</v>
      </c>
      <c r="AA333" s="85">
        <v>176</v>
      </c>
      <c r="AB333" s="85">
        <v>180</v>
      </c>
      <c r="AC333" s="85">
        <v>149</v>
      </c>
      <c r="AD333" s="85">
        <v>193</v>
      </c>
      <c r="AE333" s="85">
        <v>208</v>
      </c>
      <c r="AF333" s="85">
        <v>180</v>
      </c>
      <c r="AG333" s="85">
        <v>157</v>
      </c>
      <c r="AH333" s="25"/>
      <c r="AI333" s="25"/>
      <c r="AJ333" s="25"/>
      <c r="AK333" s="25"/>
    </row>
    <row r="334" spans="1:37" x14ac:dyDescent="0.25">
      <c r="A334" s="25" t="s">
        <v>409</v>
      </c>
      <c r="B334" s="85">
        <v>483</v>
      </c>
      <c r="C334" s="85">
        <v>483</v>
      </c>
      <c r="D334" s="85">
        <v>458</v>
      </c>
      <c r="E334" s="85">
        <v>389</v>
      </c>
      <c r="F334" s="85">
        <v>419</v>
      </c>
      <c r="G334" s="85">
        <v>420</v>
      </c>
      <c r="H334" s="85">
        <v>431</v>
      </c>
      <c r="I334" s="85">
        <v>386</v>
      </c>
      <c r="J334" s="85">
        <v>372</v>
      </c>
      <c r="K334" s="85">
        <v>323</v>
      </c>
      <c r="L334" s="85">
        <v>317</v>
      </c>
      <c r="M334" s="85">
        <v>318</v>
      </c>
      <c r="N334" s="85">
        <v>447</v>
      </c>
      <c r="O334" s="85">
        <v>443</v>
      </c>
      <c r="P334" s="85">
        <v>415</v>
      </c>
      <c r="Q334" s="85">
        <v>362</v>
      </c>
      <c r="R334" s="85">
        <v>346</v>
      </c>
      <c r="S334" s="85">
        <v>372</v>
      </c>
      <c r="T334" s="85">
        <v>375</v>
      </c>
      <c r="U334" s="85">
        <v>336</v>
      </c>
      <c r="V334" s="85">
        <v>333</v>
      </c>
      <c r="W334" s="85">
        <v>326</v>
      </c>
      <c r="X334" s="85">
        <v>287</v>
      </c>
      <c r="Y334" s="85">
        <v>313</v>
      </c>
      <c r="Z334" s="85">
        <v>442</v>
      </c>
      <c r="AA334" s="85">
        <v>407</v>
      </c>
      <c r="AB334" s="85">
        <v>382</v>
      </c>
      <c r="AC334" s="85">
        <v>332</v>
      </c>
      <c r="AD334" s="85">
        <v>397</v>
      </c>
      <c r="AE334" s="85">
        <v>380</v>
      </c>
      <c r="AF334" s="85">
        <v>335</v>
      </c>
      <c r="AG334" s="85">
        <v>333</v>
      </c>
      <c r="AH334" s="25"/>
      <c r="AI334" s="25"/>
      <c r="AJ334" s="25"/>
      <c r="AK334" s="25"/>
    </row>
    <row r="335" spans="1:37" x14ac:dyDescent="0.25">
      <c r="A335" s="25" t="s">
        <v>410</v>
      </c>
      <c r="B335" s="85">
        <v>397</v>
      </c>
      <c r="C335" s="85">
        <v>394</v>
      </c>
      <c r="D335" s="85">
        <v>381</v>
      </c>
      <c r="E335" s="85">
        <v>375</v>
      </c>
      <c r="F335" s="85">
        <v>430</v>
      </c>
      <c r="G335" s="85">
        <v>523</v>
      </c>
      <c r="H335" s="85">
        <v>519</v>
      </c>
      <c r="I335" s="85">
        <v>417</v>
      </c>
      <c r="J335" s="85">
        <v>422</v>
      </c>
      <c r="K335" s="85">
        <v>366</v>
      </c>
      <c r="L335" s="85">
        <v>345</v>
      </c>
      <c r="M335" s="85">
        <v>331</v>
      </c>
      <c r="N335" s="85">
        <v>361</v>
      </c>
      <c r="O335" s="85">
        <v>372</v>
      </c>
      <c r="P335" s="85">
        <v>349</v>
      </c>
      <c r="Q335" s="85">
        <v>331</v>
      </c>
      <c r="R335" s="85">
        <v>369</v>
      </c>
      <c r="S335" s="85">
        <v>483</v>
      </c>
      <c r="T335" s="85">
        <v>466</v>
      </c>
      <c r="U335" s="85">
        <v>365</v>
      </c>
      <c r="V335" s="85">
        <v>344</v>
      </c>
      <c r="W335" s="85">
        <v>312</v>
      </c>
      <c r="X335" s="85">
        <v>272</v>
      </c>
      <c r="Y335" s="85">
        <v>265</v>
      </c>
      <c r="Z335" s="85">
        <v>335</v>
      </c>
      <c r="AA335" s="85">
        <v>285</v>
      </c>
      <c r="AB335" s="85">
        <v>307</v>
      </c>
      <c r="AC335" s="85">
        <v>274</v>
      </c>
      <c r="AD335" s="85">
        <v>362</v>
      </c>
      <c r="AE335" s="85">
        <v>393</v>
      </c>
      <c r="AF335" s="85">
        <v>383</v>
      </c>
      <c r="AG335" s="85">
        <v>325</v>
      </c>
      <c r="AH335" s="25"/>
      <c r="AI335" s="25"/>
      <c r="AJ335" s="25"/>
      <c r="AK335" s="25"/>
    </row>
    <row r="336" spans="1:37" x14ac:dyDescent="0.25">
      <c r="A336" s="25" t="s">
        <v>411</v>
      </c>
      <c r="B336" s="85">
        <v>188</v>
      </c>
      <c r="C336" s="85">
        <v>187</v>
      </c>
      <c r="D336" s="85">
        <v>167</v>
      </c>
      <c r="E336" s="85">
        <v>119</v>
      </c>
      <c r="F336" s="85">
        <v>92</v>
      </c>
      <c r="G336" s="85">
        <v>61</v>
      </c>
      <c r="H336" s="85">
        <v>40</v>
      </c>
      <c r="I336" s="85">
        <v>41</v>
      </c>
      <c r="J336" s="85">
        <v>55</v>
      </c>
      <c r="K336" s="85">
        <v>59</v>
      </c>
      <c r="L336" s="85">
        <v>126</v>
      </c>
      <c r="M336" s="85">
        <v>170</v>
      </c>
      <c r="N336" s="85">
        <v>218</v>
      </c>
      <c r="O336" s="85">
        <v>215</v>
      </c>
      <c r="P336" s="85">
        <v>186</v>
      </c>
      <c r="Q336" s="85">
        <v>138</v>
      </c>
      <c r="R336" s="85">
        <v>92</v>
      </c>
      <c r="S336" s="85">
        <v>53</v>
      </c>
      <c r="T336" s="85">
        <v>38</v>
      </c>
      <c r="U336" s="85">
        <v>42</v>
      </c>
      <c r="V336" s="85">
        <v>38</v>
      </c>
      <c r="W336" s="85">
        <v>59</v>
      </c>
      <c r="X336" s="85">
        <v>110</v>
      </c>
      <c r="Y336" s="85">
        <v>153</v>
      </c>
      <c r="Z336" s="85">
        <v>202</v>
      </c>
      <c r="AA336" s="85">
        <v>178</v>
      </c>
      <c r="AB336" s="85">
        <v>153</v>
      </c>
      <c r="AC336" s="85">
        <v>104</v>
      </c>
      <c r="AD336" s="85">
        <v>64</v>
      </c>
      <c r="AE336" s="85">
        <v>46</v>
      </c>
      <c r="AF336" s="85">
        <v>35</v>
      </c>
      <c r="AG336" s="85">
        <v>30</v>
      </c>
      <c r="AH336" s="25"/>
      <c r="AI336" s="25"/>
      <c r="AJ336" s="25"/>
      <c r="AK336" s="25"/>
    </row>
    <row r="337" spans="1:37" x14ac:dyDescent="0.25">
      <c r="A337" s="25" t="s">
        <v>413</v>
      </c>
      <c r="B337" s="85">
        <v>83</v>
      </c>
      <c r="C337" s="85">
        <v>80</v>
      </c>
      <c r="D337" s="85">
        <v>81</v>
      </c>
      <c r="E337" s="85">
        <v>77</v>
      </c>
      <c r="F337" s="85">
        <v>86</v>
      </c>
      <c r="G337" s="85">
        <v>107</v>
      </c>
      <c r="H337" s="85">
        <v>105</v>
      </c>
      <c r="I337" s="85">
        <v>85</v>
      </c>
      <c r="J337" s="85">
        <v>85</v>
      </c>
      <c r="K337" s="85">
        <v>74</v>
      </c>
      <c r="L337" s="85">
        <v>73</v>
      </c>
      <c r="M337" s="85">
        <v>60</v>
      </c>
      <c r="N337" s="85">
        <v>75</v>
      </c>
      <c r="O337" s="85">
        <v>79</v>
      </c>
      <c r="P337" s="85">
        <v>76</v>
      </c>
      <c r="Q337" s="85">
        <v>68</v>
      </c>
      <c r="R337" s="85">
        <v>81</v>
      </c>
      <c r="S337" s="85">
        <v>103</v>
      </c>
      <c r="T337" s="85">
        <v>103</v>
      </c>
      <c r="U337" s="85">
        <v>75</v>
      </c>
      <c r="V337" s="85">
        <v>68</v>
      </c>
      <c r="W337" s="85">
        <v>63</v>
      </c>
      <c r="X337" s="85">
        <v>54</v>
      </c>
      <c r="Y337" s="85">
        <v>51</v>
      </c>
      <c r="Z337" s="85">
        <v>69</v>
      </c>
      <c r="AA337" s="85">
        <v>56</v>
      </c>
      <c r="AB337" s="85">
        <v>59</v>
      </c>
      <c r="AC337" s="85">
        <v>54</v>
      </c>
      <c r="AD337" s="85">
        <v>72</v>
      </c>
      <c r="AE337" s="85">
        <v>88</v>
      </c>
      <c r="AF337" s="85">
        <v>86</v>
      </c>
      <c r="AG337" s="85">
        <v>74</v>
      </c>
      <c r="AH337" s="25"/>
      <c r="AI337" s="25"/>
      <c r="AJ337" s="25"/>
      <c r="AK337" s="25"/>
    </row>
    <row r="338" spans="1:37" x14ac:dyDescent="0.25">
      <c r="A338" s="25" t="s">
        <v>414</v>
      </c>
      <c r="B338" s="85">
        <v>175</v>
      </c>
      <c r="C338" s="85">
        <v>166</v>
      </c>
      <c r="D338" s="85">
        <v>145</v>
      </c>
      <c r="E338" s="85">
        <v>148</v>
      </c>
      <c r="F338" s="85">
        <v>154</v>
      </c>
      <c r="G338" s="85">
        <v>158</v>
      </c>
      <c r="H338" s="85">
        <v>178</v>
      </c>
      <c r="I338" s="85">
        <v>160</v>
      </c>
      <c r="J338" s="85">
        <v>156</v>
      </c>
      <c r="K338" s="85">
        <v>141</v>
      </c>
      <c r="L338" s="85">
        <v>135</v>
      </c>
      <c r="M338" s="85">
        <v>148</v>
      </c>
      <c r="N338" s="85">
        <v>180</v>
      </c>
      <c r="O338" s="85">
        <v>169</v>
      </c>
      <c r="P338" s="85">
        <v>136</v>
      </c>
      <c r="Q338" s="85">
        <v>121</v>
      </c>
      <c r="R338" s="85">
        <v>113</v>
      </c>
      <c r="S338" s="85">
        <v>142</v>
      </c>
      <c r="T338" s="85">
        <v>163</v>
      </c>
      <c r="U338" s="85">
        <v>147</v>
      </c>
      <c r="V338" s="85">
        <v>123</v>
      </c>
      <c r="W338" s="85">
        <v>114</v>
      </c>
      <c r="X338" s="85">
        <v>103</v>
      </c>
      <c r="Y338" s="85">
        <v>113</v>
      </c>
      <c r="Z338" s="85">
        <v>149</v>
      </c>
      <c r="AA338" s="85">
        <v>132</v>
      </c>
      <c r="AB338" s="85">
        <v>139</v>
      </c>
      <c r="AC338" s="85">
        <v>101</v>
      </c>
      <c r="AD338" s="85">
        <v>136</v>
      </c>
      <c r="AE338" s="85">
        <v>147</v>
      </c>
      <c r="AF338" s="85">
        <v>144</v>
      </c>
      <c r="AG338" s="85">
        <v>129</v>
      </c>
      <c r="AH338" s="25"/>
      <c r="AI338" s="25"/>
      <c r="AJ338" s="25"/>
      <c r="AK338" s="25"/>
    </row>
    <row r="339" spans="1:37" x14ac:dyDescent="0.25">
      <c r="A339" s="25" t="s">
        <v>415</v>
      </c>
      <c r="B339" s="85">
        <v>171</v>
      </c>
      <c r="C339" s="85">
        <v>184</v>
      </c>
      <c r="D339" s="85">
        <v>159</v>
      </c>
      <c r="E339" s="85">
        <v>135</v>
      </c>
      <c r="F339" s="85">
        <v>135</v>
      </c>
      <c r="G339" s="85">
        <v>147</v>
      </c>
      <c r="H339" s="85">
        <v>157</v>
      </c>
      <c r="I339" s="85">
        <v>140</v>
      </c>
      <c r="J339" s="85">
        <v>134</v>
      </c>
      <c r="K339" s="85">
        <v>118</v>
      </c>
      <c r="L339" s="85">
        <v>127</v>
      </c>
      <c r="M339" s="85">
        <v>122</v>
      </c>
      <c r="N339" s="85">
        <v>161</v>
      </c>
      <c r="O339" s="85">
        <v>163</v>
      </c>
      <c r="P339" s="85">
        <v>155</v>
      </c>
      <c r="Q339" s="85">
        <v>136</v>
      </c>
      <c r="R339" s="85">
        <v>148</v>
      </c>
      <c r="S339" s="85">
        <v>156</v>
      </c>
      <c r="T339" s="85">
        <v>155</v>
      </c>
      <c r="U339" s="85">
        <v>127</v>
      </c>
      <c r="V339" s="85">
        <v>133</v>
      </c>
      <c r="W339" s="85">
        <v>129</v>
      </c>
      <c r="X339" s="85">
        <v>129</v>
      </c>
      <c r="Y339" s="85">
        <v>120</v>
      </c>
      <c r="Z339" s="85">
        <v>150</v>
      </c>
      <c r="AA339" s="85">
        <v>129</v>
      </c>
      <c r="AB339" s="85">
        <v>114</v>
      </c>
      <c r="AC339" s="85">
        <v>97</v>
      </c>
      <c r="AD339" s="85">
        <v>122</v>
      </c>
      <c r="AE339" s="85">
        <v>137</v>
      </c>
      <c r="AF339" s="85">
        <v>127</v>
      </c>
      <c r="AG339" s="85">
        <v>115</v>
      </c>
      <c r="AH339" s="25"/>
      <c r="AI339" s="25"/>
      <c r="AJ339" s="25"/>
      <c r="AK339" s="25"/>
    </row>
    <row r="340" spans="1:37" x14ac:dyDescent="0.25">
      <c r="A340" s="25" t="s">
        <v>416</v>
      </c>
      <c r="B340" s="85">
        <v>106</v>
      </c>
      <c r="C340" s="85">
        <v>110</v>
      </c>
      <c r="D340" s="85">
        <v>103</v>
      </c>
      <c r="E340" s="85">
        <v>81</v>
      </c>
      <c r="F340" s="85">
        <v>78</v>
      </c>
      <c r="G340" s="85">
        <v>85</v>
      </c>
      <c r="H340" s="85">
        <v>91</v>
      </c>
      <c r="I340" s="85">
        <v>84</v>
      </c>
      <c r="J340" s="85">
        <v>73</v>
      </c>
      <c r="K340" s="85">
        <v>71</v>
      </c>
      <c r="L340" s="85">
        <v>90</v>
      </c>
      <c r="M340" s="85">
        <v>93</v>
      </c>
      <c r="N340" s="85">
        <v>119</v>
      </c>
      <c r="O340" s="85">
        <v>121</v>
      </c>
      <c r="P340" s="85">
        <v>105</v>
      </c>
      <c r="Q340" s="85">
        <v>82</v>
      </c>
      <c r="R340" s="85">
        <v>66</v>
      </c>
      <c r="S340" s="85">
        <v>61</v>
      </c>
      <c r="T340" s="85">
        <v>80</v>
      </c>
      <c r="U340" s="85">
        <v>85</v>
      </c>
      <c r="V340" s="85">
        <v>59</v>
      </c>
      <c r="W340" s="85">
        <v>59</v>
      </c>
      <c r="X340" s="85">
        <v>67</v>
      </c>
      <c r="Y340" s="85">
        <v>75</v>
      </c>
      <c r="Z340" s="85">
        <v>119</v>
      </c>
      <c r="AA340" s="85">
        <v>95</v>
      </c>
      <c r="AB340" s="85">
        <v>89</v>
      </c>
      <c r="AC340" s="85">
        <v>68</v>
      </c>
      <c r="AD340" s="85">
        <v>65</v>
      </c>
      <c r="AE340" s="85">
        <v>54</v>
      </c>
      <c r="AF340" s="85">
        <v>66</v>
      </c>
      <c r="AG340" s="85">
        <v>69</v>
      </c>
      <c r="AH340" s="25"/>
      <c r="AI340" s="25"/>
      <c r="AJ340" s="25"/>
      <c r="AK340" s="25"/>
    </row>
    <row r="341" spans="1:37" x14ac:dyDescent="0.25">
      <c r="A341" s="25" t="s">
        <v>417</v>
      </c>
      <c r="B341" s="85">
        <v>76</v>
      </c>
      <c r="C341" s="85">
        <v>65</v>
      </c>
      <c r="D341" s="85">
        <v>73</v>
      </c>
      <c r="E341" s="85">
        <v>62</v>
      </c>
      <c r="F341" s="85">
        <v>68</v>
      </c>
      <c r="G341" s="85">
        <v>82</v>
      </c>
      <c r="H341" s="85">
        <v>79</v>
      </c>
      <c r="I341" s="85">
        <v>70</v>
      </c>
      <c r="J341" s="85">
        <v>65</v>
      </c>
      <c r="K341" s="85">
        <v>63</v>
      </c>
      <c r="L341" s="85">
        <v>56</v>
      </c>
      <c r="M341" s="85">
        <v>54</v>
      </c>
      <c r="N341" s="85">
        <v>75</v>
      </c>
      <c r="O341" s="85">
        <v>73</v>
      </c>
      <c r="P341" s="85">
        <v>75</v>
      </c>
      <c r="Q341" s="85">
        <v>67</v>
      </c>
      <c r="R341" s="85">
        <v>67</v>
      </c>
      <c r="S341" s="85">
        <v>71</v>
      </c>
      <c r="T341" s="85">
        <v>73</v>
      </c>
      <c r="U341" s="85">
        <v>59</v>
      </c>
      <c r="V341" s="85">
        <v>51</v>
      </c>
      <c r="W341" s="85">
        <v>45</v>
      </c>
      <c r="X341" s="85">
        <v>44</v>
      </c>
      <c r="Y341" s="85">
        <v>44</v>
      </c>
      <c r="Z341" s="85">
        <v>54</v>
      </c>
      <c r="AA341" s="85">
        <v>49</v>
      </c>
      <c r="AB341" s="85">
        <v>48</v>
      </c>
      <c r="AC341" s="85">
        <v>44</v>
      </c>
      <c r="AD341" s="85">
        <v>49</v>
      </c>
      <c r="AE341" s="85">
        <v>55</v>
      </c>
      <c r="AF341" s="85">
        <v>51</v>
      </c>
      <c r="AG341" s="85">
        <v>46</v>
      </c>
      <c r="AH341" s="25"/>
      <c r="AI341" s="25"/>
      <c r="AJ341" s="25"/>
      <c r="AK341" s="25"/>
    </row>
    <row r="342" spans="1:37" x14ac:dyDescent="0.25">
      <c r="A342" s="25" t="s">
        <v>418</v>
      </c>
      <c r="B342" s="85">
        <v>741</v>
      </c>
      <c r="C342" s="85">
        <v>759</v>
      </c>
      <c r="D342" s="85">
        <v>684</v>
      </c>
      <c r="E342" s="85">
        <v>584</v>
      </c>
      <c r="F342" s="85">
        <v>651</v>
      </c>
      <c r="G342" s="85">
        <v>704</v>
      </c>
      <c r="H342" s="85">
        <v>689</v>
      </c>
      <c r="I342" s="85">
        <v>641</v>
      </c>
      <c r="J342" s="85">
        <v>598</v>
      </c>
      <c r="K342" s="85">
        <v>533</v>
      </c>
      <c r="L342" s="85">
        <v>529</v>
      </c>
      <c r="M342" s="85">
        <v>540</v>
      </c>
      <c r="N342" s="85">
        <v>693</v>
      </c>
      <c r="O342" s="85">
        <v>684</v>
      </c>
      <c r="P342" s="85">
        <v>672</v>
      </c>
      <c r="Q342" s="85">
        <v>554</v>
      </c>
      <c r="R342" s="85">
        <v>571</v>
      </c>
      <c r="S342" s="85">
        <v>661</v>
      </c>
      <c r="T342" s="85">
        <v>610</v>
      </c>
      <c r="U342" s="85">
        <v>501</v>
      </c>
      <c r="V342" s="85">
        <v>527</v>
      </c>
      <c r="W342" s="85">
        <v>485</v>
      </c>
      <c r="X342" s="85">
        <v>458</v>
      </c>
      <c r="Y342" s="85">
        <v>472</v>
      </c>
      <c r="Z342" s="85">
        <v>612</v>
      </c>
      <c r="AA342" s="85">
        <v>553</v>
      </c>
      <c r="AB342" s="85">
        <v>538</v>
      </c>
      <c r="AC342" s="85">
        <v>476</v>
      </c>
      <c r="AD342" s="85">
        <v>565</v>
      </c>
      <c r="AE342" s="85">
        <v>566</v>
      </c>
      <c r="AF342" s="85">
        <v>529</v>
      </c>
      <c r="AG342" s="85">
        <v>547</v>
      </c>
      <c r="AH342" s="25"/>
      <c r="AI342" s="25"/>
      <c r="AJ342" s="25"/>
      <c r="AK342" s="25"/>
    </row>
    <row r="343" spans="1:37" x14ac:dyDescent="0.25">
      <c r="A343" s="25" t="s">
        <v>419</v>
      </c>
      <c r="B343" s="85">
        <v>39</v>
      </c>
      <c r="C343" s="85">
        <v>35</v>
      </c>
      <c r="D343" s="85">
        <v>33</v>
      </c>
      <c r="E343" s="85">
        <v>21</v>
      </c>
      <c r="F343" s="85">
        <v>17</v>
      </c>
      <c r="G343" s="85">
        <v>22</v>
      </c>
      <c r="H343" s="85">
        <v>28</v>
      </c>
      <c r="I343" s="85">
        <v>17</v>
      </c>
      <c r="J343" s="85">
        <v>18</v>
      </c>
      <c r="K343" s="85">
        <v>17</v>
      </c>
      <c r="L343" s="85">
        <v>20</v>
      </c>
      <c r="M343" s="85">
        <v>21</v>
      </c>
      <c r="N343" s="85">
        <v>37</v>
      </c>
      <c r="O343" s="85">
        <v>38</v>
      </c>
      <c r="P343" s="85">
        <v>37</v>
      </c>
      <c r="Q343" s="85">
        <v>26</v>
      </c>
      <c r="R343" s="85">
        <v>26</v>
      </c>
      <c r="S343" s="85">
        <v>28</v>
      </c>
      <c r="T343" s="85">
        <v>24</v>
      </c>
      <c r="U343" s="85">
        <v>24</v>
      </c>
      <c r="V343" s="85">
        <v>31</v>
      </c>
      <c r="W343" s="85">
        <v>31</v>
      </c>
      <c r="X343" s="85">
        <v>21</v>
      </c>
      <c r="Y343" s="85">
        <v>24</v>
      </c>
      <c r="Z343" s="85">
        <v>34</v>
      </c>
      <c r="AA343" s="85">
        <v>31</v>
      </c>
      <c r="AB343" s="85">
        <v>33</v>
      </c>
      <c r="AC343" s="85">
        <v>21</v>
      </c>
      <c r="AD343" s="85">
        <v>26</v>
      </c>
      <c r="AE343" s="85">
        <v>24</v>
      </c>
      <c r="AF343" s="85">
        <v>17</v>
      </c>
      <c r="AG343" s="85">
        <v>13</v>
      </c>
      <c r="AH343" s="25"/>
      <c r="AI343" s="25"/>
      <c r="AJ343" s="25"/>
      <c r="AK343" s="25"/>
    </row>
    <row r="344" spans="1:37" x14ac:dyDescent="0.25">
      <c r="A344" s="25" t="s">
        <v>420</v>
      </c>
      <c r="B344" s="85">
        <v>69</v>
      </c>
      <c r="C344" s="85">
        <v>75</v>
      </c>
      <c r="D344" s="85">
        <v>68</v>
      </c>
      <c r="E344" s="85">
        <v>45</v>
      </c>
      <c r="F344" s="85">
        <v>46</v>
      </c>
      <c r="G344" s="85">
        <v>53</v>
      </c>
      <c r="H344" s="85">
        <v>50</v>
      </c>
      <c r="I344" s="85">
        <v>49</v>
      </c>
      <c r="J344" s="85">
        <v>54</v>
      </c>
      <c r="K344" s="85">
        <v>47</v>
      </c>
      <c r="L344" s="85">
        <v>51</v>
      </c>
      <c r="M344" s="85">
        <v>53</v>
      </c>
      <c r="N344" s="85">
        <v>73</v>
      </c>
      <c r="O344" s="85">
        <v>82</v>
      </c>
      <c r="P344" s="85">
        <v>70</v>
      </c>
      <c r="Q344" s="85">
        <v>51</v>
      </c>
      <c r="R344" s="85">
        <v>49</v>
      </c>
      <c r="S344" s="85">
        <v>42</v>
      </c>
      <c r="T344" s="85">
        <v>38</v>
      </c>
      <c r="U344" s="85">
        <v>38</v>
      </c>
      <c r="V344" s="85">
        <v>35</v>
      </c>
      <c r="W344" s="85">
        <v>28</v>
      </c>
      <c r="X344" s="85">
        <v>31</v>
      </c>
      <c r="Y344" s="85">
        <v>37</v>
      </c>
      <c r="Z344" s="85">
        <v>65</v>
      </c>
      <c r="AA344" s="85">
        <v>59</v>
      </c>
      <c r="AB344" s="85">
        <v>46</v>
      </c>
      <c r="AC344" s="85">
        <v>33</v>
      </c>
      <c r="AD344" s="85">
        <v>30</v>
      </c>
      <c r="AE344" s="85">
        <v>25</v>
      </c>
      <c r="AF344" s="85">
        <v>24</v>
      </c>
      <c r="AG344" s="85">
        <v>25</v>
      </c>
      <c r="AH344" s="25"/>
      <c r="AI344" s="25"/>
      <c r="AJ344" s="25"/>
      <c r="AK344" s="25"/>
    </row>
    <row r="345" spans="1:37" x14ac:dyDescent="0.25">
      <c r="A345" s="25" t="s">
        <v>421</v>
      </c>
      <c r="B345" s="85">
        <v>330</v>
      </c>
      <c r="C345" s="85">
        <v>336</v>
      </c>
      <c r="D345" s="85">
        <v>323</v>
      </c>
      <c r="E345" s="85">
        <v>287</v>
      </c>
      <c r="F345" s="85">
        <v>329</v>
      </c>
      <c r="G345" s="85">
        <v>354</v>
      </c>
      <c r="H345" s="85">
        <v>362</v>
      </c>
      <c r="I345" s="85">
        <v>339</v>
      </c>
      <c r="J345" s="85">
        <v>333</v>
      </c>
      <c r="K345" s="85">
        <v>303</v>
      </c>
      <c r="L345" s="85">
        <v>297</v>
      </c>
      <c r="M345" s="85">
        <v>290</v>
      </c>
      <c r="N345" s="85">
        <v>337</v>
      </c>
      <c r="O345" s="85">
        <v>356</v>
      </c>
      <c r="P345" s="85">
        <v>338</v>
      </c>
      <c r="Q345" s="85">
        <v>310</v>
      </c>
      <c r="R345" s="85">
        <v>321</v>
      </c>
      <c r="S345" s="85">
        <v>356</v>
      </c>
      <c r="T345" s="85">
        <v>348</v>
      </c>
      <c r="U345" s="85">
        <v>309</v>
      </c>
      <c r="V345" s="85">
        <v>290</v>
      </c>
      <c r="W345" s="85">
        <v>257</v>
      </c>
      <c r="X345" s="85">
        <v>235</v>
      </c>
      <c r="Y345" s="85">
        <v>219</v>
      </c>
      <c r="Z345" s="85">
        <v>284</v>
      </c>
      <c r="AA345" s="85">
        <v>238</v>
      </c>
      <c r="AB345" s="85">
        <v>247</v>
      </c>
      <c r="AC345" s="85">
        <v>210</v>
      </c>
      <c r="AD345" s="85">
        <v>267</v>
      </c>
      <c r="AE345" s="85">
        <v>277</v>
      </c>
      <c r="AF345" s="85">
        <v>247</v>
      </c>
      <c r="AG345" s="85">
        <v>228</v>
      </c>
      <c r="AH345" s="25"/>
      <c r="AI345" s="25"/>
      <c r="AJ345" s="25"/>
      <c r="AK345" s="25"/>
    </row>
    <row r="346" spans="1:37" x14ac:dyDescent="0.25">
      <c r="A346" s="25" t="s">
        <v>422</v>
      </c>
      <c r="B346" s="85">
        <v>1159</v>
      </c>
      <c r="C346" s="85">
        <v>1080</v>
      </c>
      <c r="D346" s="85">
        <v>1009</v>
      </c>
      <c r="E346" s="85">
        <v>870</v>
      </c>
      <c r="F346" s="85">
        <v>858</v>
      </c>
      <c r="G346" s="85">
        <v>1122</v>
      </c>
      <c r="H346" s="85">
        <v>1086</v>
      </c>
      <c r="I346" s="85">
        <v>931</v>
      </c>
      <c r="J346" s="85">
        <v>814</v>
      </c>
      <c r="K346" s="85">
        <v>715</v>
      </c>
      <c r="L346" s="85">
        <v>767</v>
      </c>
      <c r="M346" s="85">
        <v>805</v>
      </c>
      <c r="N346" s="85">
        <v>1035</v>
      </c>
      <c r="O346" s="85">
        <v>995</v>
      </c>
      <c r="P346" s="85">
        <v>922</v>
      </c>
      <c r="Q346" s="85">
        <v>797</v>
      </c>
      <c r="R346" s="85">
        <v>833</v>
      </c>
      <c r="S346" s="85">
        <v>981</v>
      </c>
      <c r="T346" s="85">
        <v>943</v>
      </c>
      <c r="U346" s="85">
        <v>817</v>
      </c>
      <c r="V346" s="85">
        <v>741</v>
      </c>
      <c r="W346" s="85">
        <v>724</v>
      </c>
      <c r="X346" s="85">
        <v>676</v>
      </c>
      <c r="Y346" s="85">
        <v>731</v>
      </c>
      <c r="Z346" s="85">
        <v>965</v>
      </c>
      <c r="AA346" s="85">
        <v>845</v>
      </c>
      <c r="AB346" s="85">
        <v>817</v>
      </c>
      <c r="AC346" s="85">
        <v>652</v>
      </c>
      <c r="AD346" s="85">
        <v>798</v>
      </c>
      <c r="AE346" s="85">
        <v>839</v>
      </c>
      <c r="AF346" s="85">
        <v>785</v>
      </c>
      <c r="AG346" s="85">
        <v>744</v>
      </c>
      <c r="AH346" s="25"/>
      <c r="AI346" s="25"/>
      <c r="AJ346" s="25"/>
      <c r="AK346" s="25"/>
    </row>
    <row r="347" spans="1:37" x14ac:dyDescent="0.25">
      <c r="A347" s="25" t="s">
        <v>423</v>
      </c>
      <c r="B347" s="85">
        <v>423</v>
      </c>
      <c r="C347" s="85">
        <v>410</v>
      </c>
      <c r="D347" s="85">
        <v>398</v>
      </c>
      <c r="E347" s="85">
        <v>377</v>
      </c>
      <c r="F347" s="85">
        <v>415</v>
      </c>
      <c r="G347" s="85">
        <v>469</v>
      </c>
      <c r="H347" s="85">
        <v>488</v>
      </c>
      <c r="I347" s="85">
        <v>446</v>
      </c>
      <c r="J347" s="85">
        <v>444</v>
      </c>
      <c r="K347" s="85">
        <v>412</v>
      </c>
      <c r="L347" s="85">
        <v>384</v>
      </c>
      <c r="M347" s="85">
        <v>389</v>
      </c>
      <c r="N347" s="85">
        <v>436</v>
      </c>
      <c r="O347" s="85">
        <v>428</v>
      </c>
      <c r="P347" s="85">
        <v>395</v>
      </c>
      <c r="Q347" s="85">
        <v>346</v>
      </c>
      <c r="R347" s="85">
        <v>359</v>
      </c>
      <c r="S347" s="85">
        <v>451</v>
      </c>
      <c r="T347" s="85">
        <v>444</v>
      </c>
      <c r="U347" s="85">
        <v>379</v>
      </c>
      <c r="V347" s="85">
        <v>365</v>
      </c>
      <c r="W347" s="85">
        <v>327</v>
      </c>
      <c r="X347" s="85">
        <v>282</v>
      </c>
      <c r="Y347" s="85">
        <v>261</v>
      </c>
      <c r="Z347" s="85">
        <v>338</v>
      </c>
      <c r="AA347" s="85">
        <v>301</v>
      </c>
      <c r="AB347" s="85">
        <v>293</v>
      </c>
      <c r="AC347" s="85">
        <v>281</v>
      </c>
      <c r="AD347" s="85">
        <v>358</v>
      </c>
      <c r="AE347" s="85">
        <v>351</v>
      </c>
      <c r="AF347" s="85">
        <v>321</v>
      </c>
      <c r="AG347" s="85">
        <v>302</v>
      </c>
      <c r="AH347" s="25"/>
      <c r="AI347" s="25"/>
      <c r="AJ347" s="25"/>
      <c r="AK347" s="25"/>
    </row>
    <row r="348" spans="1:37" x14ac:dyDescent="0.25">
      <c r="A348" s="25" t="s">
        <v>424</v>
      </c>
      <c r="B348" s="85">
        <v>52</v>
      </c>
      <c r="C348" s="85">
        <v>53</v>
      </c>
      <c r="D348" s="85">
        <v>51</v>
      </c>
      <c r="E348" s="85">
        <v>36</v>
      </c>
      <c r="F348" s="85">
        <v>33</v>
      </c>
      <c r="G348" s="85">
        <v>38</v>
      </c>
      <c r="H348" s="85">
        <v>35</v>
      </c>
      <c r="I348" s="85">
        <v>34</v>
      </c>
      <c r="J348" s="85">
        <v>29</v>
      </c>
      <c r="K348" s="85">
        <v>28</v>
      </c>
      <c r="L348" s="85">
        <v>39</v>
      </c>
      <c r="M348" s="85">
        <v>33</v>
      </c>
      <c r="N348" s="85">
        <v>35</v>
      </c>
      <c r="O348" s="85">
        <v>39</v>
      </c>
      <c r="P348" s="85">
        <v>33</v>
      </c>
      <c r="Q348" s="85">
        <v>33</v>
      </c>
      <c r="R348" s="85">
        <v>28</v>
      </c>
      <c r="S348" s="85">
        <v>27</v>
      </c>
      <c r="T348" s="85">
        <v>28</v>
      </c>
      <c r="U348" s="85">
        <v>23</v>
      </c>
      <c r="V348" s="85">
        <v>18</v>
      </c>
      <c r="W348" s="85">
        <v>20</v>
      </c>
      <c r="X348" s="85">
        <v>23</v>
      </c>
      <c r="Y348" s="85">
        <v>25</v>
      </c>
      <c r="Z348" s="85">
        <v>37</v>
      </c>
      <c r="AA348" s="85">
        <v>29</v>
      </c>
      <c r="AB348" s="85">
        <v>26</v>
      </c>
      <c r="AC348" s="85">
        <v>21</v>
      </c>
      <c r="AD348" s="85">
        <v>23</v>
      </c>
      <c r="AE348" s="85">
        <v>25</v>
      </c>
      <c r="AF348" s="85">
        <v>27</v>
      </c>
      <c r="AG348" s="85">
        <v>25</v>
      </c>
      <c r="AH348" s="25"/>
      <c r="AI348" s="25"/>
      <c r="AJ348" s="25"/>
      <c r="AK348" s="25"/>
    </row>
    <row r="349" spans="1:37" x14ac:dyDescent="0.25">
      <c r="A349" s="25" t="s">
        <v>425</v>
      </c>
      <c r="B349" s="85">
        <v>201</v>
      </c>
      <c r="C349" s="85">
        <v>212</v>
      </c>
      <c r="D349" s="85">
        <v>197</v>
      </c>
      <c r="E349" s="85">
        <v>177</v>
      </c>
      <c r="F349" s="85">
        <v>174</v>
      </c>
      <c r="G349" s="85">
        <v>195</v>
      </c>
      <c r="H349" s="85">
        <v>190</v>
      </c>
      <c r="I349" s="85">
        <v>163</v>
      </c>
      <c r="J349" s="85">
        <v>139</v>
      </c>
      <c r="K349" s="85">
        <v>121</v>
      </c>
      <c r="L349" s="85">
        <v>123</v>
      </c>
      <c r="M349" s="85">
        <v>153</v>
      </c>
      <c r="N349" s="85">
        <v>197</v>
      </c>
      <c r="O349" s="85">
        <v>197</v>
      </c>
      <c r="P349" s="85">
        <v>182</v>
      </c>
      <c r="Q349" s="85">
        <v>138</v>
      </c>
      <c r="R349" s="85">
        <v>135</v>
      </c>
      <c r="S349" s="85">
        <v>175</v>
      </c>
      <c r="T349" s="85">
        <v>159</v>
      </c>
      <c r="U349" s="85">
        <v>140</v>
      </c>
      <c r="V349" s="85">
        <v>130</v>
      </c>
      <c r="W349" s="85">
        <v>117</v>
      </c>
      <c r="X349" s="85">
        <v>107</v>
      </c>
      <c r="Y349" s="85">
        <v>112</v>
      </c>
      <c r="Z349" s="85">
        <v>156</v>
      </c>
      <c r="AA349" s="85">
        <v>137</v>
      </c>
      <c r="AB349" s="85">
        <v>135</v>
      </c>
      <c r="AC349" s="85">
        <v>108</v>
      </c>
      <c r="AD349" s="85">
        <v>121</v>
      </c>
      <c r="AE349" s="85">
        <v>126</v>
      </c>
      <c r="AF349" s="85">
        <v>120</v>
      </c>
      <c r="AG349" s="85">
        <v>122</v>
      </c>
      <c r="AH349" s="25"/>
      <c r="AI349" s="25"/>
      <c r="AJ349" s="25"/>
      <c r="AK349" s="25"/>
    </row>
    <row r="350" spans="1:37" x14ac:dyDescent="0.25">
      <c r="A350" s="25" t="s">
        <v>426</v>
      </c>
      <c r="B350" s="85">
        <v>145</v>
      </c>
      <c r="C350" s="85">
        <v>145</v>
      </c>
      <c r="D350" s="85">
        <v>143</v>
      </c>
      <c r="E350" s="85">
        <v>142</v>
      </c>
      <c r="F350" s="85">
        <v>171</v>
      </c>
      <c r="G350" s="85">
        <v>203</v>
      </c>
      <c r="H350" s="85">
        <v>200</v>
      </c>
      <c r="I350" s="85">
        <v>171</v>
      </c>
      <c r="J350" s="85">
        <v>171</v>
      </c>
      <c r="K350" s="85">
        <v>145</v>
      </c>
      <c r="L350" s="85">
        <v>122</v>
      </c>
      <c r="M350" s="85">
        <v>101</v>
      </c>
      <c r="N350" s="85">
        <v>117</v>
      </c>
      <c r="O350" s="85">
        <v>124</v>
      </c>
      <c r="P350" s="85">
        <v>132</v>
      </c>
      <c r="Q350" s="85">
        <v>121</v>
      </c>
      <c r="R350" s="85">
        <v>134</v>
      </c>
      <c r="S350" s="85">
        <v>187</v>
      </c>
      <c r="T350" s="85">
        <v>175</v>
      </c>
      <c r="U350" s="85">
        <v>141</v>
      </c>
      <c r="V350" s="85">
        <v>126</v>
      </c>
      <c r="W350" s="85">
        <v>117</v>
      </c>
      <c r="X350" s="85">
        <v>100</v>
      </c>
      <c r="Y350" s="85">
        <v>86</v>
      </c>
      <c r="Z350" s="85">
        <v>117</v>
      </c>
      <c r="AA350" s="85">
        <v>100</v>
      </c>
      <c r="AB350" s="85">
        <v>107</v>
      </c>
      <c r="AC350" s="85">
        <v>98</v>
      </c>
      <c r="AD350" s="85">
        <v>135</v>
      </c>
      <c r="AE350" s="85">
        <v>134</v>
      </c>
      <c r="AF350" s="85">
        <v>119</v>
      </c>
      <c r="AG350" s="85">
        <v>110</v>
      </c>
      <c r="AH350" s="25"/>
      <c r="AI350" s="25"/>
      <c r="AJ350" s="25"/>
      <c r="AK350" s="25"/>
    </row>
    <row r="351" spans="1:37" x14ac:dyDescent="0.25">
      <c r="A351" s="25" t="s">
        <v>427</v>
      </c>
      <c r="B351" s="85">
        <v>618</v>
      </c>
      <c r="C351" s="85">
        <v>575</v>
      </c>
      <c r="D351" s="85">
        <v>516</v>
      </c>
      <c r="E351" s="85">
        <v>371</v>
      </c>
      <c r="F351" s="85">
        <v>357</v>
      </c>
      <c r="G351" s="85">
        <v>361</v>
      </c>
      <c r="H351" s="85">
        <v>407</v>
      </c>
      <c r="I351" s="85">
        <v>371</v>
      </c>
      <c r="J351" s="85">
        <v>355</v>
      </c>
      <c r="K351" s="85">
        <v>320</v>
      </c>
      <c r="L351" s="85">
        <v>346</v>
      </c>
      <c r="M351" s="85">
        <v>361</v>
      </c>
      <c r="N351" s="85">
        <v>595</v>
      </c>
      <c r="O351" s="85">
        <v>577</v>
      </c>
      <c r="P351" s="85">
        <v>514</v>
      </c>
      <c r="Q351" s="85">
        <v>373</v>
      </c>
      <c r="R351" s="85">
        <v>338</v>
      </c>
      <c r="S351" s="85">
        <v>376</v>
      </c>
      <c r="T351" s="85">
        <v>401</v>
      </c>
      <c r="U351" s="85">
        <v>337</v>
      </c>
      <c r="V351" s="85">
        <v>315</v>
      </c>
      <c r="W351" s="85">
        <v>269</v>
      </c>
      <c r="X351" s="85">
        <v>237</v>
      </c>
      <c r="Y351" s="85">
        <v>286</v>
      </c>
      <c r="Z351" s="85">
        <v>486</v>
      </c>
      <c r="AA351" s="85">
        <v>430</v>
      </c>
      <c r="AB351" s="85">
        <v>404</v>
      </c>
      <c r="AC351" s="85">
        <v>299</v>
      </c>
      <c r="AD351" s="85">
        <v>319</v>
      </c>
      <c r="AE351" s="85">
        <v>290</v>
      </c>
      <c r="AF351" s="85">
        <v>272</v>
      </c>
      <c r="AG351" s="85">
        <v>283</v>
      </c>
      <c r="AH351" s="25"/>
      <c r="AI351" s="25"/>
      <c r="AJ351" s="25"/>
      <c r="AK351" s="25"/>
    </row>
    <row r="352" spans="1:37" x14ac:dyDescent="0.25">
      <c r="A352" s="25" t="s">
        <v>428</v>
      </c>
      <c r="B352" s="85">
        <v>227</v>
      </c>
      <c r="C352" s="85">
        <v>220</v>
      </c>
      <c r="D352" s="85">
        <v>210</v>
      </c>
      <c r="E352" s="85">
        <v>195</v>
      </c>
      <c r="F352" s="85">
        <v>214</v>
      </c>
      <c r="G352" s="85">
        <v>242</v>
      </c>
      <c r="H352" s="85">
        <v>234</v>
      </c>
      <c r="I352" s="85">
        <v>205</v>
      </c>
      <c r="J352" s="85">
        <v>233</v>
      </c>
      <c r="K352" s="85">
        <v>206</v>
      </c>
      <c r="L352" s="85">
        <v>205</v>
      </c>
      <c r="M352" s="85">
        <v>208</v>
      </c>
      <c r="N352" s="85">
        <v>214</v>
      </c>
      <c r="O352" s="85">
        <v>223</v>
      </c>
      <c r="P352" s="85">
        <v>203</v>
      </c>
      <c r="Q352" s="85">
        <v>196</v>
      </c>
      <c r="R352" s="85">
        <v>202</v>
      </c>
      <c r="S352" s="85">
        <v>260</v>
      </c>
      <c r="T352" s="85">
        <v>249</v>
      </c>
      <c r="U352" s="85">
        <v>209</v>
      </c>
      <c r="V352" s="85">
        <v>202</v>
      </c>
      <c r="W352" s="85">
        <v>192</v>
      </c>
      <c r="X352" s="85">
        <v>177</v>
      </c>
      <c r="Y352" s="85">
        <v>165</v>
      </c>
      <c r="Z352" s="85">
        <v>217</v>
      </c>
      <c r="AA352" s="85">
        <v>174</v>
      </c>
      <c r="AB352" s="85">
        <v>182</v>
      </c>
      <c r="AC352" s="85">
        <v>160</v>
      </c>
      <c r="AD352" s="85">
        <v>209</v>
      </c>
      <c r="AE352" s="85">
        <v>213</v>
      </c>
      <c r="AF352" s="85">
        <v>197</v>
      </c>
      <c r="AG352" s="85">
        <v>190</v>
      </c>
      <c r="AH352" s="25"/>
      <c r="AI352" s="25"/>
      <c r="AJ352" s="25"/>
      <c r="AK352" s="25"/>
    </row>
    <row r="353" spans="1:37" x14ac:dyDescent="0.25">
      <c r="A353" s="25" t="s">
        <v>429</v>
      </c>
      <c r="B353" s="85">
        <v>1362</v>
      </c>
      <c r="C353" s="85">
        <v>1338</v>
      </c>
      <c r="D353" s="85">
        <v>1268</v>
      </c>
      <c r="E353" s="85">
        <v>1131</v>
      </c>
      <c r="F353" s="85">
        <v>1249</v>
      </c>
      <c r="G353" s="85">
        <v>1353</v>
      </c>
      <c r="H353" s="85">
        <v>1255</v>
      </c>
      <c r="I353" s="85">
        <v>1168</v>
      </c>
      <c r="J353" s="85">
        <v>1132</v>
      </c>
      <c r="K353" s="85">
        <v>1037</v>
      </c>
      <c r="L353" s="85">
        <v>1062</v>
      </c>
      <c r="M353" s="85">
        <v>1064</v>
      </c>
      <c r="N353" s="85">
        <v>1309</v>
      </c>
      <c r="O353" s="85">
        <v>1315</v>
      </c>
      <c r="P353" s="85">
        <v>1166</v>
      </c>
      <c r="Q353" s="85">
        <v>1053</v>
      </c>
      <c r="R353" s="85">
        <v>1032</v>
      </c>
      <c r="S353" s="85">
        <v>1137</v>
      </c>
      <c r="T353" s="85">
        <v>1126</v>
      </c>
      <c r="U353" s="85">
        <v>1012</v>
      </c>
      <c r="V353" s="85">
        <v>1021</v>
      </c>
      <c r="W353" s="85">
        <v>930</v>
      </c>
      <c r="X353" s="85">
        <v>875</v>
      </c>
      <c r="Y353" s="85">
        <v>901</v>
      </c>
      <c r="Z353" s="85">
        <v>1217</v>
      </c>
      <c r="AA353" s="85">
        <v>1043</v>
      </c>
      <c r="AB353" s="85">
        <v>1021</v>
      </c>
      <c r="AC353" s="85">
        <v>856</v>
      </c>
      <c r="AD353" s="85">
        <v>993</v>
      </c>
      <c r="AE353" s="85">
        <v>1011</v>
      </c>
      <c r="AF353" s="85">
        <v>914</v>
      </c>
      <c r="AG353" s="85">
        <v>904</v>
      </c>
      <c r="AH353" s="25"/>
      <c r="AI353" s="25"/>
      <c r="AJ353" s="25"/>
      <c r="AK353" s="25"/>
    </row>
    <row r="354" spans="1:37" x14ac:dyDescent="0.25">
      <c r="A354" s="25" t="s">
        <v>430</v>
      </c>
      <c r="B354" s="85">
        <v>35</v>
      </c>
      <c r="C354" s="85">
        <v>29</v>
      </c>
      <c r="D354" s="85">
        <v>31</v>
      </c>
      <c r="E354" s="85">
        <v>30</v>
      </c>
      <c r="F354" s="85">
        <v>29</v>
      </c>
      <c r="G354" s="85">
        <v>27</v>
      </c>
      <c r="H354" s="85">
        <v>21</v>
      </c>
      <c r="I354" s="85">
        <v>19</v>
      </c>
      <c r="J354" s="85">
        <v>16</v>
      </c>
      <c r="K354" s="85">
        <v>20</v>
      </c>
      <c r="L354" s="85">
        <v>18</v>
      </c>
      <c r="M354" s="85">
        <v>26</v>
      </c>
      <c r="N354" s="85">
        <v>27</v>
      </c>
      <c r="O354" s="85">
        <v>29</v>
      </c>
      <c r="P354" s="85">
        <v>25</v>
      </c>
      <c r="Q354" s="85">
        <v>24</v>
      </c>
      <c r="R354" s="85">
        <v>23</v>
      </c>
      <c r="S354" s="85">
        <v>29</v>
      </c>
      <c r="T354" s="85">
        <v>23</v>
      </c>
      <c r="U354" s="85">
        <v>20</v>
      </c>
      <c r="V354" s="85">
        <v>18</v>
      </c>
      <c r="W354" s="85">
        <v>13</v>
      </c>
      <c r="X354" s="85">
        <v>13</v>
      </c>
      <c r="Y354" s="85">
        <v>14</v>
      </c>
      <c r="Z354" s="85">
        <v>22</v>
      </c>
      <c r="AA354" s="85">
        <v>22</v>
      </c>
      <c r="AB354" s="85">
        <v>21</v>
      </c>
      <c r="AC354" s="85">
        <v>20</v>
      </c>
      <c r="AD354" s="85">
        <v>24</v>
      </c>
      <c r="AE354" s="85">
        <v>19</v>
      </c>
      <c r="AF354" s="85">
        <v>16</v>
      </c>
      <c r="AG354" s="85">
        <v>16</v>
      </c>
      <c r="AH354" s="25"/>
      <c r="AI354" s="25"/>
      <c r="AJ354" s="25"/>
      <c r="AK354" s="25"/>
    </row>
    <row r="355" spans="1:37" x14ac:dyDescent="0.25">
      <c r="A355" s="25" t="s">
        <v>431</v>
      </c>
      <c r="B355" s="85">
        <v>411</v>
      </c>
      <c r="C355" s="85">
        <v>406</v>
      </c>
      <c r="D355" s="85">
        <v>385</v>
      </c>
      <c r="E355" s="85">
        <v>309</v>
      </c>
      <c r="F355" s="85">
        <v>349</v>
      </c>
      <c r="G355" s="85">
        <v>375</v>
      </c>
      <c r="H355" s="85">
        <v>370</v>
      </c>
      <c r="I355" s="85">
        <v>330</v>
      </c>
      <c r="J355" s="85">
        <v>347</v>
      </c>
      <c r="K355" s="85">
        <v>310</v>
      </c>
      <c r="L355" s="85">
        <v>307</v>
      </c>
      <c r="M355" s="85">
        <v>296</v>
      </c>
      <c r="N355" s="85">
        <v>370</v>
      </c>
      <c r="O355" s="85">
        <v>378</v>
      </c>
      <c r="P355" s="85">
        <v>357</v>
      </c>
      <c r="Q355" s="85">
        <v>318</v>
      </c>
      <c r="R355" s="85">
        <v>298</v>
      </c>
      <c r="S355" s="85">
        <v>299</v>
      </c>
      <c r="T355" s="85">
        <v>337</v>
      </c>
      <c r="U355" s="85">
        <v>311</v>
      </c>
      <c r="V355" s="85">
        <v>287</v>
      </c>
      <c r="W355" s="85">
        <v>263</v>
      </c>
      <c r="X355" s="85">
        <v>251</v>
      </c>
      <c r="Y355" s="85">
        <v>274</v>
      </c>
      <c r="Z355" s="85">
        <v>359</v>
      </c>
      <c r="AA355" s="85">
        <v>345</v>
      </c>
      <c r="AB355" s="85">
        <v>302</v>
      </c>
      <c r="AC355" s="85">
        <v>252</v>
      </c>
      <c r="AD355" s="85">
        <v>264</v>
      </c>
      <c r="AE355" s="85">
        <v>269</v>
      </c>
      <c r="AF355" s="85">
        <v>274</v>
      </c>
      <c r="AG355" s="85">
        <v>263</v>
      </c>
      <c r="AH355" s="25"/>
      <c r="AI355" s="25"/>
      <c r="AJ355" s="25"/>
      <c r="AK355" s="25"/>
    </row>
    <row r="356" spans="1:37" x14ac:dyDescent="0.25">
      <c r="A356" s="25" t="s">
        <v>432</v>
      </c>
      <c r="B356" s="85">
        <v>317</v>
      </c>
      <c r="C356" s="85">
        <v>299</v>
      </c>
      <c r="D356" s="85">
        <v>280</v>
      </c>
      <c r="E356" s="85">
        <v>225</v>
      </c>
      <c r="F356" s="85">
        <v>254</v>
      </c>
      <c r="G356" s="85">
        <v>302</v>
      </c>
      <c r="H356" s="85">
        <v>304</v>
      </c>
      <c r="I356" s="85">
        <v>271</v>
      </c>
      <c r="J356" s="85">
        <v>251</v>
      </c>
      <c r="K356" s="85">
        <v>221</v>
      </c>
      <c r="L356" s="85">
        <v>205</v>
      </c>
      <c r="M356" s="85">
        <v>230</v>
      </c>
      <c r="N356" s="85">
        <v>299</v>
      </c>
      <c r="O356" s="85">
        <v>297</v>
      </c>
      <c r="P356" s="85">
        <v>282</v>
      </c>
      <c r="Q356" s="85">
        <v>253</v>
      </c>
      <c r="R356" s="85">
        <v>273</v>
      </c>
      <c r="S356" s="85">
        <v>290</v>
      </c>
      <c r="T356" s="85">
        <v>275</v>
      </c>
      <c r="U356" s="85">
        <v>244</v>
      </c>
      <c r="V356" s="85">
        <v>230</v>
      </c>
      <c r="W356" s="85">
        <v>213</v>
      </c>
      <c r="X356" s="85">
        <v>214</v>
      </c>
      <c r="Y356" s="85">
        <v>226</v>
      </c>
      <c r="Z356" s="85">
        <v>295</v>
      </c>
      <c r="AA356" s="85">
        <v>250</v>
      </c>
      <c r="AB356" s="85">
        <v>245</v>
      </c>
      <c r="AC356" s="85">
        <v>180</v>
      </c>
      <c r="AD356" s="85">
        <v>216</v>
      </c>
      <c r="AE356" s="85">
        <v>228</v>
      </c>
      <c r="AF356" s="85">
        <v>231</v>
      </c>
      <c r="AG356" s="85">
        <v>215</v>
      </c>
      <c r="AH356" s="25"/>
      <c r="AI356" s="25"/>
      <c r="AJ356" s="25"/>
      <c r="AK356" s="25"/>
    </row>
    <row r="357" spans="1:37" x14ac:dyDescent="0.25">
      <c r="A357" s="25" t="s">
        <v>433</v>
      </c>
      <c r="B357" s="85">
        <v>77</v>
      </c>
      <c r="C357" s="85">
        <v>70</v>
      </c>
      <c r="D357" s="85">
        <v>62</v>
      </c>
      <c r="E357" s="85">
        <v>43</v>
      </c>
      <c r="F357" s="85">
        <v>60</v>
      </c>
      <c r="G357" s="85">
        <v>66</v>
      </c>
      <c r="H357" s="85">
        <v>68</v>
      </c>
      <c r="I357" s="85">
        <v>63</v>
      </c>
      <c r="J357" s="85">
        <v>67</v>
      </c>
      <c r="K357" s="85">
        <v>52</v>
      </c>
      <c r="L357" s="85">
        <v>49</v>
      </c>
      <c r="M357" s="85">
        <v>51</v>
      </c>
      <c r="N357" s="85">
        <v>69</v>
      </c>
      <c r="O357" s="85">
        <v>73</v>
      </c>
      <c r="P357" s="85">
        <v>67</v>
      </c>
      <c r="Q357" s="85">
        <v>58</v>
      </c>
      <c r="R357" s="85">
        <v>48</v>
      </c>
      <c r="S357" s="85">
        <v>46</v>
      </c>
      <c r="T357" s="85">
        <v>44</v>
      </c>
      <c r="U357" s="85">
        <v>44</v>
      </c>
      <c r="V357" s="85">
        <v>46</v>
      </c>
      <c r="W357" s="85">
        <v>36</v>
      </c>
      <c r="X357" s="85">
        <v>36</v>
      </c>
      <c r="Y357" s="85">
        <v>44</v>
      </c>
      <c r="Z357" s="85">
        <v>56</v>
      </c>
      <c r="AA357" s="85">
        <v>52</v>
      </c>
      <c r="AB357" s="85">
        <v>49</v>
      </c>
      <c r="AC357" s="85">
        <v>38</v>
      </c>
      <c r="AD357" s="85">
        <v>48</v>
      </c>
      <c r="AE357" s="85">
        <v>50</v>
      </c>
      <c r="AF357" s="85">
        <v>41</v>
      </c>
      <c r="AG357" s="85">
        <v>39</v>
      </c>
      <c r="AH357" s="25"/>
      <c r="AI357" s="25"/>
      <c r="AJ357" s="25"/>
      <c r="AK357" s="25"/>
    </row>
    <row r="358" spans="1:37" x14ac:dyDescent="0.25">
      <c r="A358" s="25" t="s">
        <v>434</v>
      </c>
      <c r="B358" s="85">
        <v>137</v>
      </c>
      <c r="C358" s="85">
        <v>130</v>
      </c>
      <c r="D358" s="85">
        <v>131</v>
      </c>
      <c r="E358" s="85">
        <v>115</v>
      </c>
      <c r="F358" s="85">
        <v>135</v>
      </c>
      <c r="G358" s="85">
        <v>150</v>
      </c>
      <c r="H358" s="85">
        <v>152</v>
      </c>
      <c r="I358" s="85">
        <v>105</v>
      </c>
      <c r="J358" s="85">
        <v>105</v>
      </c>
      <c r="K358" s="85">
        <v>85</v>
      </c>
      <c r="L358" s="85">
        <v>89</v>
      </c>
      <c r="M358" s="85">
        <v>94</v>
      </c>
      <c r="N358" s="85">
        <v>118</v>
      </c>
      <c r="O358" s="85">
        <v>132</v>
      </c>
      <c r="P358" s="85">
        <v>135</v>
      </c>
      <c r="Q358" s="85">
        <v>109</v>
      </c>
      <c r="R358" s="85">
        <v>106</v>
      </c>
      <c r="S358" s="85">
        <v>135</v>
      </c>
      <c r="T358" s="85">
        <v>125</v>
      </c>
      <c r="U358" s="85">
        <v>98</v>
      </c>
      <c r="V358" s="85">
        <v>79</v>
      </c>
      <c r="W358" s="85">
        <v>85</v>
      </c>
      <c r="X358" s="85">
        <v>77</v>
      </c>
      <c r="Y358" s="85">
        <v>81</v>
      </c>
      <c r="Z358" s="85">
        <v>108</v>
      </c>
      <c r="AA358" s="85">
        <v>89</v>
      </c>
      <c r="AB358" s="85">
        <v>97</v>
      </c>
      <c r="AC358" s="85">
        <v>78</v>
      </c>
      <c r="AD358" s="85">
        <v>96</v>
      </c>
      <c r="AE358" s="85">
        <v>104</v>
      </c>
      <c r="AF358" s="85">
        <v>97</v>
      </c>
      <c r="AG358" s="85">
        <v>83</v>
      </c>
      <c r="AH358" s="25"/>
      <c r="AI358" s="25"/>
      <c r="AJ358" s="25"/>
      <c r="AK358" s="25"/>
    </row>
    <row r="359" spans="1:37" x14ac:dyDescent="0.25">
      <c r="A359" s="25" t="s">
        <v>435</v>
      </c>
      <c r="B359" s="85">
        <v>484</v>
      </c>
      <c r="C359" s="85">
        <v>493</v>
      </c>
      <c r="D359" s="85">
        <v>427</v>
      </c>
      <c r="E359" s="85">
        <v>372</v>
      </c>
      <c r="F359" s="85">
        <v>399</v>
      </c>
      <c r="G359" s="85">
        <v>449</v>
      </c>
      <c r="H359" s="85">
        <v>476</v>
      </c>
      <c r="I359" s="85">
        <v>433</v>
      </c>
      <c r="J359" s="85">
        <v>392</v>
      </c>
      <c r="K359" s="85">
        <v>371</v>
      </c>
      <c r="L359" s="85">
        <v>398</v>
      </c>
      <c r="M359" s="85">
        <v>389</v>
      </c>
      <c r="N359" s="85">
        <v>446</v>
      </c>
      <c r="O359" s="85">
        <v>449</v>
      </c>
      <c r="P359" s="85">
        <v>399</v>
      </c>
      <c r="Q359" s="85">
        <v>352</v>
      </c>
      <c r="R359" s="85">
        <v>375</v>
      </c>
      <c r="S359" s="85">
        <v>427</v>
      </c>
      <c r="T359" s="85">
        <v>422</v>
      </c>
      <c r="U359" s="85">
        <v>381</v>
      </c>
      <c r="V359" s="85">
        <v>357</v>
      </c>
      <c r="W359" s="85">
        <v>321</v>
      </c>
      <c r="X359" s="85">
        <v>302</v>
      </c>
      <c r="Y359" s="85">
        <v>297</v>
      </c>
      <c r="Z359" s="85">
        <v>400</v>
      </c>
      <c r="AA359" s="85">
        <v>349</v>
      </c>
      <c r="AB359" s="85">
        <v>346</v>
      </c>
      <c r="AC359" s="85">
        <v>275</v>
      </c>
      <c r="AD359" s="85">
        <v>352</v>
      </c>
      <c r="AE359" s="85">
        <v>368</v>
      </c>
      <c r="AF359" s="85">
        <v>347</v>
      </c>
      <c r="AG359" s="85">
        <v>329</v>
      </c>
      <c r="AH359" s="25"/>
      <c r="AI359" s="25"/>
      <c r="AJ359" s="25"/>
      <c r="AK359" s="25"/>
    </row>
    <row r="360" spans="1:37" x14ac:dyDescent="0.25">
      <c r="A360" s="25" t="s">
        <v>436</v>
      </c>
      <c r="B360" s="85">
        <v>270</v>
      </c>
      <c r="C360" s="85">
        <v>275</v>
      </c>
      <c r="D360" s="85">
        <v>249</v>
      </c>
      <c r="E360" s="85">
        <v>224</v>
      </c>
      <c r="F360" s="85">
        <v>230</v>
      </c>
      <c r="G360" s="85">
        <v>241</v>
      </c>
      <c r="H360" s="85">
        <v>261</v>
      </c>
      <c r="I360" s="85">
        <v>234</v>
      </c>
      <c r="J360" s="85">
        <v>205</v>
      </c>
      <c r="K360" s="85">
        <v>186</v>
      </c>
      <c r="L360" s="85">
        <v>181</v>
      </c>
      <c r="M360" s="85">
        <v>199</v>
      </c>
      <c r="N360" s="85">
        <v>282</v>
      </c>
      <c r="O360" s="85">
        <v>272</v>
      </c>
      <c r="P360" s="85">
        <v>259</v>
      </c>
      <c r="Q360" s="85">
        <v>236</v>
      </c>
      <c r="R360" s="85">
        <v>196</v>
      </c>
      <c r="S360" s="85">
        <v>234</v>
      </c>
      <c r="T360" s="85">
        <v>256</v>
      </c>
      <c r="U360" s="85">
        <v>210</v>
      </c>
      <c r="V360" s="85">
        <v>166</v>
      </c>
      <c r="W360" s="85">
        <v>145</v>
      </c>
      <c r="X360" s="85">
        <v>151</v>
      </c>
      <c r="Y360" s="85">
        <v>180</v>
      </c>
      <c r="Z360" s="85">
        <v>256</v>
      </c>
      <c r="AA360" s="85">
        <v>215</v>
      </c>
      <c r="AB360" s="85">
        <v>223</v>
      </c>
      <c r="AC360" s="85">
        <v>186</v>
      </c>
      <c r="AD360" s="85">
        <v>216</v>
      </c>
      <c r="AE360" s="85">
        <v>207</v>
      </c>
      <c r="AF360" s="85">
        <v>202</v>
      </c>
      <c r="AG360" s="85">
        <v>202</v>
      </c>
      <c r="AH360" s="25"/>
      <c r="AI360" s="25"/>
      <c r="AJ360" s="25"/>
      <c r="AK360" s="25"/>
    </row>
    <row r="361" spans="1:37" x14ac:dyDescent="0.25">
      <c r="A361" s="25" t="s">
        <v>437</v>
      </c>
      <c r="B361" s="85">
        <v>320</v>
      </c>
      <c r="C361" s="85">
        <v>304</v>
      </c>
      <c r="D361" s="85">
        <v>277</v>
      </c>
      <c r="E361" s="85">
        <v>257</v>
      </c>
      <c r="F361" s="85">
        <v>308</v>
      </c>
      <c r="G361" s="85">
        <v>361</v>
      </c>
      <c r="H361" s="85">
        <v>364</v>
      </c>
      <c r="I361" s="85">
        <v>345</v>
      </c>
      <c r="J361" s="85">
        <v>325</v>
      </c>
      <c r="K361" s="85">
        <v>294</v>
      </c>
      <c r="L361" s="85">
        <v>265</v>
      </c>
      <c r="M361" s="85">
        <v>243</v>
      </c>
      <c r="N361" s="85">
        <v>283</v>
      </c>
      <c r="O361" s="85">
        <v>289</v>
      </c>
      <c r="P361" s="85">
        <v>266</v>
      </c>
      <c r="Q361" s="85">
        <v>259</v>
      </c>
      <c r="R361" s="85">
        <v>278</v>
      </c>
      <c r="S361" s="85">
        <v>331</v>
      </c>
      <c r="T361" s="85">
        <v>320</v>
      </c>
      <c r="U361" s="85">
        <v>285</v>
      </c>
      <c r="V361" s="85">
        <v>294</v>
      </c>
      <c r="W361" s="85">
        <v>250</v>
      </c>
      <c r="X361" s="85">
        <v>221</v>
      </c>
      <c r="Y361" s="85">
        <v>221</v>
      </c>
      <c r="Z361" s="85">
        <v>271</v>
      </c>
      <c r="AA361" s="85">
        <v>223</v>
      </c>
      <c r="AB361" s="85">
        <v>237</v>
      </c>
      <c r="AC361" s="85">
        <v>214</v>
      </c>
      <c r="AD361" s="85">
        <v>267</v>
      </c>
      <c r="AE361" s="85">
        <v>274</v>
      </c>
      <c r="AF361" s="85">
        <v>255</v>
      </c>
      <c r="AG361" s="85">
        <v>240</v>
      </c>
      <c r="AH361" s="25"/>
      <c r="AI361" s="25"/>
      <c r="AJ361" s="25"/>
      <c r="AK361" s="25"/>
    </row>
    <row r="362" spans="1:37" x14ac:dyDescent="0.25">
      <c r="A362" s="25" t="s">
        <v>439</v>
      </c>
      <c r="B362" s="85">
        <v>419</v>
      </c>
      <c r="C362" s="85">
        <v>417</v>
      </c>
      <c r="D362" s="85">
        <v>379</v>
      </c>
      <c r="E362" s="85">
        <v>341</v>
      </c>
      <c r="F362" s="85">
        <v>395</v>
      </c>
      <c r="G362" s="85">
        <v>411</v>
      </c>
      <c r="H362" s="85">
        <v>391</v>
      </c>
      <c r="I362" s="85">
        <v>373</v>
      </c>
      <c r="J362" s="85">
        <v>399</v>
      </c>
      <c r="K362" s="85">
        <v>350</v>
      </c>
      <c r="L362" s="85">
        <v>360</v>
      </c>
      <c r="M362" s="85">
        <v>365</v>
      </c>
      <c r="N362" s="85">
        <v>415</v>
      </c>
      <c r="O362" s="85">
        <v>414</v>
      </c>
      <c r="P362" s="85">
        <v>377</v>
      </c>
      <c r="Q362" s="85">
        <v>351</v>
      </c>
      <c r="R362" s="85">
        <v>348</v>
      </c>
      <c r="S362" s="85">
        <v>382</v>
      </c>
      <c r="T362" s="85">
        <v>366</v>
      </c>
      <c r="U362" s="85">
        <v>311</v>
      </c>
      <c r="V362" s="85">
        <v>311</v>
      </c>
      <c r="W362" s="85">
        <v>265</v>
      </c>
      <c r="X362" s="85">
        <v>257</v>
      </c>
      <c r="Y362" s="85">
        <v>259</v>
      </c>
      <c r="Z362" s="85">
        <v>341</v>
      </c>
      <c r="AA362" s="85">
        <v>315</v>
      </c>
      <c r="AB362" s="85">
        <v>311</v>
      </c>
      <c r="AC362" s="85">
        <v>268</v>
      </c>
      <c r="AD362" s="85">
        <v>338</v>
      </c>
      <c r="AE362" s="85">
        <v>331</v>
      </c>
      <c r="AF362" s="85">
        <v>310</v>
      </c>
      <c r="AG362" s="85">
        <v>293</v>
      </c>
      <c r="AH362" s="25"/>
      <c r="AI362" s="25"/>
      <c r="AJ362" s="25"/>
      <c r="AK362" s="25"/>
    </row>
    <row r="363" spans="1:37" x14ac:dyDescent="0.25">
      <c r="A363" s="25" t="s">
        <v>440</v>
      </c>
      <c r="B363" s="85">
        <v>829</v>
      </c>
      <c r="C363" s="85">
        <v>807</v>
      </c>
      <c r="D363" s="85">
        <v>737</v>
      </c>
      <c r="E363" s="85">
        <v>697</v>
      </c>
      <c r="F363" s="85">
        <v>739</v>
      </c>
      <c r="G363" s="85">
        <v>805</v>
      </c>
      <c r="H363" s="85">
        <v>785</v>
      </c>
      <c r="I363" s="85">
        <v>720</v>
      </c>
      <c r="J363" s="85">
        <v>720</v>
      </c>
      <c r="K363" s="85">
        <v>647</v>
      </c>
      <c r="L363" s="85">
        <v>654</v>
      </c>
      <c r="M363" s="85">
        <v>674</v>
      </c>
      <c r="N363" s="85">
        <v>807</v>
      </c>
      <c r="O363" s="85">
        <v>806</v>
      </c>
      <c r="P363" s="85">
        <v>728</v>
      </c>
      <c r="Q363" s="85">
        <v>686</v>
      </c>
      <c r="R363" s="85">
        <v>696</v>
      </c>
      <c r="S363" s="85">
        <v>786</v>
      </c>
      <c r="T363" s="85">
        <v>744</v>
      </c>
      <c r="U363" s="85">
        <v>670</v>
      </c>
      <c r="V363" s="85">
        <v>641</v>
      </c>
      <c r="W363" s="85">
        <v>554</v>
      </c>
      <c r="X363" s="85">
        <v>507</v>
      </c>
      <c r="Y363" s="85">
        <v>522</v>
      </c>
      <c r="Z363" s="85">
        <v>700</v>
      </c>
      <c r="AA363" s="85">
        <v>617</v>
      </c>
      <c r="AB363" s="85">
        <v>610</v>
      </c>
      <c r="AC363" s="85">
        <v>550</v>
      </c>
      <c r="AD363" s="85">
        <v>658</v>
      </c>
      <c r="AE363" s="85">
        <v>673</v>
      </c>
      <c r="AF363" s="85">
        <v>587</v>
      </c>
      <c r="AG363" s="85">
        <v>579</v>
      </c>
      <c r="AH363" s="25"/>
      <c r="AI363" s="25"/>
      <c r="AJ363" s="25"/>
      <c r="AK363" s="25"/>
    </row>
    <row r="364" spans="1:37" x14ac:dyDescent="0.25">
      <c r="A364" s="25" t="s">
        <v>442</v>
      </c>
      <c r="B364" s="85">
        <v>19976</v>
      </c>
      <c r="C364" s="85">
        <v>19613</v>
      </c>
      <c r="D364" s="85">
        <v>18409</v>
      </c>
      <c r="E364" s="85">
        <v>16293</v>
      </c>
      <c r="F364" s="85">
        <v>17057</v>
      </c>
      <c r="G364" s="85">
        <v>18596</v>
      </c>
      <c r="H364" s="85">
        <v>19223</v>
      </c>
      <c r="I364" s="85">
        <v>17538</v>
      </c>
      <c r="J364" s="85">
        <v>16311</v>
      </c>
      <c r="K364" s="85">
        <v>14784</v>
      </c>
      <c r="L364" s="85">
        <v>14702</v>
      </c>
      <c r="M364" s="85">
        <v>15030</v>
      </c>
      <c r="N364" s="85">
        <v>19091</v>
      </c>
      <c r="O364" s="85">
        <v>18850</v>
      </c>
      <c r="P364" s="85">
        <v>17670</v>
      </c>
      <c r="Q364" s="85">
        <v>15603</v>
      </c>
      <c r="R364" s="85">
        <v>15611</v>
      </c>
      <c r="S364" s="85">
        <v>17967</v>
      </c>
      <c r="T364" s="85">
        <v>17806</v>
      </c>
      <c r="U364" s="85">
        <v>15842</v>
      </c>
      <c r="V364" s="85">
        <v>14543</v>
      </c>
      <c r="W364" s="85">
        <v>13105</v>
      </c>
      <c r="X364" s="85">
        <v>12342</v>
      </c>
      <c r="Y364" s="85">
        <v>13045</v>
      </c>
      <c r="Z364" s="85">
        <v>17583</v>
      </c>
      <c r="AA364" s="85">
        <v>15667</v>
      </c>
      <c r="AB364" s="85">
        <v>15320</v>
      </c>
      <c r="AC364" s="85">
        <v>12720</v>
      </c>
      <c r="AD364" s="85">
        <v>15143</v>
      </c>
      <c r="AE364" s="85">
        <v>15441</v>
      </c>
      <c r="AF364" s="85">
        <v>14442</v>
      </c>
      <c r="AG364" s="85">
        <v>14122</v>
      </c>
      <c r="AH364" s="25"/>
      <c r="AI364" s="25"/>
      <c r="AJ364" s="25"/>
      <c r="AK364" s="25"/>
    </row>
    <row r="365" spans="1:37" x14ac:dyDescent="0.25">
      <c r="A365" s="25" t="s">
        <v>441</v>
      </c>
      <c r="B365" s="85">
        <v>4323</v>
      </c>
      <c r="C365" s="85">
        <v>4053</v>
      </c>
      <c r="D365" s="85">
        <v>3860</v>
      </c>
      <c r="E365" s="85">
        <v>3567</v>
      </c>
      <c r="F365" s="85">
        <v>4025</v>
      </c>
      <c r="G365" s="85">
        <v>4651</v>
      </c>
      <c r="H365" s="85">
        <v>4626</v>
      </c>
      <c r="I365" s="85">
        <v>4122</v>
      </c>
      <c r="J365" s="85">
        <v>3853</v>
      </c>
      <c r="K365" s="85">
        <v>3446</v>
      </c>
      <c r="L365" s="85">
        <v>3283</v>
      </c>
      <c r="M365" s="85">
        <v>3258</v>
      </c>
      <c r="N365" s="85">
        <v>3915</v>
      </c>
      <c r="O365" s="85">
        <v>3856</v>
      </c>
      <c r="P365" s="85">
        <v>3737</v>
      </c>
      <c r="Q365" s="85">
        <v>3511</v>
      </c>
      <c r="R365" s="85">
        <v>3790</v>
      </c>
      <c r="S365" s="85">
        <v>4512</v>
      </c>
      <c r="T365" s="85">
        <v>4364</v>
      </c>
      <c r="U365" s="85">
        <v>3831</v>
      </c>
      <c r="V365" s="85">
        <v>3546</v>
      </c>
      <c r="W365" s="85">
        <v>3158</v>
      </c>
      <c r="X365" s="85">
        <v>2892</v>
      </c>
      <c r="Y365" s="85">
        <v>2878</v>
      </c>
      <c r="Z365" s="85">
        <v>3708</v>
      </c>
      <c r="AA365" s="85">
        <v>3174</v>
      </c>
      <c r="AB365" s="85">
        <v>3177</v>
      </c>
      <c r="AC365" s="85">
        <v>2818</v>
      </c>
      <c r="AD365" s="85">
        <v>3621</v>
      </c>
      <c r="AE365" s="85">
        <v>3766</v>
      </c>
      <c r="AF365" s="85">
        <v>3506</v>
      </c>
      <c r="AG365" s="85">
        <v>3456</v>
      </c>
      <c r="AH365" s="25"/>
      <c r="AI365" s="25"/>
      <c r="AJ365" s="25"/>
      <c r="AK365" s="25"/>
    </row>
    <row r="366" spans="1:37" x14ac:dyDescent="0.25">
      <c r="A366" s="25" t="s">
        <v>443</v>
      </c>
      <c r="B366" s="85">
        <v>16369</v>
      </c>
      <c r="C366" s="85">
        <v>16091</v>
      </c>
      <c r="D366" s="85">
        <v>15058</v>
      </c>
      <c r="E366" s="85">
        <v>13350</v>
      </c>
      <c r="F366" s="85">
        <v>13974</v>
      </c>
      <c r="G366" s="85">
        <v>15212</v>
      </c>
      <c r="H366" s="85">
        <v>15595</v>
      </c>
      <c r="I366" s="85">
        <v>14331</v>
      </c>
      <c r="J366" s="85">
        <v>13356</v>
      </c>
      <c r="K366" s="85">
        <v>12205</v>
      </c>
      <c r="L366" s="85">
        <v>12065</v>
      </c>
      <c r="M366" s="85">
        <v>12303</v>
      </c>
      <c r="N366" s="85">
        <v>15598</v>
      </c>
      <c r="O366" s="85">
        <v>15456</v>
      </c>
      <c r="P366" s="85">
        <v>14463</v>
      </c>
      <c r="Q366" s="85">
        <v>12766</v>
      </c>
      <c r="R366" s="85">
        <v>12830</v>
      </c>
      <c r="S366" s="85">
        <v>14608</v>
      </c>
      <c r="T366" s="85">
        <v>14476</v>
      </c>
      <c r="U366" s="85">
        <v>12907</v>
      </c>
      <c r="V366" s="85">
        <v>11893</v>
      </c>
      <c r="W366" s="85">
        <v>10906</v>
      </c>
      <c r="X366" s="85">
        <v>10166</v>
      </c>
      <c r="Y366" s="85">
        <v>10611</v>
      </c>
      <c r="Z366" s="85">
        <v>14416</v>
      </c>
      <c r="AA366" s="85">
        <v>12987</v>
      </c>
      <c r="AB366" s="85">
        <v>12635</v>
      </c>
      <c r="AC366" s="85">
        <v>10430</v>
      </c>
      <c r="AD366" s="85">
        <v>12384</v>
      </c>
      <c r="AE366" s="85">
        <v>12738</v>
      </c>
      <c r="AF366" s="85">
        <v>11864</v>
      </c>
      <c r="AG366" s="85">
        <v>11628</v>
      </c>
      <c r="AH366" s="25"/>
      <c r="AI366" s="25"/>
      <c r="AJ366" s="25"/>
      <c r="AK366" s="25"/>
    </row>
    <row r="367" spans="1:37" x14ac:dyDescent="0.25">
      <c r="A367" s="25" t="s">
        <v>444</v>
      </c>
      <c r="B367" s="85">
        <v>14001</v>
      </c>
      <c r="C367" s="85">
        <v>13662</v>
      </c>
      <c r="D367" s="85">
        <v>12787</v>
      </c>
      <c r="E367" s="85">
        <v>11325</v>
      </c>
      <c r="F367" s="85">
        <v>11993</v>
      </c>
      <c r="G367" s="85">
        <v>13176</v>
      </c>
      <c r="H367" s="85">
        <v>13508</v>
      </c>
      <c r="I367" s="85">
        <v>12335</v>
      </c>
      <c r="J367" s="85">
        <v>11510</v>
      </c>
      <c r="K367" s="85">
        <v>10408</v>
      </c>
      <c r="L367" s="85">
        <v>10312</v>
      </c>
      <c r="M367" s="85">
        <v>10537</v>
      </c>
      <c r="N367" s="85">
        <v>13265</v>
      </c>
      <c r="O367" s="85">
        <v>13197</v>
      </c>
      <c r="P367" s="85">
        <v>12333</v>
      </c>
      <c r="Q367" s="85">
        <v>10980</v>
      </c>
      <c r="R367" s="85">
        <v>11044</v>
      </c>
      <c r="S367" s="85">
        <v>12747</v>
      </c>
      <c r="T367" s="85">
        <v>12610</v>
      </c>
      <c r="U367" s="85">
        <v>11186</v>
      </c>
      <c r="V367" s="85">
        <v>10332</v>
      </c>
      <c r="W367" s="85">
        <v>9293</v>
      </c>
      <c r="X367" s="85">
        <v>8741</v>
      </c>
      <c r="Y367" s="85">
        <v>9163</v>
      </c>
      <c r="Z367" s="85">
        <v>12310</v>
      </c>
      <c r="AA367" s="85">
        <v>10919</v>
      </c>
      <c r="AB367" s="85">
        <v>10696</v>
      </c>
      <c r="AC367" s="85">
        <v>8942</v>
      </c>
      <c r="AD367" s="85">
        <v>10795</v>
      </c>
      <c r="AE367" s="85">
        <v>11039</v>
      </c>
      <c r="AF367" s="85">
        <v>10285</v>
      </c>
      <c r="AG367" s="85">
        <v>10116</v>
      </c>
      <c r="AH367" s="25"/>
      <c r="AI367" s="25"/>
      <c r="AJ367" s="25"/>
      <c r="AK367" s="25"/>
    </row>
    <row r="368" spans="1:37" x14ac:dyDescent="0.25">
      <c r="A368" s="25" t="s">
        <v>445</v>
      </c>
      <c r="B368" s="85">
        <v>34</v>
      </c>
      <c r="C368" s="85">
        <v>39</v>
      </c>
      <c r="D368" s="85">
        <v>39</v>
      </c>
      <c r="E368" s="85">
        <v>24</v>
      </c>
      <c r="F368" s="85">
        <v>28</v>
      </c>
      <c r="G368" s="85">
        <v>30</v>
      </c>
      <c r="H368" s="85">
        <v>26</v>
      </c>
      <c r="I368" s="85">
        <v>24</v>
      </c>
      <c r="J368" s="85">
        <v>16</v>
      </c>
      <c r="K368" s="85">
        <v>14</v>
      </c>
      <c r="L368" s="85">
        <v>19</v>
      </c>
      <c r="M368" s="85">
        <v>21</v>
      </c>
      <c r="N368" s="85">
        <v>27</v>
      </c>
      <c r="O368" s="85">
        <v>24</v>
      </c>
      <c r="P368" s="85">
        <v>20</v>
      </c>
      <c r="Q368" s="85">
        <v>16</v>
      </c>
      <c r="R368" s="85">
        <v>19</v>
      </c>
      <c r="S368" s="85">
        <v>23</v>
      </c>
      <c r="T368" s="85">
        <v>25</v>
      </c>
      <c r="U368" s="85">
        <v>24</v>
      </c>
      <c r="V368" s="85">
        <v>23</v>
      </c>
      <c r="W368" s="85">
        <v>20</v>
      </c>
      <c r="X368" s="85">
        <v>21</v>
      </c>
      <c r="Y368" s="85">
        <v>21</v>
      </c>
      <c r="Z368" s="85">
        <v>27</v>
      </c>
      <c r="AA368" s="85">
        <v>21</v>
      </c>
      <c r="AB368" s="85">
        <v>19</v>
      </c>
      <c r="AC368" s="85">
        <v>16</v>
      </c>
      <c r="AD368" s="85">
        <v>25</v>
      </c>
      <c r="AE368" s="85">
        <v>25</v>
      </c>
      <c r="AF368" s="85">
        <v>24</v>
      </c>
      <c r="AG368" s="85">
        <v>28</v>
      </c>
      <c r="AH368" s="25"/>
      <c r="AI368" s="25"/>
      <c r="AJ368" s="25"/>
      <c r="AK368" s="25"/>
    </row>
    <row r="369" spans="1:37" x14ac:dyDescent="0.25">
      <c r="A369" s="25" t="s">
        <v>446</v>
      </c>
      <c r="B369" s="85">
        <v>254</v>
      </c>
      <c r="C369" s="85">
        <v>251</v>
      </c>
      <c r="D369" s="85">
        <v>240</v>
      </c>
      <c r="E369" s="85">
        <v>185</v>
      </c>
      <c r="F369" s="85">
        <v>204</v>
      </c>
      <c r="G369" s="85">
        <v>217</v>
      </c>
      <c r="H369" s="85">
        <v>224</v>
      </c>
      <c r="I369" s="85">
        <v>207</v>
      </c>
      <c r="J369" s="85">
        <v>201</v>
      </c>
      <c r="K369" s="85">
        <v>202</v>
      </c>
      <c r="L369" s="85">
        <v>206</v>
      </c>
      <c r="M369" s="85">
        <v>187</v>
      </c>
      <c r="N369" s="85">
        <v>256</v>
      </c>
      <c r="O369" s="85">
        <v>254</v>
      </c>
      <c r="P369" s="85">
        <v>234</v>
      </c>
      <c r="Q369" s="85">
        <v>204</v>
      </c>
      <c r="R369" s="85">
        <v>181</v>
      </c>
      <c r="S369" s="85">
        <v>213</v>
      </c>
      <c r="T369" s="85">
        <v>215</v>
      </c>
      <c r="U369" s="85">
        <v>184</v>
      </c>
      <c r="V369" s="85">
        <v>172</v>
      </c>
      <c r="W369" s="85">
        <v>162</v>
      </c>
      <c r="X369" s="85">
        <v>158</v>
      </c>
      <c r="Y369" s="85">
        <v>166</v>
      </c>
      <c r="Z369" s="85">
        <v>243</v>
      </c>
      <c r="AA369" s="85">
        <v>213</v>
      </c>
      <c r="AB369" s="85">
        <v>211</v>
      </c>
      <c r="AC369" s="85">
        <v>176</v>
      </c>
      <c r="AD369" s="85">
        <v>185</v>
      </c>
      <c r="AE369" s="85">
        <v>189</v>
      </c>
      <c r="AF369" s="85">
        <v>173</v>
      </c>
      <c r="AG369" s="85">
        <v>165</v>
      </c>
      <c r="AH369" s="25"/>
      <c r="AI369" s="25"/>
      <c r="AJ369" s="25"/>
      <c r="AK369" s="25"/>
    </row>
    <row r="370" spans="1:37" x14ac:dyDescent="0.25">
      <c r="A370" s="25" t="s">
        <v>447</v>
      </c>
      <c r="B370" s="85">
        <v>916</v>
      </c>
      <c r="C370" s="85">
        <v>903</v>
      </c>
      <c r="D370" s="85">
        <v>782</v>
      </c>
      <c r="E370" s="85">
        <v>556</v>
      </c>
      <c r="F370" s="85">
        <v>544</v>
      </c>
      <c r="G370" s="85">
        <v>529</v>
      </c>
      <c r="H370" s="85">
        <v>506</v>
      </c>
      <c r="I370" s="85">
        <v>463</v>
      </c>
      <c r="J370" s="85">
        <v>460</v>
      </c>
      <c r="K370" s="85">
        <v>444</v>
      </c>
      <c r="L370" s="85">
        <v>589</v>
      </c>
      <c r="M370" s="85">
        <v>611</v>
      </c>
      <c r="N370" s="85">
        <v>839</v>
      </c>
      <c r="O370" s="85">
        <v>816</v>
      </c>
      <c r="P370" s="85">
        <v>710</v>
      </c>
      <c r="Q370" s="85">
        <v>496</v>
      </c>
      <c r="R370" s="85">
        <v>449</v>
      </c>
      <c r="S370" s="85">
        <v>467</v>
      </c>
      <c r="T370" s="85">
        <v>430</v>
      </c>
      <c r="U370" s="85">
        <v>347</v>
      </c>
      <c r="V370" s="85">
        <v>360</v>
      </c>
      <c r="W370" s="85">
        <v>360</v>
      </c>
      <c r="X370" s="85">
        <v>481</v>
      </c>
      <c r="Y370" s="85">
        <v>555</v>
      </c>
      <c r="Z370" s="85">
        <v>795</v>
      </c>
      <c r="AA370" s="85">
        <v>708</v>
      </c>
      <c r="AB370" s="85">
        <v>627</v>
      </c>
      <c r="AC370" s="85">
        <v>447</v>
      </c>
      <c r="AD370" s="85">
        <v>460</v>
      </c>
      <c r="AE370" s="85">
        <v>395</v>
      </c>
      <c r="AF370" s="85">
        <v>353</v>
      </c>
      <c r="AG370" s="85">
        <v>352</v>
      </c>
      <c r="AH370" s="25"/>
      <c r="AI370" s="25"/>
      <c r="AJ370" s="25"/>
      <c r="AK370" s="25"/>
    </row>
    <row r="371" spans="1:37" x14ac:dyDescent="0.25">
      <c r="A371" s="97" t="s">
        <v>57</v>
      </c>
      <c r="B371" s="25">
        <v>8</v>
      </c>
      <c r="C371" s="25">
        <v>8</v>
      </c>
      <c r="D371" s="25">
        <v>7</v>
      </c>
      <c r="E371" s="25">
        <v>5</v>
      </c>
      <c r="F371" s="25">
        <v>6</v>
      </c>
      <c r="G371" s="25">
        <v>7</v>
      </c>
      <c r="H371" s="25">
        <v>6</v>
      </c>
      <c r="I371" s="25">
        <v>6</v>
      </c>
      <c r="J371" s="25">
        <v>6</v>
      </c>
      <c r="K371" s="25">
        <v>4</v>
      </c>
      <c r="L371" s="25">
        <v>3</v>
      </c>
      <c r="M371" s="25">
        <v>5</v>
      </c>
      <c r="N371" s="25">
        <v>12</v>
      </c>
      <c r="O371" s="25">
        <v>10</v>
      </c>
      <c r="P371" s="25">
        <v>9</v>
      </c>
      <c r="Q371" s="25">
        <v>6</v>
      </c>
      <c r="R371" s="25">
        <v>5</v>
      </c>
      <c r="S371" s="25">
        <v>7</v>
      </c>
      <c r="T371" s="25">
        <v>4</v>
      </c>
      <c r="U371" s="25">
        <v>4</v>
      </c>
      <c r="V371" s="25">
        <v>3</v>
      </c>
      <c r="W371" s="25">
        <v>3</v>
      </c>
      <c r="X371" s="25">
        <v>3</v>
      </c>
      <c r="Y371" s="25">
        <v>4</v>
      </c>
      <c r="Z371" s="25">
        <v>6</v>
      </c>
      <c r="AA371" s="25">
        <v>4</v>
      </c>
      <c r="AB371" s="25">
        <v>5</v>
      </c>
      <c r="AC371" s="25">
        <v>3</v>
      </c>
      <c r="AD371" s="25">
        <v>4</v>
      </c>
      <c r="AE371" s="25">
        <v>4</v>
      </c>
      <c r="AF371" s="25">
        <v>4</v>
      </c>
      <c r="AG371" s="25">
        <v>3</v>
      </c>
      <c r="AH371" s="25"/>
      <c r="AI371" s="25"/>
      <c r="AJ371" s="25"/>
      <c r="AK371" s="25"/>
    </row>
    <row r="372" spans="1:37" x14ac:dyDescent="0.25">
      <c r="A372" s="97" t="s">
        <v>61</v>
      </c>
      <c r="B372" s="25">
        <v>10</v>
      </c>
      <c r="C372" s="25">
        <v>11</v>
      </c>
      <c r="D372" s="25">
        <v>9</v>
      </c>
      <c r="E372" s="25">
        <v>2</v>
      </c>
      <c r="F372" s="25">
        <v>3</v>
      </c>
      <c r="G372" s="25">
        <v>3</v>
      </c>
      <c r="H372" s="25">
        <v>3</v>
      </c>
      <c r="I372" s="25">
        <v>3</v>
      </c>
      <c r="J372" s="25">
        <v>2</v>
      </c>
      <c r="K372" s="25">
        <v>2</v>
      </c>
      <c r="L372" s="25">
        <v>8</v>
      </c>
      <c r="M372" s="25">
        <v>9</v>
      </c>
      <c r="N372" s="25">
        <v>12</v>
      </c>
      <c r="O372" s="25">
        <v>9</v>
      </c>
      <c r="P372" s="25">
        <v>9</v>
      </c>
      <c r="Q372" s="25">
        <v>4</v>
      </c>
      <c r="R372" s="25">
        <v>2</v>
      </c>
      <c r="S372" s="25">
        <v>7</v>
      </c>
      <c r="T372" s="25">
        <v>3</v>
      </c>
      <c r="U372" s="25">
        <v>2</v>
      </c>
      <c r="V372" s="25">
        <v>2</v>
      </c>
      <c r="W372" s="25">
        <v>2</v>
      </c>
      <c r="X372" s="25">
        <v>6</v>
      </c>
      <c r="Y372" s="25">
        <v>5</v>
      </c>
      <c r="Z372" s="25">
        <v>8</v>
      </c>
      <c r="AA372" s="25">
        <v>7</v>
      </c>
      <c r="AB372" s="25">
        <v>6</v>
      </c>
      <c r="AC372" s="25">
        <v>4</v>
      </c>
      <c r="AD372" s="25">
        <v>3</v>
      </c>
      <c r="AE372" s="25">
        <v>2</v>
      </c>
      <c r="AF372" s="25">
        <v>2</v>
      </c>
      <c r="AG372" s="25">
        <v>6</v>
      </c>
      <c r="AH372" s="25"/>
      <c r="AI372" s="25"/>
      <c r="AJ372" s="25"/>
      <c r="AK372" s="25"/>
    </row>
    <row r="373" spans="1:37" x14ac:dyDescent="0.25">
      <c r="A373" s="97" t="s">
        <v>124</v>
      </c>
      <c r="B373" s="25">
        <v>26</v>
      </c>
      <c r="C373" s="25">
        <v>27</v>
      </c>
      <c r="D373" s="25">
        <v>25</v>
      </c>
      <c r="E373" s="25">
        <v>17</v>
      </c>
      <c r="F373" s="25">
        <v>10</v>
      </c>
      <c r="G373" s="25">
        <v>12</v>
      </c>
      <c r="H373" s="25">
        <v>8</v>
      </c>
      <c r="I373" s="25">
        <v>14</v>
      </c>
      <c r="J373" s="25">
        <v>10</v>
      </c>
      <c r="K373" s="25">
        <v>12</v>
      </c>
      <c r="L373" s="25">
        <v>11</v>
      </c>
      <c r="M373" s="25">
        <v>21</v>
      </c>
      <c r="N373" s="25">
        <v>32</v>
      </c>
      <c r="O373" s="25">
        <v>30</v>
      </c>
      <c r="P373" s="25">
        <v>26</v>
      </c>
      <c r="Q373" s="25">
        <v>21</v>
      </c>
      <c r="R373" s="25">
        <v>13</v>
      </c>
      <c r="S373" s="25">
        <v>8</v>
      </c>
      <c r="T373" s="25">
        <v>7</v>
      </c>
      <c r="U373" s="25">
        <v>6</v>
      </c>
      <c r="V373" s="25">
        <v>12</v>
      </c>
      <c r="W373" s="25">
        <v>12</v>
      </c>
      <c r="X373" s="25">
        <v>16</v>
      </c>
      <c r="Y373" s="25">
        <v>15</v>
      </c>
      <c r="Z373" s="25">
        <v>21</v>
      </c>
      <c r="AA373" s="25">
        <v>22</v>
      </c>
      <c r="AB373" s="25">
        <v>22</v>
      </c>
      <c r="AC373" s="25">
        <v>19</v>
      </c>
      <c r="AD373" s="25">
        <v>19</v>
      </c>
      <c r="AE373" s="25">
        <v>17</v>
      </c>
      <c r="AF373" s="25">
        <v>10</v>
      </c>
      <c r="AG373" s="25">
        <v>6</v>
      </c>
      <c r="AH373" s="25"/>
      <c r="AI373" s="25"/>
      <c r="AJ373" s="25"/>
      <c r="AK373" s="25"/>
    </row>
    <row r="374" spans="1:37" x14ac:dyDescent="0.25">
      <c r="A374" s="97" t="s">
        <v>131</v>
      </c>
      <c r="B374" s="25">
        <v>25</v>
      </c>
      <c r="C374" s="25">
        <v>24</v>
      </c>
      <c r="D374" s="25">
        <v>26</v>
      </c>
      <c r="E374" s="25">
        <v>11</v>
      </c>
      <c r="F374" s="25">
        <v>13</v>
      </c>
      <c r="G374" s="25">
        <v>14</v>
      </c>
      <c r="H374" s="25">
        <v>20</v>
      </c>
      <c r="I374" s="25">
        <v>14</v>
      </c>
      <c r="J374" s="25">
        <v>9</v>
      </c>
      <c r="K374" s="25">
        <v>10</v>
      </c>
      <c r="L374" s="25">
        <v>8</v>
      </c>
      <c r="M374" s="25">
        <v>12</v>
      </c>
      <c r="N374" s="25">
        <v>19</v>
      </c>
      <c r="O374" s="25">
        <v>20</v>
      </c>
      <c r="P374" s="25">
        <v>22</v>
      </c>
      <c r="Q374" s="25">
        <v>18</v>
      </c>
      <c r="R374" s="25">
        <v>17</v>
      </c>
      <c r="S374" s="25">
        <v>16</v>
      </c>
      <c r="T374" s="25">
        <v>19</v>
      </c>
      <c r="U374" s="25">
        <v>14</v>
      </c>
      <c r="V374" s="25">
        <v>10</v>
      </c>
      <c r="W374" s="25">
        <v>7</v>
      </c>
      <c r="X374" s="25">
        <v>8</v>
      </c>
      <c r="Y374" s="25">
        <v>16</v>
      </c>
      <c r="Z374" s="25">
        <v>22</v>
      </c>
      <c r="AA374" s="25">
        <v>22</v>
      </c>
      <c r="AB374" s="25">
        <v>18</v>
      </c>
      <c r="AC374" s="25">
        <v>15</v>
      </c>
      <c r="AD374" s="25">
        <v>15</v>
      </c>
      <c r="AE374" s="25">
        <v>14</v>
      </c>
      <c r="AF374" s="25">
        <v>15</v>
      </c>
      <c r="AG374" s="25">
        <v>16</v>
      </c>
      <c r="AH374" s="25"/>
      <c r="AI374" s="25"/>
      <c r="AJ374" s="25"/>
      <c r="AK374" s="25"/>
    </row>
    <row r="375" spans="1:37" x14ac:dyDescent="0.25">
      <c r="A375" s="97" t="s">
        <v>162</v>
      </c>
      <c r="B375" s="25">
        <v>26</v>
      </c>
      <c r="C375" s="25">
        <v>22</v>
      </c>
      <c r="D375" s="25">
        <v>21</v>
      </c>
      <c r="E375" s="25">
        <v>16</v>
      </c>
      <c r="F375" s="25">
        <v>15</v>
      </c>
      <c r="G375" s="25">
        <v>19</v>
      </c>
      <c r="H375" s="25">
        <v>18</v>
      </c>
      <c r="I375" s="25">
        <v>19</v>
      </c>
      <c r="J375" s="25">
        <v>25</v>
      </c>
      <c r="K375" s="25">
        <v>19</v>
      </c>
      <c r="L375" s="25">
        <v>16</v>
      </c>
      <c r="M375" s="25">
        <v>19</v>
      </c>
      <c r="N375" s="25">
        <v>13</v>
      </c>
      <c r="O375" s="25">
        <v>16</v>
      </c>
      <c r="P375" s="25">
        <v>14</v>
      </c>
      <c r="Q375" s="25">
        <v>9</v>
      </c>
      <c r="R375" s="25">
        <v>11</v>
      </c>
      <c r="S375" s="25">
        <v>14</v>
      </c>
      <c r="T375" s="25">
        <v>13</v>
      </c>
      <c r="U375" s="25">
        <v>12</v>
      </c>
      <c r="V375" s="25">
        <v>15</v>
      </c>
      <c r="W375" s="25">
        <v>17</v>
      </c>
      <c r="X375" s="25">
        <v>17</v>
      </c>
      <c r="Y375" s="25">
        <v>20</v>
      </c>
      <c r="Z375" s="25">
        <v>18</v>
      </c>
      <c r="AA375" s="25">
        <v>16</v>
      </c>
      <c r="AB375" s="25">
        <v>13</v>
      </c>
      <c r="AC375" s="25">
        <v>10</v>
      </c>
      <c r="AD375" s="25">
        <v>12</v>
      </c>
      <c r="AE375" s="25">
        <v>10</v>
      </c>
      <c r="AF375" s="25">
        <v>7</v>
      </c>
      <c r="AG375" s="25">
        <v>10</v>
      </c>
      <c r="AH375" s="25"/>
      <c r="AI375" s="25"/>
      <c r="AJ375" s="25"/>
      <c r="AK375" s="25"/>
    </row>
    <row r="376" spans="1:37" x14ac:dyDescent="0.25">
      <c r="A376" s="97" t="s">
        <v>174</v>
      </c>
      <c r="B376" s="25">
        <v>1</v>
      </c>
      <c r="C376" s="25">
        <v>0</v>
      </c>
      <c r="D376" s="25">
        <v>0</v>
      </c>
      <c r="E376" s="25">
        <v>0</v>
      </c>
      <c r="F376" s="25">
        <v>1</v>
      </c>
      <c r="G376" s="25">
        <v>1</v>
      </c>
      <c r="H376" s="25">
        <v>1</v>
      </c>
      <c r="I376" s="25">
        <v>1</v>
      </c>
      <c r="J376" s="25">
        <v>1</v>
      </c>
      <c r="K376" s="25">
        <v>0</v>
      </c>
      <c r="L376" s="25">
        <v>0</v>
      </c>
      <c r="M376" s="25">
        <v>0</v>
      </c>
      <c r="N376" s="25">
        <v>1</v>
      </c>
      <c r="O376" s="25">
        <v>1</v>
      </c>
      <c r="P376" s="25">
        <v>0</v>
      </c>
      <c r="Q376" s="25">
        <v>0</v>
      </c>
      <c r="R376" s="25">
        <v>0</v>
      </c>
      <c r="S376" s="25">
        <v>1</v>
      </c>
      <c r="T376" s="25">
        <v>1</v>
      </c>
      <c r="U376" s="25">
        <v>0</v>
      </c>
      <c r="V376" s="25">
        <v>0</v>
      </c>
      <c r="W376" s="25">
        <v>0</v>
      </c>
      <c r="X376" s="25">
        <v>0</v>
      </c>
      <c r="Y376" s="25">
        <v>0</v>
      </c>
      <c r="Z376" s="25">
        <v>0</v>
      </c>
      <c r="AA376" s="25">
        <v>0</v>
      </c>
      <c r="AB376" s="25">
        <v>0</v>
      </c>
      <c r="AC376" s="25">
        <v>0</v>
      </c>
      <c r="AD376" s="25">
        <v>1</v>
      </c>
      <c r="AE376" s="25">
        <v>0</v>
      </c>
      <c r="AF376" s="25">
        <v>0</v>
      </c>
      <c r="AG376" s="25">
        <v>0</v>
      </c>
      <c r="AH376" s="25"/>
      <c r="AI376" s="25"/>
      <c r="AJ376" s="25"/>
      <c r="AK376" s="25"/>
    </row>
    <row r="377" spans="1:37" x14ac:dyDescent="0.25">
      <c r="A377" s="97" t="s">
        <v>190</v>
      </c>
      <c r="B377" s="25">
        <v>14</v>
      </c>
      <c r="C377" s="25">
        <v>14</v>
      </c>
      <c r="D377" s="25">
        <v>10</v>
      </c>
      <c r="E377" s="25">
        <v>13</v>
      </c>
      <c r="F377" s="25">
        <v>13</v>
      </c>
      <c r="G377" s="25">
        <v>13</v>
      </c>
      <c r="H377" s="25">
        <v>10</v>
      </c>
      <c r="I377" s="25">
        <v>9</v>
      </c>
      <c r="J377" s="25">
        <v>5</v>
      </c>
      <c r="K377" s="25">
        <v>7</v>
      </c>
      <c r="L377" s="25">
        <v>6</v>
      </c>
      <c r="M377" s="25">
        <v>9</v>
      </c>
      <c r="N377" s="25">
        <v>12</v>
      </c>
      <c r="O377" s="25">
        <v>16</v>
      </c>
      <c r="P377" s="25">
        <v>16</v>
      </c>
      <c r="Q377" s="25">
        <v>12</v>
      </c>
      <c r="R377" s="25">
        <v>16</v>
      </c>
      <c r="S377" s="25">
        <v>15</v>
      </c>
      <c r="T377" s="25">
        <v>15</v>
      </c>
      <c r="U377" s="25">
        <v>12</v>
      </c>
      <c r="V377" s="25">
        <v>13</v>
      </c>
      <c r="W377" s="25">
        <v>10</v>
      </c>
      <c r="X377" s="25">
        <v>7</v>
      </c>
      <c r="Y377" s="25">
        <v>8</v>
      </c>
      <c r="Z377" s="25">
        <v>9</v>
      </c>
      <c r="AA377" s="25">
        <v>10</v>
      </c>
      <c r="AB377" s="25">
        <v>9</v>
      </c>
      <c r="AC377" s="25">
        <v>7</v>
      </c>
      <c r="AD377" s="25">
        <v>11</v>
      </c>
      <c r="AE377" s="25">
        <v>11</v>
      </c>
      <c r="AF377" s="25">
        <v>11</v>
      </c>
      <c r="AG377" s="25">
        <v>11</v>
      </c>
      <c r="AH377" s="25"/>
      <c r="AI377" s="25"/>
      <c r="AJ377" s="25"/>
      <c r="AK377" s="25"/>
    </row>
    <row r="378" spans="1:37" x14ac:dyDescent="0.25">
      <c r="A378" s="97" t="s">
        <v>200</v>
      </c>
      <c r="B378" s="25">
        <v>12</v>
      </c>
      <c r="C378" s="25">
        <v>11</v>
      </c>
      <c r="D378" s="25">
        <v>10</v>
      </c>
      <c r="E378" s="25">
        <v>6</v>
      </c>
      <c r="F378" s="25">
        <v>6</v>
      </c>
      <c r="G378" s="25">
        <v>5</v>
      </c>
      <c r="H378" s="25">
        <v>5</v>
      </c>
      <c r="I378" s="25">
        <v>5</v>
      </c>
      <c r="J378" s="25">
        <v>3</v>
      </c>
      <c r="K378" s="25">
        <v>2</v>
      </c>
      <c r="L378" s="25">
        <v>2</v>
      </c>
      <c r="M378" s="25">
        <v>5</v>
      </c>
      <c r="N378" s="25">
        <v>5</v>
      </c>
      <c r="O378" s="25">
        <v>9</v>
      </c>
      <c r="P378" s="25">
        <v>10</v>
      </c>
      <c r="Q378" s="25">
        <v>9</v>
      </c>
      <c r="R378" s="25">
        <v>6</v>
      </c>
      <c r="S378" s="25">
        <v>5</v>
      </c>
      <c r="T378" s="25">
        <v>6</v>
      </c>
      <c r="U378" s="25">
        <v>4</v>
      </c>
      <c r="V378" s="25">
        <v>4</v>
      </c>
      <c r="W378" s="25">
        <v>4</v>
      </c>
      <c r="X378" s="25">
        <v>3</v>
      </c>
      <c r="Y378" s="25">
        <v>6</v>
      </c>
      <c r="Z378" s="25">
        <v>5</v>
      </c>
      <c r="AA378" s="25">
        <v>7</v>
      </c>
      <c r="AB378" s="25">
        <v>6</v>
      </c>
      <c r="AC378" s="25">
        <v>7</v>
      </c>
      <c r="AD378" s="25">
        <v>11</v>
      </c>
      <c r="AE378" s="25">
        <v>9</v>
      </c>
      <c r="AF378" s="25">
        <v>6</v>
      </c>
      <c r="AG378" s="25">
        <v>5</v>
      </c>
      <c r="AH378" s="25"/>
      <c r="AI378" s="25"/>
      <c r="AJ378" s="25"/>
      <c r="AK378" s="25"/>
    </row>
    <row r="379" spans="1:37" x14ac:dyDescent="0.25">
      <c r="A379" s="97" t="s">
        <v>201</v>
      </c>
      <c r="B379" s="25">
        <v>15</v>
      </c>
      <c r="C379" s="25">
        <v>13</v>
      </c>
      <c r="D379" s="25">
        <v>14</v>
      </c>
      <c r="E379" s="25">
        <v>9</v>
      </c>
      <c r="F379" s="25">
        <v>7</v>
      </c>
      <c r="G379" s="25">
        <v>15</v>
      </c>
      <c r="H379" s="25">
        <v>14</v>
      </c>
      <c r="I379" s="25">
        <v>12</v>
      </c>
      <c r="J379" s="25">
        <v>10</v>
      </c>
      <c r="K379" s="25">
        <v>10</v>
      </c>
      <c r="L379" s="25">
        <v>12</v>
      </c>
      <c r="M379" s="25">
        <v>10</v>
      </c>
      <c r="N379" s="25">
        <v>11</v>
      </c>
      <c r="O379" s="25">
        <v>10</v>
      </c>
      <c r="P379" s="25">
        <v>11</v>
      </c>
      <c r="Q379" s="25">
        <v>13</v>
      </c>
      <c r="R379" s="25">
        <v>13</v>
      </c>
      <c r="S379" s="25">
        <v>12</v>
      </c>
      <c r="T379" s="25">
        <v>11</v>
      </c>
      <c r="U379" s="25">
        <v>9</v>
      </c>
      <c r="V379" s="25">
        <v>8</v>
      </c>
      <c r="W379" s="25">
        <v>9</v>
      </c>
      <c r="X379" s="25">
        <v>10</v>
      </c>
      <c r="Y379" s="25">
        <v>9</v>
      </c>
      <c r="Z379" s="25">
        <v>9</v>
      </c>
      <c r="AA379" s="25">
        <v>7</v>
      </c>
      <c r="AB379" s="25">
        <v>10</v>
      </c>
      <c r="AC379" s="25">
        <v>11</v>
      </c>
      <c r="AD379" s="25">
        <v>9</v>
      </c>
      <c r="AE379" s="25">
        <v>9</v>
      </c>
      <c r="AF379" s="25">
        <v>10</v>
      </c>
      <c r="AG379" s="25">
        <v>9</v>
      </c>
      <c r="AH379" s="25"/>
      <c r="AI379" s="25"/>
      <c r="AJ379" s="25"/>
      <c r="AK379" s="25"/>
    </row>
    <row r="380" spans="1:37" x14ac:dyDescent="0.25">
      <c r="A380" s="97" t="s">
        <v>230</v>
      </c>
      <c r="B380" s="25">
        <v>14</v>
      </c>
      <c r="C380" s="25">
        <v>12</v>
      </c>
      <c r="D380" s="25">
        <v>13</v>
      </c>
      <c r="E380" s="25">
        <v>10</v>
      </c>
      <c r="F380" s="25">
        <v>12</v>
      </c>
      <c r="G380" s="25">
        <v>14</v>
      </c>
      <c r="H380" s="25">
        <v>12</v>
      </c>
      <c r="I380" s="25">
        <v>12</v>
      </c>
      <c r="J380" s="25">
        <v>14</v>
      </c>
      <c r="K380" s="25">
        <v>14</v>
      </c>
      <c r="L380" s="25">
        <v>11</v>
      </c>
      <c r="M380" s="25">
        <v>13</v>
      </c>
      <c r="N380" s="25">
        <v>18</v>
      </c>
      <c r="O380" s="25">
        <v>15</v>
      </c>
      <c r="P380" s="25">
        <v>15</v>
      </c>
      <c r="Q380" s="25">
        <v>13</v>
      </c>
      <c r="R380" s="25">
        <v>7</v>
      </c>
      <c r="S380" s="25">
        <v>10</v>
      </c>
      <c r="T380" s="25">
        <v>14</v>
      </c>
      <c r="U380" s="25">
        <v>11</v>
      </c>
      <c r="V380" s="25">
        <v>13</v>
      </c>
      <c r="W380" s="25">
        <v>12</v>
      </c>
      <c r="X380" s="25">
        <v>8</v>
      </c>
      <c r="Y380" s="25">
        <v>9</v>
      </c>
      <c r="Z380" s="25">
        <v>11</v>
      </c>
      <c r="AA380" s="25">
        <v>10</v>
      </c>
      <c r="AB380" s="25">
        <v>10</v>
      </c>
      <c r="AC380" s="25">
        <v>10</v>
      </c>
      <c r="AD380" s="25">
        <v>10</v>
      </c>
      <c r="AE380" s="25">
        <v>9</v>
      </c>
      <c r="AF380" s="25">
        <v>10</v>
      </c>
      <c r="AG380" s="25">
        <v>12</v>
      </c>
      <c r="AH380" s="25"/>
      <c r="AI380" s="25"/>
      <c r="AJ380" s="25"/>
      <c r="AK380" s="25"/>
    </row>
    <row r="381" spans="1:37" x14ac:dyDescent="0.25">
      <c r="A381" s="97" t="s">
        <v>260</v>
      </c>
      <c r="B381" s="25">
        <v>13</v>
      </c>
      <c r="C381" s="25">
        <v>7</v>
      </c>
      <c r="D381" s="25">
        <v>8</v>
      </c>
      <c r="E381" s="25">
        <v>8</v>
      </c>
      <c r="F381" s="25">
        <v>7</v>
      </c>
      <c r="G381" s="25">
        <v>10</v>
      </c>
      <c r="H381" s="25">
        <v>9</v>
      </c>
      <c r="I381" s="25">
        <v>7</v>
      </c>
      <c r="J381" s="25">
        <v>6</v>
      </c>
      <c r="K381" s="25">
        <v>6</v>
      </c>
      <c r="L381" s="25">
        <v>6</v>
      </c>
      <c r="M381" s="25">
        <v>7</v>
      </c>
      <c r="N381" s="25">
        <v>10</v>
      </c>
      <c r="O381" s="25">
        <v>11</v>
      </c>
      <c r="P381" s="25">
        <v>8</v>
      </c>
      <c r="Q381" s="25">
        <v>8</v>
      </c>
      <c r="R381" s="25">
        <v>8</v>
      </c>
      <c r="S381" s="25">
        <v>12</v>
      </c>
      <c r="T381" s="25">
        <v>9</v>
      </c>
      <c r="U381" s="25">
        <v>6</v>
      </c>
      <c r="V381" s="25">
        <v>8</v>
      </c>
      <c r="W381" s="25">
        <v>7</v>
      </c>
      <c r="X381" s="25">
        <v>6</v>
      </c>
      <c r="Y381" s="25">
        <v>7</v>
      </c>
      <c r="Z381" s="25">
        <v>8</v>
      </c>
      <c r="AA381" s="25">
        <v>8</v>
      </c>
      <c r="AB381" s="25">
        <v>10</v>
      </c>
      <c r="AC381" s="25">
        <v>6</v>
      </c>
      <c r="AD381" s="25">
        <v>6</v>
      </c>
      <c r="AE381" s="25">
        <v>6</v>
      </c>
      <c r="AF381" s="25">
        <v>6</v>
      </c>
      <c r="AG381" s="25">
        <v>4</v>
      </c>
      <c r="AH381" s="25"/>
      <c r="AI381" s="25"/>
      <c r="AJ381" s="25"/>
      <c r="AK381" s="25"/>
    </row>
    <row r="382" spans="1:37" x14ac:dyDescent="0.25">
      <c r="A382" s="97" t="s">
        <v>268</v>
      </c>
      <c r="B382" s="25">
        <v>8</v>
      </c>
      <c r="C382" s="25">
        <v>8</v>
      </c>
      <c r="D382" s="25">
        <v>7</v>
      </c>
      <c r="E382" s="25">
        <v>5</v>
      </c>
      <c r="F382" s="25">
        <v>3</v>
      </c>
      <c r="G382" s="25">
        <v>1</v>
      </c>
      <c r="H382" s="25">
        <v>1</v>
      </c>
      <c r="I382" s="25">
        <v>1</v>
      </c>
      <c r="J382" s="25">
        <v>3</v>
      </c>
      <c r="K382" s="25">
        <v>1</v>
      </c>
      <c r="L382" s="25">
        <v>3</v>
      </c>
      <c r="M382" s="25">
        <v>2</v>
      </c>
      <c r="N382" s="25">
        <v>4</v>
      </c>
      <c r="O382" s="25">
        <v>4</v>
      </c>
      <c r="P382" s="25">
        <v>5</v>
      </c>
      <c r="Q382" s="25">
        <v>6</v>
      </c>
      <c r="R382" s="25">
        <v>4</v>
      </c>
      <c r="S382" s="25">
        <v>3</v>
      </c>
      <c r="T382" s="25">
        <v>3</v>
      </c>
      <c r="U382" s="25">
        <v>3</v>
      </c>
      <c r="V382" s="25">
        <v>1</v>
      </c>
      <c r="W382" s="25">
        <v>1</v>
      </c>
      <c r="X382" s="25">
        <v>1</v>
      </c>
      <c r="Y382" s="25">
        <v>1</v>
      </c>
      <c r="Z382" s="25">
        <v>1</v>
      </c>
      <c r="AA382" s="25">
        <v>1</v>
      </c>
      <c r="AB382" s="25">
        <v>2</v>
      </c>
      <c r="AC382" s="25">
        <v>2</v>
      </c>
      <c r="AD382" s="25">
        <v>2</v>
      </c>
      <c r="AE382" s="25">
        <v>1</v>
      </c>
      <c r="AF382" s="25">
        <v>1</v>
      </c>
      <c r="AG382" s="25">
        <v>1</v>
      </c>
      <c r="AH382" s="25"/>
      <c r="AI382" s="25"/>
      <c r="AJ382" s="25"/>
      <c r="AK382" s="25"/>
    </row>
    <row r="383" spans="1:37" x14ac:dyDescent="0.25">
      <c r="A383" s="97" t="s">
        <v>271</v>
      </c>
      <c r="B383" s="25">
        <v>17</v>
      </c>
      <c r="C383" s="25">
        <v>19</v>
      </c>
      <c r="D383" s="25">
        <v>16</v>
      </c>
      <c r="E383" s="25">
        <v>14</v>
      </c>
      <c r="F383" s="25">
        <v>14</v>
      </c>
      <c r="G383" s="25">
        <v>12</v>
      </c>
      <c r="H383" s="25">
        <v>10</v>
      </c>
      <c r="I383" s="25">
        <v>8</v>
      </c>
      <c r="J383" s="25">
        <v>9</v>
      </c>
      <c r="K383" s="25">
        <v>7</v>
      </c>
      <c r="L383" s="25">
        <v>10</v>
      </c>
      <c r="M383" s="25">
        <v>17</v>
      </c>
      <c r="N383" s="25">
        <v>21</v>
      </c>
      <c r="O383" s="25">
        <v>19</v>
      </c>
      <c r="P383" s="25">
        <v>18</v>
      </c>
      <c r="Q383" s="25">
        <v>14</v>
      </c>
      <c r="R383" s="25">
        <v>14</v>
      </c>
      <c r="S383" s="25">
        <v>13</v>
      </c>
      <c r="T383" s="25">
        <v>8</v>
      </c>
      <c r="U383" s="25">
        <v>8</v>
      </c>
      <c r="V383" s="25">
        <v>6</v>
      </c>
      <c r="W383" s="25">
        <v>12</v>
      </c>
      <c r="X383" s="25">
        <v>9</v>
      </c>
      <c r="Y383" s="25">
        <v>17</v>
      </c>
      <c r="Z383" s="25">
        <v>20</v>
      </c>
      <c r="AA383" s="25">
        <v>20</v>
      </c>
      <c r="AB383" s="25">
        <v>20</v>
      </c>
      <c r="AC383" s="25">
        <v>18</v>
      </c>
      <c r="AD383" s="25">
        <v>18</v>
      </c>
      <c r="AE383" s="25">
        <v>11</v>
      </c>
      <c r="AF383" s="25">
        <v>9</v>
      </c>
      <c r="AG383" s="25">
        <v>9</v>
      </c>
      <c r="AH383" s="25"/>
      <c r="AI383" s="25"/>
      <c r="AJ383" s="25"/>
      <c r="AK383" s="25"/>
    </row>
    <row r="384" spans="1:37" x14ac:dyDescent="0.25">
      <c r="A384" s="97" t="s">
        <v>272</v>
      </c>
      <c r="B384" s="25">
        <v>23</v>
      </c>
      <c r="C384" s="25">
        <v>24</v>
      </c>
      <c r="D384" s="25">
        <v>21</v>
      </c>
      <c r="E384" s="25">
        <v>21</v>
      </c>
      <c r="F384" s="25">
        <v>20</v>
      </c>
      <c r="G384" s="25">
        <v>24</v>
      </c>
      <c r="H384" s="25">
        <v>22</v>
      </c>
      <c r="I384" s="25">
        <v>15</v>
      </c>
      <c r="J384" s="25">
        <v>21</v>
      </c>
      <c r="K384" s="25">
        <v>19</v>
      </c>
      <c r="L384" s="25">
        <v>13</v>
      </c>
      <c r="M384" s="25">
        <v>14</v>
      </c>
      <c r="N384" s="25">
        <v>16</v>
      </c>
      <c r="O384" s="25">
        <v>23</v>
      </c>
      <c r="P384" s="25">
        <v>20</v>
      </c>
      <c r="Q384" s="25">
        <v>13</v>
      </c>
      <c r="R384" s="25">
        <v>13</v>
      </c>
      <c r="S384" s="25">
        <v>19</v>
      </c>
      <c r="T384" s="25">
        <v>19</v>
      </c>
      <c r="U384" s="25">
        <v>20</v>
      </c>
      <c r="V384" s="25">
        <v>13</v>
      </c>
      <c r="W384" s="25">
        <v>14</v>
      </c>
      <c r="X384" s="25">
        <v>13</v>
      </c>
      <c r="Y384" s="25">
        <v>15</v>
      </c>
      <c r="Z384" s="25">
        <v>20</v>
      </c>
      <c r="AA384" s="25">
        <v>15</v>
      </c>
      <c r="AB384" s="25">
        <v>16</v>
      </c>
      <c r="AC384" s="25">
        <v>15</v>
      </c>
      <c r="AD384" s="25">
        <v>18</v>
      </c>
      <c r="AE384" s="25">
        <v>19</v>
      </c>
      <c r="AF384" s="25">
        <v>16</v>
      </c>
      <c r="AG384" s="25">
        <v>22</v>
      </c>
      <c r="AH384" s="25"/>
      <c r="AI384" s="25"/>
      <c r="AJ384" s="25"/>
      <c r="AK384" s="25"/>
    </row>
    <row r="385" spans="1:37" x14ac:dyDescent="0.25">
      <c r="A385" s="97" t="s">
        <v>273</v>
      </c>
      <c r="B385" s="25">
        <v>5</v>
      </c>
      <c r="C385" s="25">
        <v>5</v>
      </c>
      <c r="D385" s="25">
        <v>4</v>
      </c>
      <c r="E385" s="25">
        <v>1</v>
      </c>
      <c r="F385" s="25">
        <v>1</v>
      </c>
      <c r="G385" s="25">
        <v>1</v>
      </c>
      <c r="H385" s="25">
        <v>1</v>
      </c>
      <c r="I385" s="25">
        <v>1</v>
      </c>
      <c r="J385" s="25">
        <v>1</v>
      </c>
      <c r="K385" s="25">
        <v>3</v>
      </c>
      <c r="L385" s="25">
        <v>3</v>
      </c>
      <c r="M385" s="25">
        <v>2</v>
      </c>
      <c r="N385" s="25">
        <v>3</v>
      </c>
      <c r="O385" s="25">
        <v>4</v>
      </c>
      <c r="P385" s="25">
        <v>2</v>
      </c>
      <c r="Q385" s="25">
        <v>1</v>
      </c>
      <c r="R385" s="25">
        <v>1</v>
      </c>
      <c r="S385" s="25">
        <v>1</v>
      </c>
      <c r="T385" s="25">
        <v>3</v>
      </c>
      <c r="U385" s="25">
        <v>3</v>
      </c>
      <c r="V385" s="25">
        <v>3</v>
      </c>
      <c r="W385" s="25">
        <v>3</v>
      </c>
      <c r="X385" s="25">
        <v>3</v>
      </c>
      <c r="Y385" s="25">
        <v>4</v>
      </c>
      <c r="Z385" s="25">
        <v>4</v>
      </c>
      <c r="AA385" s="25">
        <v>3</v>
      </c>
      <c r="AB385" s="25">
        <v>3</v>
      </c>
      <c r="AC385" s="25">
        <v>1</v>
      </c>
      <c r="AD385" s="25">
        <v>1</v>
      </c>
      <c r="AE385" s="25">
        <v>1</v>
      </c>
      <c r="AF385" s="25">
        <v>1</v>
      </c>
      <c r="AG385" s="25">
        <v>1</v>
      </c>
      <c r="AH385" s="25"/>
      <c r="AI385" s="25"/>
      <c r="AJ385" s="25"/>
      <c r="AK385" s="25"/>
    </row>
    <row r="386" spans="1:37" x14ac:dyDescent="0.25">
      <c r="A386" s="97" t="s">
        <v>279</v>
      </c>
      <c r="B386" s="25">
        <v>6</v>
      </c>
      <c r="C386" s="25">
        <v>7</v>
      </c>
      <c r="D386" s="25">
        <v>8</v>
      </c>
      <c r="E386" s="25">
        <v>7</v>
      </c>
      <c r="F386" s="25">
        <v>12</v>
      </c>
      <c r="G386" s="25">
        <v>8</v>
      </c>
      <c r="H386" s="25">
        <v>11</v>
      </c>
      <c r="I386" s="25">
        <v>14</v>
      </c>
      <c r="J386" s="25">
        <v>10</v>
      </c>
      <c r="K386" s="25">
        <v>7</v>
      </c>
      <c r="L386" s="25">
        <v>5</v>
      </c>
      <c r="M386" s="25">
        <v>3</v>
      </c>
      <c r="N386" s="25">
        <v>5</v>
      </c>
      <c r="O386" s="25">
        <v>7</v>
      </c>
      <c r="P386" s="25">
        <v>8</v>
      </c>
      <c r="Q386" s="25">
        <v>7</v>
      </c>
      <c r="R386" s="25">
        <v>7</v>
      </c>
      <c r="S386" s="25">
        <v>8</v>
      </c>
      <c r="T386" s="25">
        <v>9</v>
      </c>
      <c r="U386" s="25">
        <v>10</v>
      </c>
      <c r="V386" s="25">
        <v>7</v>
      </c>
      <c r="W386" s="25">
        <v>7</v>
      </c>
      <c r="X386" s="25">
        <v>6</v>
      </c>
      <c r="Y386" s="25">
        <v>7</v>
      </c>
      <c r="Z386" s="25">
        <v>4</v>
      </c>
      <c r="AA386" s="25">
        <v>6</v>
      </c>
      <c r="AB386" s="25">
        <v>6</v>
      </c>
      <c r="AC386" s="25">
        <v>4</v>
      </c>
      <c r="AD386" s="25">
        <v>3</v>
      </c>
      <c r="AE386" s="25">
        <v>2</v>
      </c>
      <c r="AF386" s="25">
        <v>5</v>
      </c>
      <c r="AG386" s="25">
        <v>8</v>
      </c>
      <c r="AH386" s="25"/>
      <c r="AI386" s="25"/>
      <c r="AJ386" s="25"/>
      <c r="AK386" s="25"/>
    </row>
    <row r="387" spans="1:37" x14ac:dyDescent="0.25">
      <c r="A387" s="97" t="s">
        <v>282</v>
      </c>
      <c r="B387" s="25">
        <v>34</v>
      </c>
      <c r="C387" s="25">
        <v>33</v>
      </c>
      <c r="D387" s="25">
        <v>25</v>
      </c>
      <c r="E387" s="25">
        <v>20</v>
      </c>
      <c r="F387" s="25">
        <v>17</v>
      </c>
      <c r="G387" s="25">
        <v>24</v>
      </c>
      <c r="H387" s="25">
        <v>31</v>
      </c>
      <c r="I387" s="25">
        <v>27</v>
      </c>
      <c r="J387" s="25">
        <v>17</v>
      </c>
      <c r="K387" s="25">
        <v>14</v>
      </c>
      <c r="L387" s="25">
        <v>19</v>
      </c>
      <c r="M387" s="25">
        <v>20</v>
      </c>
      <c r="N387" s="25">
        <v>31</v>
      </c>
      <c r="O387" s="25">
        <v>30</v>
      </c>
      <c r="P387" s="25">
        <v>29</v>
      </c>
      <c r="Q387" s="25">
        <v>25</v>
      </c>
      <c r="R387" s="25">
        <v>16</v>
      </c>
      <c r="S387" s="25">
        <v>19</v>
      </c>
      <c r="T387" s="25">
        <v>26</v>
      </c>
      <c r="U387" s="25">
        <v>22</v>
      </c>
      <c r="V387" s="25">
        <v>14</v>
      </c>
      <c r="W387" s="25">
        <v>10</v>
      </c>
      <c r="X387" s="25">
        <v>9</v>
      </c>
      <c r="Y387" s="25">
        <v>17</v>
      </c>
      <c r="Z387" s="25">
        <v>27</v>
      </c>
      <c r="AA387" s="25">
        <v>34</v>
      </c>
      <c r="AB387" s="25">
        <v>35</v>
      </c>
      <c r="AC387" s="25">
        <v>28</v>
      </c>
      <c r="AD387" s="25">
        <v>24</v>
      </c>
      <c r="AE387" s="25">
        <v>17</v>
      </c>
      <c r="AF387" s="25">
        <v>22</v>
      </c>
      <c r="AG387" s="25">
        <v>20</v>
      </c>
      <c r="AH387" s="25"/>
      <c r="AI387" s="25"/>
      <c r="AJ387" s="25"/>
      <c r="AK387" s="25"/>
    </row>
    <row r="388" spans="1:37" x14ac:dyDescent="0.25">
      <c r="A388" s="97" t="s">
        <v>284</v>
      </c>
      <c r="B388" s="25">
        <v>23</v>
      </c>
      <c r="C388" s="25">
        <v>25</v>
      </c>
      <c r="D388" s="25">
        <v>20</v>
      </c>
      <c r="E388" s="25">
        <v>17</v>
      </c>
      <c r="F388" s="25">
        <v>14</v>
      </c>
      <c r="G388" s="25">
        <v>18</v>
      </c>
      <c r="H388" s="25">
        <v>13</v>
      </c>
      <c r="I388" s="25">
        <v>12</v>
      </c>
      <c r="J388" s="25">
        <v>16</v>
      </c>
      <c r="K388" s="25">
        <v>15</v>
      </c>
      <c r="L388" s="25">
        <v>16</v>
      </c>
      <c r="M388" s="25">
        <v>22</v>
      </c>
      <c r="N388" s="25">
        <v>29</v>
      </c>
      <c r="O388" s="25">
        <v>26</v>
      </c>
      <c r="P388" s="25">
        <v>23</v>
      </c>
      <c r="Q388" s="25">
        <v>19</v>
      </c>
      <c r="R388" s="25">
        <v>18</v>
      </c>
      <c r="S388" s="25">
        <v>16</v>
      </c>
      <c r="T388" s="25">
        <v>12</v>
      </c>
      <c r="U388" s="25">
        <v>7</v>
      </c>
      <c r="V388" s="25">
        <v>12</v>
      </c>
      <c r="W388" s="25">
        <v>15</v>
      </c>
      <c r="X388" s="25">
        <v>13</v>
      </c>
      <c r="Y388" s="25">
        <v>19</v>
      </c>
      <c r="Z388" s="25">
        <v>24</v>
      </c>
      <c r="AA388" s="25">
        <v>21</v>
      </c>
      <c r="AB388" s="25">
        <v>18</v>
      </c>
      <c r="AC388" s="25">
        <v>16</v>
      </c>
      <c r="AD388" s="25">
        <v>15</v>
      </c>
      <c r="AE388" s="25">
        <v>15</v>
      </c>
      <c r="AF388" s="25">
        <v>13</v>
      </c>
      <c r="AG388" s="25">
        <v>11</v>
      </c>
      <c r="AH388" s="25"/>
      <c r="AI388" s="25"/>
      <c r="AJ388" s="25"/>
      <c r="AK388" s="25"/>
    </row>
    <row r="389" spans="1:37" x14ac:dyDescent="0.25">
      <c r="A389" s="97" t="s">
        <v>317</v>
      </c>
      <c r="B389" s="25">
        <v>21</v>
      </c>
      <c r="C389" s="25">
        <v>21</v>
      </c>
      <c r="D389" s="25">
        <v>20</v>
      </c>
      <c r="E389" s="25">
        <v>20</v>
      </c>
      <c r="F389" s="25">
        <v>16</v>
      </c>
      <c r="G389" s="25">
        <v>11</v>
      </c>
      <c r="H389" s="25">
        <v>12</v>
      </c>
      <c r="I389" s="25">
        <v>12</v>
      </c>
      <c r="J389" s="25">
        <v>13</v>
      </c>
      <c r="K389" s="25">
        <v>12</v>
      </c>
      <c r="L389" s="25">
        <v>13</v>
      </c>
      <c r="M389" s="25">
        <v>18</v>
      </c>
      <c r="N389" s="25">
        <v>21</v>
      </c>
      <c r="O389" s="25">
        <v>23</v>
      </c>
      <c r="P389" s="25">
        <v>21</v>
      </c>
      <c r="Q389" s="25">
        <v>14</v>
      </c>
      <c r="R389" s="25">
        <v>8</v>
      </c>
      <c r="S389" s="25">
        <v>9</v>
      </c>
      <c r="T389" s="25">
        <v>13</v>
      </c>
      <c r="U389" s="25">
        <v>13</v>
      </c>
      <c r="V389" s="25">
        <v>12</v>
      </c>
      <c r="W389" s="25">
        <v>13</v>
      </c>
      <c r="X389" s="25">
        <v>16</v>
      </c>
      <c r="Y389" s="25">
        <v>25</v>
      </c>
      <c r="Z389" s="25">
        <v>27</v>
      </c>
      <c r="AA389" s="25">
        <v>20</v>
      </c>
      <c r="AB389" s="25">
        <v>19</v>
      </c>
      <c r="AC389" s="25">
        <v>20</v>
      </c>
      <c r="AD389" s="25">
        <v>17</v>
      </c>
      <c r="AE389" s="25">
        <v>11</v>
      </c>
      <c r="AF389" s="25">
        <v>10</v>
      </c>
      <c r="AG389" s="25">
        <v>18</v>
      </c>
      <c r="AH389" s="25"/>
      <c r="AI389" s="25"/>
      <c r="AJ389" s="25"/>
      <c r="AK389" s="25"/>
    </row>
    <row r="390" spans="1:37" x14ac:dyDescent="0.25">
      <c r="A390" s="97" t="s">
        <v>323</v>
      </c>
      <c r="B390" s="25">
        <v>16</v>
      </c>
      <c r="C390" s="25">
        <v>9</v>
      </c>
      <c r="D390" s="25">
        <v>19</v>
      </c>
      <c r="E390" s="25">
        <v>9</v>
      </c>
      <c r="F390" s="25">
        <v>13</v>
      </c>
      <c r="G390" s="25">
        <v>12</v>
      </c>
      <c r="H390" s="25">
        <v>13</v>
      </c>
      <c r="I390" s="25">
        <v>11</v>
      </c>
      <c r="J390" s="25">
        <v>9</v>
      </c>
      <c r="K390" s="25">
        <v>10</v>
      </c>
      <c r="L390" s="25">
        <v>10</v>
      </c>
      <c r="M390" s="25">
        <v>9</v>
      </c>
      <c r="N390" s="25">
        <v>12</v>
      </c>
      <c r="O390" s="25">
        <v>13</v>
      </c>
      <c r="P390" s="25">
        <v>14</v>
      </c>
      <c r="Q390" s="25">
        <v>14</v>
      </c>
      <c r="R390" s="25">
        <v>14</v>
      </c>
      <c r="S390" s="25">
        <v>13</v>
      </c>
      <c r="T390" s="25">
        <v>13</v>
      </c>
      <c r="U390" s="25">
        <v>8</v>
      </c>
      <c r="V390" s="25">
        <v>10</v>
      </c>
      <c r="W390" s="25">
        <v>8</v>
      </c>
      <c r="X390" s="25">
        <v>5</v>
      </c>
      <c r="Y390" s="25">
        <v>7</v>
      </c>
      <c r="Z390" s="25">
        <v>17</v>
      </c>
      <c r="AA390" s="25">
        <v>13</v>
      </c>
      <c r="AB390" s="25">
        <v>14</v>
      </c>
      <c r="AC390" s="25">
        <v>9</v>
      </c>
      <c r="AD390" s="25">
        <v>10</v>
      </c>
      <c r="AE390" s="25">
        <v>10</v>
      </c>
      <c r="AF390" s="25">
        <v>8</v>
      </c>
      <c r="AG390" s="25">
        <v>7</v>
      </c>
      <c r="AH390" s="25"/>
      <c r="AI390" s="25"/>
      <c r="AJ390" s="25"/>
      <c r="AK390" s="25"/>
    </row>
    <row r="391" spans="1:37" x14ac:dyDescent="0.25">
      <c r="A391" s="97" t="s">
        <v>341</v>
      </c>
      <c r="B391" s="25">
        <v>8</v>
      </c>
      <c r="C391" s="25">
        <v>7</v>
      </c>
      <c r="D391" s="25">
        <v>7</v>
      </c>
      <c r="E391" s="25">
        <v>6</v>
      </c>
      <c r="F391" s="25">
        <v>6</v>
      </c>
      <c r="G391" s="25">
        <v>5</v>
      </c>
      <c r="H391" s="25">
        <v>4</v>
      </c>
      <c r="I391" s="25">
        <v>6</v>
      </c>
      <c r="J391" s="25">
        <v>7</v>
      </c>
      <c r="K391" s="25">
        <v>6</v>
      </c>
      <c r="L391" s="25">
        <v>8</v>
      </c>
      <c r="M391" s="25">
        <v>8</v>
      </c>
      <c r="N391" s="25">
        <v>9</v>
      </c>
      <c r="O391" s="25">
        <v>9</v>
      </c>
      <c r="P391" s="25">
        <v>6</v>
      </c>
      <c r="Q391" s="25">
        <v>6</v>
      </c>
      <c r="R391" s="25">
        <v>6</v>
      </c>
      <c r="S391" s="25">
        <v>5</v>
      </c>
      <c r="T391" s="25">
        <v>4</v>
      </c>
      <c r="U391" s="25">
        <v>4</v>
      </c>
      <c r="V391" s="25">
        <v>6</v>
      </c>
      <c r="W391" s="25">
        <v>7</v>
      </c>
      <c r="X391" s="25">
        <v>5</v>
      </c>
      <c r="Y391" s="25">
        <v>6</v>
      </c>
      <c r="Z391" s="25">
        <v>7</v>
      </c>
      <c r="AA391" s="25">
        <v>9</v>
      </c>
      <c r="AB391" s="25">
        <v>9</v>
      </c>
      <c r="AC391" s="25">
        <v>7</v>
      </c>
      <c r="AD391" s="25">
        <v>8</v>
      </c>
      <c r="AE391" s="25">
        <v>7</v>
      </c>
      <c r="AF391" s="25">
        <v>5</v>
      </c>
      <c r="AG391" s="25">
        <v>7</v>
      </c>
      <c r="AH391" s="25"/>
      <c r="AI391" s="25"/>
      <c r="AJ391" s="25"/>
      <c r="AK391" s="25"/>
    </row>
    <row r="392" spans="1:37" x14ac:dyDescent="0.25">
      <c r="A392" s="97" t="s">
        <v>348</v>
      </c>
      <c r="B392" s="25">
        <v>32</v>
      </c>
      <c r="C392" s="25">
        <v>32</v>
      </c>
      <c r="D392" s="25">
        <v>29</v>
      </c>
      <c r="E392" s="25">
        <v>18</v>
      </c>
      <c r="F392" s="25">
        <v>17</v>
      </c>
      <c r="G392" s="25">
        <v>15</v>
      </c>
      <c r="H392" s="25">
        <v>14</v>
      </c>
      <c r="I392" s="25">
        <v>13</v>
      </c>
      <c r="J392" s="25">
        <v>11</v>
      </c>
      <c r="K392" s="25">
        <v>8</v>
      </c>
      <c r="L392" s="25">
        <v>8</v>
      </c>
      <c r="M392" s="25">
        <v>12</v>
      </c>
      <c r="N392" s="25">
        <v>22</v>
      </c>
      <c r="O392" s="25">
        <v>25</v>
      </c>
      <c r="P392" s="25">
        <v>22</v>
      </c>
      <c r="Q392" s="25">
        <v>14</v>
      </c>
      <c r="R392" s="25">
        <v>8</v>
      </c>
      <c r="S392" s="25">
        <v>16</v>
      </c>
      <c r="T392" s="25">
        <v>16</v>
      </c>
      <c r="U392" s="25">
        <v>15</v>
      </c>
      <c r="V392" s="25">
        <v>12</v>
      </c>
      <c r="W392" s="25">
        <v>12</v>
      </c>
      <c r="X392" s="25">
        <v>13</v>
      </c>
      <c r="Y392" s="25">
        <v>16</v>
      </c>
      <c r="Z392" s="25">
        <v>24</v>
      </c>
      <c r="AA392" s="25">
        <v>22</v>
      </c>
      <c r="AB392" s="25">
        <v>19</v>
      </c>
      <c r="AC392" s="25">
        <v>13</v>
      </c>
      <c r="AD392" s="25">
        <v>10</v>
      </c>
      <c r="AE392" s="25">
        <v>10</v>
      </c>
      <c r="AF392" s="25">
        <v>12</v>
      </c>
      <c r="AG392" s="25">
        <v>13</v>
      </c>
      <c r="AH392" s="25"/>
      <c r="AI392" s="25"/>
      <c r="AJ392" s="25"/>
      <c r="AK392" s="25"/>
    </row>
    <row r="393" spans="1:37" x14ac:dyDescent="0.25">
      <c r="A393" s="97" t="s">
        <v>351</v>
      </c>
      <c r="B393" s="25">
        <v>26</v>
      </c>
      <c r="C393" s="25">
        <v>26</v>
      </c>
      <c r="D393" s="25">
        <v>29</v>
      </c>
      <c r="E393" s="25">
        <v>23</v>
      </c>
      <c r="F393" s="25">
        <v>13</v>
      </c>
      <c r="G393" s="25">
        <v>20</v>
      </c>
      <c r="H393" s="25">
        <v>21</v>
      </c>
      <c r="I393" s="25">
        <v>24</v>
      </c>
      <c r="J393" s="25">
        <v>13</v>
      </c>
      <c r="K393" s="25">
        <v>14</v>
      </c>
      <c r="L393" s="25">
        <v>15</v>
      </c>
      <c r="M393" s="25">
        <v>23</v>
      </c>
      <c r="N393" s="25">
        <v>26</v>
      </c>
      <c r="O393" s="25">
        <v>29</v>
      </c>
      <c r="P393" s="25">
        <v>24</v>
      </c>
      <c r="Q393" s="25">
        <v>17</v>
      </c>
      <c r="R393" s="25">
        <v>16</v>
      </c>
      <c r="S393" s="25">
        <v>24</v>
      </c>
      <c r="T393" s="25">
        <v>25</v>
      </c>
      <c r="U393" s="25">
        <v>24</v>
      </c>
      <c r="V393" s="25">
        <v>23</v>
      </c>
      <c r="W393" s="25">
        <v>17</v>
      </c>
      <c r="X393" s="25">
        <v>18</v>
      </c>
      <c r="Y393" s="25">
        <v>25</v>
      </c>
      <c r="Z393" s="25">
        <v>30</v>
      </c>
      <c r="AA393" s="25">
        <v>23</v>
      </c>
      <c r="AB393" s="25">
        <v>22</v>
      </c>
      <c r="AC393" s="25">
        <v>18</v>
      </c>
      <c r="AD393" s="25">
        <v>19</v>
      </c>
      <c r="AE393" s="25">
        <v>17</v>
      </c>
      <c r="AF393" s="25">
        <v>16</v>
      </c>
      <c r="AG393" s="25">
        <v>14</v>
      </c>
      <c r="AH393" s="25"/>
      <c r="AI393" s="25"/>
      <c r="AJ393" s="25"/>
      <c r="AK393" s="25"/>
    </row>
    <row r="394" spans="1:37" x14ac:dyDescent="0.25">
      <c r="A394" s="97" t="s">
        <v>389</v>
      </c>
      <c r="B394" s="25">
        <v>18</v>
      </c>
      <c r="C394" s="25">
        <v>13</v>
      </c>
      <c r="D394" s="25">
        <v>11</v>
      </c>
      <c r="E394" s="25">
        <v>9</v>
      </c>
      <c r="F394" s="25">
        <v>8</v>
      </c>
      <c r="G394" s="25">
        <v>7</v>
      </c>
      <c r="H394" s="25">
        <v>9</v>
      </c>
      <c r="I394" s="25">
        <v>6</v>
      </c>
      <c r="J394" s="25">
        <v>6</v>
      </c>
      <c r="K394" s="25">
        <v>3</v>
      </c>
      <c r="L394" s="25">
        <v>5</v>
      </c>
      <c r="M394" s="25">
        <v>6</v>
      </c>
      <c r="N394" s="25">
        <v>10</v>
      </c>
      <c r="O394" s="25">
        <v>12</v>
      </c>
      <c r="P394" s="25">
        <v>9</v>
      </c>
      <c r="Q394" s="25">
        <v>6</v>
      </c>
      <c r="R394" s="25">
        <v>9</v>
      </c>
      <c r="S394" s="25">
        <v>12</v>
      </c>
      <c r="T394" s="25">
        <v>4</v>
      </c>
      <c r="U394" s="25">
        <v>5</v>
      </c>
      <c r="V394" s="25">
        <v>3</v>
      </c>
      <c r="W394" s="25">
        <v>3</v>
      </c>
      <c r="X394" s="25">
        <v>3</v>
      </c>
      <c r="Y394" s="25">
        <v>5</v>
      </c>
      <c r="Z394" s="25">
        <v>9</v>
      </c>
      <c r="AA394" s="25">
        <v>7</v>
      </c>
      <c r="AB394" s="25">
        <v>7</v>
      </c>
      <c r="AC394" s="25">
        <v>7</v>
      </c>
      <c r="AD394" s="25">
        <v>7</v>
      </c>
      <c r="AE394" s="25">
        <v>7</v>
      </c>
      <c r="AF394" s="25">
        <v>8</v>
      </c>
      <c r="AG394" s="25">
        <v>6</v>
      </c>
      <c r="AH394" s="25"/>
      <c r="AI394" s="25"/>
      <c r="AJ394" s="25"/>
      <c r="AK394" s="25"/>
    </row>
    <row r="395" spans="1:37" x14ac:dyDescent="0.25">
      <c r="A395" s="97" t="s">
        <v>394</v>
      </c>
      <c r="B395" s="25">
        <v>2</v>
      </c>
      <c r="C395" s="25">
        <v>2</v>
      </c>
      <c r="D395" s="25">
        <v>3</v>
      </c>
      <c r="E395" s="25">
        <v>3</v>
      </c>
      <c r="F395" s="25">
        <v>4</v>
      </c>
      <c r="G395" s="25">
        <v>5</v>
      </c>
      <c r="H395" s="25">
        <v>3</v>
      </c>
      <c r="I395" s="25">
        <v>3</v>
      </c>
      <c r="J395" s="25">
        <v>4</v>
      </c>
      <c r="K395" s="25">
        <v>4</v>
      </c>
      <c r="L395" s="25">
        <v>2</v>
      </c>
      <c r="M395" s="25">
        <v>3</v>
      </c>
      <c r="N395" s="25">
        <v>4</v>
      </c>
      <c r="O395" s="25">
        <v>4</v>
      </c>
      <c r="P395" s="25">
        <v>4</v>
      </c>
      <c r="Q395" s="25">
        <v>6</v>
      </c>
      <c r="R395" s="25">
        <v>6</v>
      </c>
      <c r="S395" s="25">
        <v>7</v>
      </c>
      <c r="T395" s="25">
        <v>4</v>
      </c>
      <c r="U395" s="25">
        <v>4</v>
      </c>
      <c r="V395" s="25">
        <v>7</v>
      </c>
      <c r="W395" s="25">
        <v>4</v>
      </c>
      <c r="X395" s="25">
        <v>5</v>
      </c>
      <c r="Y395" s="25">
        <v>4</v>
      </c>
      <c r="Z395" s="25">
        <v>6</v>
      </c>
      <c r="AA395" s="25">
        <v>5</v>
      </c>
      <c r="AB395" s="25">
        <v>5</v>
      </c>
      <c r="AC395" s="25">
        <v>4</v>
      </c>
      <c r="AD395" s="25">
        <v>6</v>
      </c>
      <c r="AE395" s="25">
        <v>4</v>
      </c>
      <c r="AF395" s="25">
        <v>4</v>
      </c>
      <c r="AG395" s="25">
        <v>2</v>
      </c>
      <c r="AH395" s="25"/>
      <c r="AI395" s="25"/>
      <c r="AJ395" s="25"/>
      <c r="AK395" s="25"/>
    </row>
    <row r="396" spans="1:37" x14ac:dyDescent="0.25">
      <c r="A396" s="97" t="s">
        <v>405</v>
      </c>
      <c r="B396" s="25">
        <v>14</v>
      </c>
      <c r="C396" s="25">
        <v>16</v>
      </c>
      <c r="D396" s="25">
        <v>18</v>
      </c>
      <c r="E396" s="25">
        <v>15</v>
      </c>
      <c r="F396" s="25">
        <v>17</v>
      </c>
      <c r="G396" s="25">
        <v>15</v>
      </c>
      <c r="H396" s="25">
        <v>17</v>
      </c>
      <c r="I396" s="25">
        <v>16</v>
      </c>
      <c r="J396" s="25">
        <v>16</v>
      </c>
      <c r="K396" s="25">
        <v>15</v>
      </c>
      <c r="L396" s="25">
        <v>12</v>
      </c>
      <c r="M396" s="25">
        <v>10</v>
      </c>
      <c r="N396" s="25">
        <v>14</v>
      </c>
      <c r="O396" s="25">
        <v>13</v>
      </c>
      <c r="P396" s="25">
        <v>13</v>
      </c>
      <c r="Q396" s="25">
        <v>12</v>
      </c>
      <c r="R396" s="25">
        <v>9</v>
      </c>
      <c r="S396" s="25">
        <v>9</v>
      </c>
      <c r="T396" s="25">
        <v>13</v>
      </c>
      <c r="U396" s="25">
        <v>11</v>
      </c>
      <c r="V396" s="25">
        <v>10</v>
      </c>
      <c r="W396" s="25">
        <v>10</v>
      </c>
      <c r="X396" s="25">
        <v>9</v>
      </c>
      <c r="Y396" s="25">
        <v>11</v>
      </c>
      <c r="Z396" s="25">
        <v>13</v>
      </c>
      <c r="AA396" s="25">
        <v>16</v>
      </c>
      <c r="AB396" s="25">
        <v>12</v>
      </c>
      <c r="AC396" s="25">
        <v>12</v>
      </c>
      <c r="AD396" s="25">
        <v>10</v>
      </c>
      <c r="AE396" s="25">
        <v>9</v>
      </c>
      <c r="AF396" s="25">
        <v>7</v>
      </c>
      <c r="AG396" s="25">
        <v>11</v>
      </c>
      <c r="AH396" s="25"/>
      <c r="AI396" s="25"/>
      <c r="AJ396" s="25"/>
      <c r="AK396" s="25"/>
    </row>
    <row r="397" spans="1:37" x14ac:dyDescent="0.25">
      <c r="A397" s="97" t="s">
        <v>406</v>
      </c>
      <c r="B397" s="25">
        <v>12</v>
      </c>
      <c r="C397" s="25">
        <v>18</v>
      </c>
      <c r="D397" s="25">
        <v>15</v>
      </c>
      <c r="E397" s="25">
        <v>11</v>
      </c>
      <c r="F397" s="25">
        <v>13</v>
      </c>
      <c r="G397" s="25">
        <v>13</v>
      </c>
      <c r="H397" s="25">
        <v>16</v>
      </c>
      <c r="I397" s="25">
        <v>11</v>
      </c>
      <c r="J397" s="25">
        <v>10</v>
      </c>
      <c r="K397" s="25">
        <v>11</v>
      </c>
      <c r="L397" s="25">
        <v>11</v>
      </c>
      <c r="M397" s="25">
        <v>10</v>
      </c>
      <c r="N397" s="25">
        <v>16</v>
      </c>
      <c r="O397" s="25">
        <v>12</v>
      </c>
      <c r="P397" s="25">
        <v>15</v>
      </c>
      <c r="Q397" s="25">
        <v>15</v>
      </c>
      <c r="R397" s="25">
        <v>18</v>
      </c>
      <c r="S397" s="25">
        <v>13</v>
      </c>
      <c r="T397" s="25">
        <v>14</v>
      </c>
      <c r="U397" s="25">
        <v>13</v>
      </c>
      <c r="V397" s="25">
        <v>12</v>
      </c>
      <c r="W397" s="25">
        <v>11</v>
      </c>
      <c r="X397" s="25">
        <v>11</v>
      </c>
      <c r="Y397" s="25">
        <v>15</v>
      </c>
      <c r="Z397" s="25">
        <v>14</v>
      </c>
      <c r="AA397" s="25">
        <v>12</v>
      </c>
      <c r="AB397" s="25">
        <v>15</v>
      </c>
      <c r="AC397" s="25">
        <v>15</v>
      </c>
      <c r="AD397" s="25">
        <v>11</v>
      </c>
      <c r="AE397" s="25">
        <v>12</v>
      </c>
      <c r="AF397" s="25">
        <v>7</v>
      </c>
      <c r="AG397" s="25">
        <v>14</v>
      </c>
      <c r="AH397" s="25"/>
      <c r="AI397" s="25"/>
      <c r="AJ397" s="25"/>
      <c r="AK397" s="25"/>
    </row>
    <row r="398" spans="1:37" x14ac:dyDescent="0.25">
      <c r="A398" s="97" t="s">
        <v>412</v>
      </c>
      <c r="B398" s="25">
        <v>23</v>
      </c>
      <c r="C398" s="25">
        <v>22</v>
      </c>
      <c r="D398" s="25">
        <v>18</v>
      </c>
      <c r="E398" s="25">
        <v>14</v>
      </c>
      <c r="F398" s="25">
        <v>13</v>
      </c>
      <c r="G398" s="25">
        <v>9</v>
      </c>
      <c r="H398" s="25">
        <v>11</v>
      </c>
      <c r="I398" s="25">
        <v>12</v>
      </c>
      <c r="J398" s="25">
        <v>15</v>
      </c>
      <c r="K398" s="25">
        <v>10</v>
      </c>
      <c r="L398" s="25">
        <v>11</v>
      </c>
      <c r="M398" s="25">
        <v>19</v>
      </c>
      <c r="N398" s="25">
        <v>23</v>
      </c>
      <c r="O398" s="25">
        <v>24</v>
      </c>
      <c r="P398" s="25">
        <v>23</v>
      </c>
      <c r="Q398" s="25">
        <v>19</v>
      </c>
      <c r="R398" s="25">
        <v>12</v>
      </c>
      <c r="S398" s="25">
        <v>17</v>
      </c>
      <c r="T398" s="25">
        <v>15</v>
      </c>
      <c r="U398" s="25">
        <v>19</v>
      </c>
      <c r="V398" s="25">
        <v>15</v>
      </c>
      <c r="W398" s="25">
        <v>11</v>
      </c>
      <c r="X398" s="25">
        <v>11</v>
      </c>
      <c r="Y398" s="25">
        <v>16</v>
      </c>
      <c r="Z398" s="25">
        <v>21</v>
      </c>
      <c r="AA398" s="25">
        <v>14</v>
      </c>
      <c r="AB398" s="25">
        <v>17</v>
      </c>
      <c r="AC398" s="25">
        <v>10</v>
      </c>
      <c r="AD398" s="25">
        <v>11</v>
      </c>
      <c r="AE398" s="25">
        <v>14</v>
      </c>
      <c r="AF398" s="25">
        <v>16</v>
      </c>
      <c r="AG398" s="25">
        <v>14</v>
      </c>
      <c r="AH398" s="25"/>
      <c r="AI398" s="25"/>
      <c r="AJ398" s="25"/>
      <c r="AK398" s="25"/>
    </row>
    <row r="399" spans="1:37" x14ac:dyDescent="0.25">
      <c r="A399" s="97" t="s">
        <v>438</v>
      </c>
      <c r="B399" s="25">
        <v>21</v>
      </c>
      <c r="C399" s="25">
        <v>21</v>
      </c>
      <c r="D399" s="25">
        <v>21</v>
      </c>
      <c r="E399" s="25">
        <v>20</v>
      </c>
      <c r="F399" s="25">
        <v>17</v>
      </c>
      <c r="G399" s="25">
        <v>18</v>
      </c>
      <c r="H399" s="25">
        <v>15</v>
      </c>
      <c r="I399" s="25">
        <v>19</v>
      </c>
      <c r="J399" s="25">
        <v>15</v>
      </c>
      <c r="K399" s="25">
        <v>12</v>
      </c>
      <c r="L399" s="25">
        <v>16</v>
      </c>
      <c r="M399" s="25">
        <v>13</v>
      </c>
      <c r="N399" s="25">
        <v>15</v>
      </c>
      <c r="O399" s="25">
        <v>16</v>
      </c>
      <c r="P399" s="25">
        <v>17</v>
      </c>
      <c r="Q399" s="25">
        <v>13</v>
      </c>
      <c r="R399" s="25">
        <v>12</v>
      </c>
      <c r="S399" s="25">
        <v>12</v>
      </c>
      <c r="T399" s="25">
        <v>13</v>
      </c>
      <c r="U399" s="25">
        <v>11</v>
      </c>
      <c r="V399" s="25">
        <v>8</v>
      </c>
      <c r="W399" s="25">
        <v>11</v>
      </c>
      <c r="X399" s="25">
        <v>13</v>
      </c>
      <c r="Y399" s="25">
        <v>6</v>
      </c>
      <c r="Z399" s="25">
        <v>13</v>
      </c>
      <c r="AA399" s="25">
        <v>16</v>
      </c>
      <c r="AB399" s="25">
        <v>16</v>
      </c>
      <c r="AC399" s="25">
        <v>16</v>
      </c>
      <c r="AD399" s="25">
        <v>14</v>
      </c>
      <c r="AE399" s="25">
        <v>12</v>
      </c>
      <c r="AF399" s="25">
        <v>14</v>
      </c>
      <c r="AG399" s="25">
        <v>16</v>
      </c>
    </row>
  </sheetData>
  <autoFilter ref="A2:AK398" xr:uid="{00000000-0009-0000-0000-00000A000000}"/>
  <conditionalFormatting sqref="A371:A398">
    <cfRule type="expression" dxfId="1" priority="1">
      <formula>A371=VLOOKUP(A371,$CC$3:$CC$45,1,FALSE)</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J399"/>
  <sheetViews>
    <sheetView topLeftCell="A367" zoomScale="90" zoomScaleNormal="90" workbookViewId="0">
      <selection activeCell="A371" sqref="A371:A399"/>
    </sheetView>
  </sheetViews>
  <sheetFormatPr defaultColWidth="9.140625" defaultRowHeight="15" x14ac:dyDescent="0.25"/>
  <cols>
    <col min="1" max="1" width="52.85546875" style="7" customWidth="1"/>
    <col min="2" max="10" width="9.85546875" style="7" bestFit="1" customWidth="1"/>
    <col min="11" max="16384" width="9.140625" style="7"/>
  </cols>
  <sheetData>
    <row r="1" spans="1:10" x14ac:dyDescent="0.25">
      <c r="A1" s="23" t="s">
        <v>19</v>
      </c>
      <c r="B1" s="86">
        <v>42736</v>
      </c>
      <c r="C1" s="86">
        <v>42767</v>
      </c>
      <c r="D1" s="86">
        <v>42795</v>
      </c>
      <c r="E1" s="86">
        <v>42826</v>
      </c>
      <c r="F1" s="86">
        <v>42856</v>
      </c>
      <c r="G1" s="86">
        <v>42887</v>
      </c>
      <c r="H1" s="86">
        <v>42917</v>
      </c>
      <c r="I1" s="86">
        <v>42948</v>
      </c>
      <c r="J1" s="86">
        <v>42979</v>
      </c>
    </row>
    <row r="2" spans="1:10" x14ac:dyDescent="0.25">
      <c r="A2" s="24" t="s">
        <v>16</v>
      </c>
      <c r="B2" s="86">
        <v>43435</v>
      </c>
      <c r="C2" s="86">
        <v>43466</v>
      </c>
      <c r="D2" s="86">
        <v>43497</v>
      </c>
      <c r="E2" s="86">
        <v>43525</v>
      </c>
      <c r="F2" s="86">
        <v>43556</v>
      </c>
      <c r="G2" s="86">
        <v>43586</v>
      </c>
      <c r="H2" s="86">
        <v>43617</v>
      </c>
      <c r="I2" s="86">
        <v>43647</v>
      </c>
      <c r="J2" s="86">
        <v>43678</v>
      </c>
    </row>
    <row r="3" spans="1:10" x14ac:dyDescent="0.25">
      <c r="A3" s="25" t="s">
        <v>52</v>
      </c>
      <c r="B3" s="88">
        <f>SUM('Step 3'!B3:Y3)</f>
        <v>8546</v>
      </c>
      <c r="C3" s="88">
        <f>SUM('Step 3'!C3:Z3)</f>
        <v>8535</v>
      </c>
      <c r="D3" s="88">
        <f>SUM('Step 3'!D3:AA3)</f>
        <v>8471</v>
      </c>
      <c r="E3" s="88">
        <f>SUM('Step 3'!E3:AB3)</f>
        <v>8429</v>
      </c>
      <c r="F3" s="88">
        <f>SUM('Step 3'!F3:AC3)</f>
        <v>8381</v>
      </c>
      <c r="G3" s="88">
        <f>SUM('Step 3'!G3:AD3)</f>
        <v>8331</v>
      </c>
      <c r="H3" s="88">
        <f>SUM('Step 3'!H3:AE3)</f>
        <v>8270</v>
      </c>
      <c r="I3" s="88">
        <f>SUM('Step 3'!I3:AF3)</f>
        <v>8166</v>
      </c>
      <c r="J3" s="88">
        <f>SUM('Step 3'!J3:AG3)</f>
        <v>8073</v>
      </c>
    </row>
    <row r="4" spans="1:10" x14ac:dyDescent="0.25">
      <c r="A4" s="25" t="s">
        <v>53</v>
      </c>
      <c r="B4" s="88">
        <f>SUM('Step 3'!B4:Y4)</f>
        <v>8255</v>
      </c>
      <c r="C4" s="88">
        <f>SUM('Step 3'!C4:Z4)</f>
        <v>8193</v>
      </c>
      <c r="D4" s="88">
        <f>SUM('Step 3'!D4:AA4)</f>
        <v>8093</v>
      </c>
      <c r="E4" s="88">
        <f>SUM('Step 3'!E4:AB4)</f>
        <v>8022</v>
      </c>
      <c r="F4" s="88">
        <f>SUM('Step 3'!F4:AC4)</f>
        <v>7942</v>
      </c>
      <c r="G4" s="88">
        <f>SUM('Step 3'!G4:AD4)</f>
        <v>7880</v>
      </c>
      <c r="H4" s="88">
        <f>SUM('Step 3'!H4:AE4)</f>
        <v>7788</v>
      </c>
      <c r="I4" s="88">
        <f>SUM('Step 3'!I4:AF4)</f>
        <v>7665</v>
      </c>
      <c r="J4" s="88">
        <f>SUM('Step 3'!J4:AG4)</f>
        <v>7533</v>
      </c>
    </row>
    <row r="5" spans="1:10" x14ac:dyDescent="0.25">
      <c r="A5" s="25" t="s">
        <v>54</v>
      </c>
      <c r="B5" s="88">
        <f>SUM('Step 3'!B5:Y5)</f>
        <v>6923</v>
      </c>
      <c r="C5" s="88">
        <f>SUM('Step 3'!C5:Z5)</f>
        <v>6847</v>
      </c>
      <c r="D5" s="88">
        <f>SUM('Step 3'!D5:AA5)</f>
        <v>6733</v>
      </c>
      <c r="E5" s="88">
        <f>SUM('Step 3'!E5:AB5)</f>
        <v>6652</v>
      </c>
      <c r="F5" s="88">
        <f>SUM('Step 3'!F5:AC5)</f>
        <v>6599</v>
      </c>
      <c r="G5" s="88">
        <f>SUM('Step 3'!G5:AD5)</f>
        <v>6567</v>
      </c>
      <c r="H5" s="88">
        <f>SUM('Step 3'!H5:AE5)</f>
        <v>6524</v>
      </c>
      <c r="I5" s="88">
        <f>SUM('Step 3'!I5:AF5)</f>
        <v>6440</v>
      </c>
      <c r="J5" s="88">
        <f>SUM('Step 3'!J5:AG5)</f>
        <v>6370</v>
      </c>
    </row>
    <row r="6" spans="1:10" x14ac:dyDescent="0.25">
      <c r="A6" s="25" t="s">
        <v>55</v>
      </c>
      <c r="B6" s="88">
        <f>SUM('Step 3'!B6:Y6)</f>
        <v>5213</v>
      </c>
      <c r="C6" s="88">
        <f>SUM('Step 3'!C6:Z6)</f>
        <v>5194</v>
      </c>
      <c r="D6" s="88">
        <f>SUM('Step 3'!D6:AA6)</f>
        <v>5135</v>
      </c>
      <c r="E6" s="88">
        <f>SUM('Step 3'!E6:AB6)</f>
        <v>5093</v>
      </c>
      <c r="F6" s="88">
        <f>SUM('Step 3'!F6:AC6)</f>
        <v>5040</v>
      </c>
      <c r="G6" s="88">
        <f>SUM('Step 3'!G6:AD6)</f>
        <v>4979</v>
      </c>
      <c r="H6" s="88">
        <f>SUM('Step 3'!H6:AE6)</f>
        <v>4910</v>
      </c>
      <c r="I6" s="88">
        <f>SUM('Step 3'!I6:AF6)</f>
        <v>4859</v>
      </c>
      <c r="J6" s="88">
        <f>SUM('Step 3'!J6:AG6)</f>
        <v>4798</v>
      </c>
    </row>
    <row r="7" spans="1:10" x14ac:dyDescent="0.25">
      <c r="A7" s="25" t="s">
        <v>56</v>
      </c>
      <c r="B7" s="88">
        <f>SUM('Step 3'!B7:Y7)</f>
        <v>14659</v>
      </c>
      <c r="C7" s="88">
        <f>SUM('Step 3'!C7:Z7)</f>
        <v>14537</v>
      </c>
      <c r="D7" s="88">
        <f>SUM('Step 3'!D7:AA7)</f>
        <v>14386</v>
      </c>
      <c r="E7" s="88">
        <f>SUM('Step 3'!E7:AB7)</f>
        <v>14246</v>
      </c>
      <c r="F7" s="88">
        <f>SUM('Step 3'!F7:AC7)</f>
        <v>14125</v>
      </c>
      <c r="G7" s="88">
        <f>SUM('Step 3'!G7:AD7)</f>
        <v>14033</v>
      </c>
      <c r="H7" s="88">
        <f>SUM('Step 3'!H7:AE7)</f>
        <v>13881</v>
      </c>
      <c r="I7" s="88">
        <f>SUM('Step 3'!I7:AF7)</f>
        <v>13679</v>
      </c>
      <c r="J7" s="88">
        <f>SUM('Step 3'!J7:AG7)</f>
        <v>13541</v>
      </c>
    </row>
    <row r="8" spans="1:10" x14ac:dyDescent="0.25">
      <c r="A8" s="25" t="s">
        <v>58</v>
      </c>
      <c r="B8" s="88">
        <f>SUM('Step 3'!B8:Y8)</f>
        <v>7438</v>
      </c>
      <c r="C8" s="88">
        <f>SUM('Step 3'!C8:Z8)</f>
        <v>7399</v>
      </c>
      <c r="D8" s="88">
        <f>SUM('Step 3'!D8:AA8)</f>
        <v>7323</v>
      </c>
      <c r="E8" s="88">
        <f>SUM('Step 3'!E8:AB8)</f>
        <v>7260</v>
      </c>
      <c r="F8" s="88">
        <f>SUM('Step 3'!F8:AC8)</f>
        <v>7222</v>
      </c>
      <c r="G8" s="88">
        <f>SUM('Step 3'!G8:AD8)</f>
        <v>7225</v>
      </c>
      <c r="H8" s="88">
        <f>SUM('Step 3'!H8:AE8)</f>
        <v>7173</v>
      </c>
      <c r="I8" s="88">
        <f>SUM('Step 3'!I8:AF8)</f>
        <v>7099</v>
      </c>
      <c r="J8" s="88">
        <f>SUM('Step 3'!J8:AG8)</f>
        <v>7050</v>
      </c>
    </row>
    <row r="9" spans="1:10" x14ac:dyDescent="0.25">
      <c r="A9" s="25" t="s">
        <v>59</v>
      </c>
      <c r="B9" s="88">
        <f>SUM('Step 3'!B9:Y9)</f>
        <v>14769</v>
      </c>
      <c r="C9" s="88">
        <f>SUM('Step 3'!C9:Z9)</f>
        <v>14702</v>
      </c>
      <c r="D9" s="88">
        <f>SUM('Step 3'!D9:AA9)</f>
        <v>14513</v>
      </c>
      <c r="E9" s="88">
        <f>SUM('Step 3'!E9:AB9)</f>
        <v>14357</v>
      </c>
      <c r="F9" s="88">
        <f>SUM('Step 3'!F9:AC9)</f>
        <v>14123</v>
      </c>
      <c r="G9" s="88">
        <f>SUM('Step 3'!G9:AD9)</f>
        <v>14040</v>
      </c>
      <c r="H9" s="88">
        <f>SUM('Step 3'!H9:AE9)</f>
        <v>13861</v>
      </c>
      <c r="I9" s="88">
        <f>SUM('Step 3'!I9:AF9)</f>
        <v>13581</v>
      </c>
      <c r="J9" s="88">
        <f>SUM('Step 3'!J9:AG9)</f>
        <v>13450</v>
      </c>
    </row>
    <row r="10" spans="1:10" x14ac:dyDescent="0.25">
      <c r="A10" s="25" t="s">
        <v>60</v>
      </c>
      <c r="B10" s="88">
        <f>SUM('Step 3'!B10:Y10)</f>
        <v>12736</v>
      </c>
      <c r="C10" s="88">
        <f>SUM('Step 3'!C10:Z10)</f>
        <v>12673</v>
      </c>
      <c r="D10" s="88">
        <f>SUM('Step 3'!D10:AA10)</f>
        <v>12561</v>
      </c>
      <c r="E10" s="88">
        <f>SUM('Step 3'!E10:AB10)</f>
        <v>12463</v>
      </c>
      <c r="F10" s="88">
        <f>SUM('Step 3'!F10:AC10)</f>
        <v>12346</v>
      </c>
      <c r="G10" s="88">
        <f>SUM('Step 3'!G10:AD10)</f>
        <v>12291</v>
      </c>
      <c r="H10" s="88">
        <f>SUM('Step 3'!H10:AE10)</f>
        <v>12200</v>
      </c>
      <c r="I10" s="88">
        <f>SUM('Step 3'!I10:AF10)</f>
        <v>12057</v>
      </c>
      <c r="J10" s="88">
        <f>SUM('Step 3'!J10:AG10)</f>
        <v>11947</v>
      </c>
    </row>
    <row r="11" spans="1:10" x14ac:dyDescent="0.25">
      <c r="A11" s="25" t="s">
        <v>62</v>
      </c>
      <c r="B11" s="88">
        <f>SUM('Step 3'!B11:Y11)</f>
        <v>15516</v>
      </c>
      <c r="C11" s="88">
        <f>SUM('Step 3'!C11:Z11)</f>
        <v>15381</v>
      </c>
      <c r="D11" s="88">
        <f>SUM('Step 3'!D11:AA11)</f>
        <v>15190</v>
      </c>
      <c r="E11" s="88">
        <f>SUM('Step 3'!E11:AB11)</f>
        <v>15084</v>
      </c>
      <c r="F11" s="88">
        <f>SUM('Step 3'!F11:AC11)</f>
        <v>14942</v>
      </c>
      <c r="G11" s="88">
        <f>SUM('Step 3'!G11:AD11)</f>
        <v>14826</v>
      </c>
      <c r="H11" s="88">
        <f>SUM('Step 3'!H11:AE11)</f>
        <v>14605</v>
      </c>
      <c r="I11" s="88">
        <f>SUM('Step 3'!I11:AF11)</f>
        <v>14380</v>
      </c>
      <c r="J11" s="88">
        <f>SUM('Step 3'!J11:AG11)</f>
        <v>14180</v>
      </c>
    </row>
    <row r="12" spans="1:10" x14ac:dyDescent="0.25">
      <c r="A12" s="25" t="s">
        <v>63</v>
      </c>
      <c r="B12" s="88">
        <f>SUM('Step 3'!B12:Y12)</f>
        <v>3183</v>
      </c>
      <c r="C12" s="88">
        <f>SUM('Step 3'!C12:Z12)</f>
        <v>3153</v>
      </c>
      <c r="D12" s="88">
        <f>SUM('Step 3'!D12:AA12)</f>
        <v>3116</v>
      </c>
      <c r="E12" s="88">
        <f>SUM('Step 3'!E12:AB12)</f>
        <v>3072</v>
      </c>
      <c r="F12" s="88">
        <f>SUM('Step 3'!F12:AC12)</f>
        <v>3018</v>
      </c>
      <c r="G12" s="88">
        <f>SUM('Step 3'!G12:AD12)</f>
        <v>2978</v>
      </c>
      <c r="H12" s="88">
        <f>SUM('Step 3'!H12:AE12)</f>
        <v>2953</v>
      </c>
      <c r="I12" s="88">
        <f>SUM('Step 3'!I12:AF12)</f>
        <v>2912</v>
      </c>
      <c r="J12" s="88">
        <f>SUM('Step 3'!J12:AG12)</f>
        <v>2872</v>
      </c>
    </row>
    <row r="13" spans="1:10" x14ac:dyDescent="0.25">
      <c r="A13" s="25" t="s">
        <v>64</v>
      </c>
      <c r="B13" s="88">
        <f>SUM('Step 3'!B13:Y13)</f>
        <v>1447</v>
      </c>
      <c r="C13" s="88">
        <f>SUM('Step 3'!C13:Z13)</f>
        <v>1447</v>
      </c>
      <c r="D13" s="88">
        <f>SUM('Step 3'!D13:AA13)</f>
        <v>1442</v>
      </c>
      <c r="E13" s="88">
        <f>SUM('Step 3'!E13:AB13)</f>
        <v>1433</v>
      </c>
      <c r="F13" s="88">
        <f>SUM('Step 3'!F13:AC13)</f>
        <v>1421</v>
      </c>
      <c r="G13" s="88">
        <f>SUM('Step 3'!G13:AD13)</f>
        <v>1423</v>
      </c>
      <c r="H13" s="88">
        <f>SUM('Step 3'!H13:AE13)</f>
        <v>1417</v>
      </c>
      <c r="I13" s="88">
        <f>SUM('Step 3'!I13:AF13)</f>
        <v>1389</v>
      </c>
      <c r="J13" s="88">
        <f>SUM('Step 3'!J13:AG13)</f>
        <v>1363</v>
      </c>
    </row>
    <row r="14" spans="1:10" x14ac:dyDescent="0.25">
      <c r="A14" s="25" t="s">
        <v>65</v>
      </c>
      <c r="B14" s="88">
        <f>SUM('Step 3'!B14:Y14)</f>
        <v>648</v>
      </c>
      <c r="C14" s="88">
        <f>SUM('Step 3'!C14:Z14)</f>
        <v>655</v>
      </c>
      <c r="D14" s="88">
        <f>SUM('Step 3'!D14:AA14)</f>
        <v>651</v>
      </c>
      <c r="E14" s="88">
        <f>SUM('Step 3'!E14:AB14)</f>
        <v>645</v>
      </c>
      <c r="F14" s="88">
        <f>SUM('Step 3'!F14:AC14)</f>
        <v>638</v>
      </c>
      <c r="G14" s="88">
        <f>SUM('Step 3'!G14:AD14)</f>
        <v>632</v>
      </c>
      <c r="H14" s="88">
        <f>SUM('Step 3'!H14:AE14)</f>
        <v>628</v>
      </c>
      <c r="I14" s="88">
        <f>SUM('Step 3'!I14:AF14)</f>
        <v>624</v>
      </c>
      <c r="J14" s="88">
        <f>SUM('Step 3'!J14:AG14)</f>
        <v>617</v>
      </c>
    </row>
    <row r="15" spans="1:10" x14ac:dyDescent="0.25">
      <c r="A15" s="25" t="s">
        <v>66</v>
      </c>
      <c r="B15" s="88">
        <f>SUM('Step 3'!B15:Y15)</f>
        <v>7075</v>
      </c>
      <c r="C15" s="88">
        <f>SUM('Step 3'!C15:Z15)</f>
        <v>7049</v>
      </c>
      <c r="D15" s="88">
        <f>SUM('Step 3'!D15:AA15)</f>
        <v>6996</v>
      </c>
      <c r="E15" s="88">
        <f>SUM('Step 3'!E15:AB15)</f>
        <v>6952</v>
      </c>
      <c r="F15" s="88">
        <f>SUM('Step 3'!F15:AC15)</f>
        <v>6882</v>
      </c>
      <c r="G15" s="88">
        <f>SUM('Step 3'!G15:AD15)</f>
        <v>6854</v>
      </c>
      <c r="H15" s="88">
        <f>SUM('Step 3'!H15:AE15)</f>
        <v>6763</v>
      </c>
      <c r="I15" s="88">
        <f>SUM('Step 3'!I15:AF15)</f>
        <v>6664</v>
      </c>
      <c r="J15" s="88">
        <f>SUM('Step 3'!J15:AG15)</f>
        <v>6592</v>
      </c>
    </row>
    <row r="16" spans="1:10" x14ac:dyDescent="0.25">
      <c r="A16" s="25" t="s">
        <v>67</v>
      </c>
      <c r="B16" s="88">
        <f>SUM('Step 3'!B16:Y16)</f>
        <v>6276</v>
      </c>
      <c r="C16" s="88">
        <f>SUM('Step 3'!C16:Z16)</f>
        <v>6224</v>
      </c>
      <c r="D16" s="88">
        <f>SUM('Step 3'!D16:AA16)</f>
        <v>6167</v>
      </c>
      <c r="E16" s="88">
        <f>SUM('Step 3'!E16:AB16)</f>
        <v>6123</v>
      </c>
      <c r="F16" s="88">
        <f>SUM('Step 3'!F16:AC16)</f>
        <v>6037</v>
      </c>
      <c r="G16" s="88">
        <f>SUM('Step 3'!G16:AD16)</f>
        <v>6002</v>
      </c>
      <c r="H16" s="88">
        <f>SUM('Step 3'!H16:AE16)</f>
        <v>5944</v>
      </c>
      <c r="I16" s="88">
        <f>SUM('Step 3'!I16:AF16)</f>
        <v>5862</v>
      </c>
      <c r="J16" s="88">
        <f>SUM('Step 3'!J16:AG16)</f>
        <v>5794</v>
      </c>
    </row>
    <row r="17" spans="1:10" x14ac:dyDescent="0.25">
      <c r="A17" s="25" t="s">
        <v>68</v>
      </c>
      <c r="B17" s="88">
        <f>SUM('Step 3'!B17:Y17)</f>
        <v>10878</v>
      </c>
      <c r="C17" s="88">
        <f>SUM('Step 3'!C17:Z17)</f>
        <v>10799</v>
      </c>
      <c r="D17" s="88">
        <f>SUM('Step 3'!D17:AA17)</f>
        <v>10700</v>
      </c>
      <c r="E17" s="88">
        <f>SUM('Step 3'!E17:AB17)</f>
        <v>10611</v>
      </c>
      <c r="F17" s="88">
        <f>SUM('Step 3'!F17:AC17)</f>
        <v>10490</v>
      </c>
      <c r="G17" s="88">
        <f>SUM('Step 3'!G17:AD17)</f>
        <v>10434</v>
      </c>
      <c r="H17" s="88">
        <f>SUM('Step 3'!H17:AE17)</f>
        <v>10326</v>
      </c>
      <c r="I17" s="88">
        <f>SUM('Step 3'!I17:AF17)</f>
        <v>10178</v>
      </c>
      <c r="J17" s="88">
        <f>SUM('Step 3'!J17:AG17)</f>
        <v>10054</v>
      </c>
    </row>
    <row r="18" spans="1:10" x14ac:dyDescent="0.25">
      <c r="A18" s="25" t="s">
        <v>69</v>
      </c>
      <c r="B18" s="88">
        <f>SUM('Step 3'!B18:Y18)</f>
        <v>22617</v>
      </c>
      <c r="C18" s="88">
        <f>SUM('Step 3'!C18:Z18)</f>
        <v>22464</v>
      </c>
      <c r="D18" s="88">
        <f>SUM('Step 3'!D18:AA18)</f>
        <v>22194</v>
      </c>
      <c r="E18" s="88">
        <f>SUM('Step 3'!E18:AB18)</f>
        <v>21982</v>
      </c>
      <c r="F18" s="88">
        <f>SUM('Step 3'!F18:AC18)</f>
        <v>21799</v>
      </c>
      <c r="G18" s="88">
        <f>SUM('Step 3'!G18:AD18)</f>
        <v>21662</v>
      </c>
      <c r="H18" s="88">
        <f>SUM('Step 3'!H18:AE18)</f>
        <v>21525</v>
      </c>
      <c r="I18" s="88">
        <f>SUM('Step 3'!I18:AF18)</f>
        <v>21280</v>
      </c>
      <c r="J18" s="88">
        <f>SUM('Step 3'!J18:AG18)</f>
        <v>21113</v>
      </c>
    </row>
    <row r="19" spans="1:10" x14ac:dyDescent="0.25">
      <c r="A19" s="25" t="s">
        <v>70</v>
      </c>
      <c r="B19" s="88">
        <f>SUM('Step 3'!B19:Y19)</f>
        <v>8025</v>
      </c>
      <c r="C19" s="88">
        <f>SUM('Step 3'!C19:Z19)</f>
        <v>7951</v>
      </c>
      <c r="D19" s="88">
        <f>SUM('Step 3'!D19:AA19)</f>
        <v>7848</v>
      </c>
      <c r="E19" s="88">
        <f>SUM('Step 3'!E19:AB19)</f>
        <v>7762</v>
      </c>
      <c r="F19" s="88">
        <f>SUM('Step 3'!F19:AC19)</f>
        <v>7657</v>
      </c>
      <c r="G19" s="88">
        <f>SUM('Step 3'!G19:AD19)</f>
        <v>7603</v>
      </c>
      <c r="H19" s="88">
        <f>SUM('Step 3'!H19:AE19)</f>
        <v>7537</v>
      </c>
      <c r="I19" s="88">
        <f>SUM('Step 3'!I19:AF19)</f>
        <v>7426</v>
      </c>
      <c r="J19" s="88">
        <f>SUM('Step 3'!J19:AG19)</f>
        <v>7331</v>
      </c>
    </row>
    <row r="20" spans="1:10" x14ac:dyDescent="0.25">
      <c r="A20" s="25" t="s">
        <v>71</v>
      </c>
      <c r="B20" s="88">
        <f>SUM('Step 3'!B20:Y20)</f>
        <v>2486</v>
      </c>
      <c r="C20" s="88">
        <f>SUM('Step 3'!C20:Z20)</f>
        <v>2478</v>
      </c>
      <c r="D20" s="88">
        <f>SUM('Step 3'!D20:AA20)</f>
        <v>2450</v>
      </c>
      <c r="E20" s="88">
        <f>SUM('Step 3'!E20:AB20)</f>
        <v>2422</v>
      </c>
      <c r="F20" s="88">
        <f>SUM('Step 3'!F20:AC20)</f>
        <v>2401</v>
      </c>
      <c r="G20" s="88">
        <f>SUM('Step 3'!G20:AD20)</f>
        <v>2383</v>
      </c>
      <c r="H20" s="88">
        <f>SUM('Step 3'!H20:AE20)</f>
        <v>2378</v>
      </c>
      <c r="I20" s="88">
        <f>SUM('Step 3'!I20:AF20)</f>
        <v>2355</v>
      </c>
      <c r="J20" s="88">
        <f>SUM('Step 3'!J20:AG20)</f>
        <v>2339</v>
      </c>
    </row>
    <row r="21" spans="1:10" x14ac:dyDescent="0.25">
      <c r="A21" s="25" t="s">
        <v>72</v>
      </c>
      <c r="B21" s="88">
        <f>SUM('Step 3'!B21:Y21)</f>
        <v>4042</v>
      </c>
      <c r="C21" s="88">
        <f>SUM('Step 3'!C21:Z21)</f>
        <v>4019</v>
      </c>
      <c r="D21" s="88">
        <f>SUM('Step 3'!D21:AA21)</f>
        <v>3976</v>
      </c>
      <c r="E21" s="88">
        <f>SUM('Step 3'!E21:AB21)</f>
        <v>3943</v>
      </c>
      <c r="F21" s="88">
        <f>SUM('Step 3'!F21:AC21)</f>
        <v>3919</v>
      </c>
      <c r="G21" s="88">
        <f>SUM('Step 3'!G21:AD21)</f>
        <v>3904</v>
      </c>
      <c r="H21" s="88">
        <f>SUM('Step 3'!H21:AE21)</f>
        <v>3866</v>
      </c>
      <c r="I21" s="88">
        <f>SUM('Step 3'!I21:AF21)</f>
        <v>3800</v>
      </c>
      <c r="J21" s="88">
        <f>SUM('Step 3'!J21:AG21)</f>
        <v>3763</v>
      </c>
    </row>
    <row r="22" spans="1:10" x14ac:dyDescent="0.25">
      <c r="A22" s="25" t="s">
        <v>73</v>
      </c>
      <c r="B22" s="88">
        <f>SUM('Step 3'!B22:Y22)</f>
        <v>123707</v>
      </c>
      <c r="C22" s="88">
        <f>SUM('Step 3'!C22:Z22)</f>
        <v>122910</v>
      </c>
      <c r="D22" s="88">
        <f>SUM('Step 3'!D22:AA22)</f>
        <v>121575</v>
      </c>
      <c r="E22" s="88">
        <f>SUM('Step 3'!E22:AB22)</f>
        <v>120547</v>
      </c>
      <c r="F22" s="88">
        <f>SUM('Step 3'!F22:AC22)</f>
        <v>119710</v>
      </c>
      <c r="G22" s="88">
        <f>SUM('Step 3'!G22:AD22)</f>
        <v>119199</v>
      </c>
      <c r="H22" s="88">
        <f>SUM('Step 3'!H22:AE22)</f>
        <v>118478</v>
      </c>
      <c r="I22" s="88">
        <f>SUM('Step 3'!I22:AF22)</f>
        <v>117459</v>
      </c>
      <c r="J22" s="88">
        <f>SUM('Step 3'!J22:AG22)</f>
        <v>116599</v>
      </c>
    </row>
    <row r="23" spans="1:10" x14ac:dyDescent="0.25">
      <c r="A23" s="25" t="s">
        <v>74</v>
      </c>
      <c r="B23" s="88">
        <f>SUM('Step 3'!B23:Y23)</f>
        <v>24549</v>
      </c>
      <c r="C23" s="88">
        <f>SUM('Step 3'!C23:Z23)</f>
        <v>24462</v>
      </c>
      <c r="D23" s="88">
        <f>SUM('Step 3'!D23:AA23)</f>
        <v>24247</v>
      </c>
      <c r="E23" s="88">
        <f>SUM('Step 3'!E23:AB23)</f>
        <v>24070</v>
      </c>
      <c r="F23" s="88">
        <f>SUM('Step 3'!F23:AC23)</f>
        <v>23919</v>
      </c>
      <c r="G23" s="88">
        <f>SUM('Step 3'!G23:AD23)</f>
        <v>23901</v>
      </c>
      <c r="H23" s="88">
        <f>SUM('Step 3'!H23:AE23)</f>
        <v>23822</v>
      </c>
      <c r="I23" s="88">
        <f>SUM('Step 3'!I23:AF23)</f>
        <v>23601</v>
      </c>
      <c r="J23" s="88">
        <f>SUM('Step 3'!J23:AG23)</f>
        <v>23415</v>
      </c>
    </row>
    <row r="24" spans="1:10" x14ac:dyDescent="0.25">
      <c r="A24" s="25" t="s">
        <v>75</v>
      </c>
      <c r="B24" s="88">
        <f>SUM('Step 3'!B24:Y24)</f>
        <v>130013</v>
      </c>
      <c r="C24" s="88">
        <f>SUM('Step 3'!C24:Z24)</f>
        <v>129220</v>
      </c>
      <c r="D24" s="88">
        <f>SUM('Step 3'!D24:AA24)</f>
        <v>127840</v>
      </c>
      <c r="E24" s="88">
        <f>SUM('Step 3'!E24:AB24)</f>
        <v>126836</v>
      </c>
      <c r="F24" s="88">
        <f>SUM('Step 3'!F24:AC24)</f>
        <v>125981</v>
      </c>
      <c r="G24" s="88">
        <f>SUM('Step 3'!G24:AD24)</f>
        <v>125453</v>
      </c>
      <c r="H24" s="88">
        <f>SUM('Step 3'!H24:AE24)</f>
        <v>124646</v>
      </c>
      <c r="I24" s="88">
        <f>SUM('Step 3'!I24:AF24)</f>
        <v>123498</v>
      </c>
      <c r="J24" s="88">
        <f>SUM('Step 3'!J24:AG24)</f>
        <v>122523</v>
      </c>
    </row>
    <row r="25" spans="1:10" x14ac:dyDescent="0.25">
      <c r="A25" s="25" t="s">
        <v>76</v>
      </c>
      <c r="B25" s="88">
        <f>SUM('Step 3'!B25:Y25)</f>
        <v>3118</v>
      </c>
      <c r="C25" s="88">
        <f>SUM('Step 3'!C25:Z25)</f>
        <v>3123</v>
      </c>
      <c r="D25" s="88">
        <f>SUM('Step 3'!D25:AA25)</f>
        <v>3114</v>
      </c>
      <c r="E25" s="88">
        <f>SUM('Step 3'!E25:AB25)</f>
        <v>3104</v>
      </c>
      <c r="F25" s="88">
        <f>SUM('Step 3'!F25:AC25)</f>
        <v>3084</v>
      </c>
      <c r="G25" s="88">
        <f>SUM('Step 3'!G25:AD25)</f>
        <v>3067</v>
      </c>
      <c r="H25" s="88">
        <f>SUM('Step 3'!H25:AE25)</f>
        <v>3051</v>
      </c>
      <c r="I25" s="88">
        <f>SUM('Step 3'!I25:AF25)</f>
        <v>2999</v>
      </c>
      <c r="J25" s="88">
        <f>SUM('Step 3'!J25:AG25)</f>
        <v>2949</v>
      </c>
    </row>
    <row r="26" spans="1:10" x14ac:dyDescent="0.25">
      <c r="A26" s="25" t="s">
        <v>77</v>
      </c>
      <c r="B26" s="88">
        <f>SUM('Step 3'!B26:Y26)</f>
        <v>1039</v>
      </c>
      <c r="C26" s="88">
        <f>SUM('Step 3'!C26:Z26)</f>
        <v>1025</v>
      </c>
      <c r="D26" s="88">
        <f>SUM('Step 3'!D26:AA26)</f>
        <v>1014</v>
      </c>
      <c r="E26" s="88">
        <f>SUM('Step 3'!E26:AB26)</f>
        <v>1010</v>
      </c>
      <c r="F26" s="88">
        <f>SUM('Step 3'!F26:AC26)</f>
        <v>1002</v>
      </c>
      <c r="G26" s="88">
        <f>SUM('Step 3'!G26:AD26)</f>
        <v>987</v>
      </c>
      <c r="H26" s="88">
        <f>SUM('Step 3'!H26:AE26)</f>
        <v>969</v>
      </c>
      <c r="I26" s="88">
        <f>SUM('Step 3'!I26:AF26)</f>
        <v>950</v>
      </c>
      <c r="J26" s="88">
        <f>SUM('Step 3'!J26:AG26)</f>
        <v>939</v>
      </c>
    </row>
    <row r="27" spans="1:10" x14ac:dyDescent="0.25">
      <c r="A27" s="25" t="s">
        <v>78</v>
      </c>
      <c r="B27" s="88">
        <f>SUM('Step 3'!B27:Y27)</f>
        <v>5053</v>
      </c>
      <c r="C27" s="88">
        <f>SUM('Step 3'!C27:Z27)</f>
        <v>5033</v>
      </c>
      <c r="D27" s="88">
        <f>SUM('Step 3'!D27:AA27)</f>
        <v>5009</v>
      </c>
      <c r="E27" s="88">
        <f>SUM('Step 3'!E27:AB27)</f>
        <v>4984</v>
      </c>
      <c r="F27" s="88">
        <f>SUM('Step 3'!F27:AC27)</f>
        <v>4972</v>
      </c>
      <c r="G27" s="88">
        <f>SUM('Step 3'!G27:AD27)</f>
        <v>4952</v>
      </c>
      <c r="H27" s="88">
        <f>SUM('Step 3'!H27:AE27)</f>
        <v>4895</v>
      </c>
      <c r="I27" s="88">
        <f>SUM('Step 3'!I27:AF27)</f>
        <v>4826</v>
      </c>
      <c r="J27" s="88">
        <f>SUM('Step 3'!J27:AG27)</f>
        <v>4767</v>
      </c>
    </row>
    <row r="28" spans="1:10" x14ac:dyDescent="0.25">
      <c r="A28" s="25" t="s">
        <v>79</v>
      </c>
      <c r="B28" s="88">
        <f>SUM('Step 3'!B28:Y28)</f>
        <v>6809</v>
      </c>
      <c r="C28" s="88">
        <f>SUM('Step 3'!C28:Z28)</f>
        <v>6748</v>
      </c>
      <c r="D28" s="88">
        <f>SUM('Step 3'!D28:AA28)</f>
        <v>6664</v>
      </c>
      <c r="E28" s="88">
        <f>SUM('Step 3'!E28:AB28)</f>
        <v>6621</v>
      </c>
      <c r="F28" s="88">
        <f>SUM('Step 3'!F28:AC28)</f>
        <v>6591</v>
      </c>
      <c r="G28" s="88">
        <f>SUM('Step 3'!G28:AD28)</f>
        <v>6607</v>
      </c>
      <c r="H28" s="88">
        <f>SUM('Step 3'!H28:AE28)</f>
        <v>6569</v>
      </c>
      <c r="I28" s="88">
        <f>SUM('Step 3'!I28:AF28)</f>
        <v>6499</v>
      </c>
      <c r="J28" s="88">
        <f>SUM('Step 3'!J28:AG28)</f>
        <v>6444</v>
      </c>
    </row>
    <row r="29" spans="1:10" x14ac:dyDescent="0.25">
      <c r="A29" s="25" t="s">
        <v>80</v>
      </c>
      <c r="B29" s="88">
        <f>SUM('Step 3'!B29:Y29)</f>
        <v>8911</v>
      </c>
      <c r="C29" s="88">
        <f>SUM('Step 3'!C29:Z29)</f>
        <v>8836</v>
      </c>
      <c r="D29" s="88">
        <f>SUM('Step 3'!D29:AA29)</f>
        <v>8725</v>
      </c>
      <c r="E29" s="88">
        <f>SUM('Step 3'!E29:AB29)</f>
        <v>8599</v>
      </c>
      <c r="F29" s="88">
        <f>SUM('Step 3'!F29:AC29)</f>
        <v>8519</v>
      </c>
      <c r="G29" s="88">
        <f>SUM('Step 3'!G29:AD29)</f>
        <v>8483</v>
      </c>
      <c r="H29" s="88">
        <f>SUM('Step 3'!H29:AE29)</f>
        <v>8427</v>
      </c>
      <c r="I29" s="88">
        <f>SUM('Step 3'!I29:AF29)</f>
        <v>8356</v>
      </c>
      <c r="J29" s="88">
        <f>SUM('Step 3'!J29:AG29)</f>
        <v>8265</v>
      </c>
    </row>
    <row r="30" spans="1:10" x14ac:dyDescent="0.25">
      <c r="A30" s="25" t="s">
        <v>81</v>
      </c>
      <c r="B30" s="88">
        <f>SUM('Step 3'!B30:Y30)</f>
        <v>8304</v>
      </c>
      <c r="C30" s="88">
        <f>SUM('Step 3'!C30:Z30)</f>
        <v>8211</v>
      </c>
      <c r="D30" s="88">
        <f>SUM('Step 3'!D30:AA30)</f>
        <v>8100</v>
      </c>
      <c r="E30" s="88">
        <f>SUM('Step 3'!E30:AB30)</f>
        <v>8034</v>
      </c>
      <c r="F30" s="88">
        <f>SUM('Step 3'!F30:AC30)</f>
        <v>7979</v>
      </c>
      <c r="G30" s="88">
        <f>SUM('Step 3'!G30:AD30)</f>
        <v>7935</v>
      </c>
      <c r="H30" s="88">
        <f>SUM('Step 3'!H30:AE30)</f>
        <v>7845</v>
      </c>
      <c r="I30" s="88">
        <f>SUM('Step 3'!I30:AF30)</f>
        <v>7737</v>
      </c>
      <c r="J30" s="88">
        <f>SUM('Step 3'!J30:AG30)</f>
        <v>7638</v>
      </c>
    </row>
    <row r="31" spans="1:10" x14ac:dyDescent="0.25">
      <c r="A31" s="25" t="s">
        <v>82</v>
      </c>
      <c r="B31" s="88">
        <f>SUM('Step 3'!B31:Y31)</f>
        <v>3233</v>
      </c>
      <c r="C31" s="88">
        <f>SUM('Step 3'!C31:Z31)</f>
        <v>3210</v>
      </c>
      <c r="D31" s="88">
        <f>SUM('Step 3'!D31:AA31)</f>
        <v>3164</v>
      </c>
      <c r="E31" s="88">
        <f>SUM('Step 3'!E31:AB31)</f>
        <v>3132</v>
      </c>
      <c r="F31" s="88">
        <f>SUM('Step 3'!F31:AC31)</f>
        <v>3091</v>
      </c>
      <c r="G31" s="88">
        <f>SUM('Step 3'!G31:AD31)</f>
        <v>3073</v>
      </c>
      <c r="H31" s="88">
        <f>SUM('Step 3'!H31:AE31)</f>
        <v>3060</v>
      </c>
      <c r="I31" s="88">
        <f>SUM('Step 3'!I31:AF31)</f>
        <v>3027</v>
      </c>
      <c r="J31" s="88">
        <f>SUM('Step 3'!J31:AG31)</f>
        <v>3000</v>
      </c>
    </row>
    <row r="32" spans="1:10" x14ac:dyDescent="0.25">
      <c r="A32" s="25" t="s">
        <v>83</v>
      </c>
      <c r="B32" s="88">
        <f>SUM('Step 3'!B32:Y32)</f>
        <v>66601</v>
      </c>
      <c r="C32" s="88">
        <f>SUM('Step 3'!C32:Z32)</f>
        <v>66160</v>
      </c>
      <c r="D32" s="88">
        <f>SUM('Step 3'!D32:AA32)</f>
        <v>65377</v>
      </c>
      <c r="E32" s="88">
        <f>SUM('Step 3'!E32:AB32)</f>
        <v>64701</v>
      </c>
      <c r="F32" s="88">
        <f>SUM('Step 3'!F32:AC32)</f>
        <v>64032</v>
      </c>
      <c r="G32" s="88">
        <f>SUM('Step 3'!G32:AD32)</f>
        <v>63595</v>
      </c>
      <c r="H32" s="88">
        <f>SUM('Step 3'!H32:AE32)</f>
        <v>63041</v>
      </c>
      <c r="I32" s="88">
        <f>SUM('Step 3'!I32:AF32)</f>
        <v>62298</v>
      </c>
      <c r="J32" s="88">
        <f>SUM('Step 3'!J32:AG32)</f>
        <v>61796</v>
      </c>
    </row>
    <row r="33" spans="1:10" x14ac:dyDescent="0.25">
      <c r="A33" s="25" t="s">
        <v>84</v>
      </c>
      <c r="B33" s="88">
        <f>SUM('Step 3'!B33:Y33)</f>
        <v>1406</v>
      </c>
      <c r="C33" s="88">
        <f>SUM('Step 3'!C33:Z33)</f>
        <v>1388</v>
      </c>
      <c r="D33" s="88">
        <f>SUM('Step 3'!D33:AA33)</f>
        <v>1368</v>
      </c>
      <c r="E33" s="88">
        <f>SUM('Step 3'!E33:AB33)</f>
        <v>1345</v>
      </c>
      <c r="F33" s="88">
        <f>SUM('Step 3'!F33:AC33)</f>
        <v>1304</v>
      </c>
      <c r="G33" s="88">
        <f>SUM('Step 3'!G33:AD33)</f>
        <v>1279</v>
      </c>
      <c r="H33" s="88">
        <f>SUM('Step 3'!H33:AE33)</f>
        <v>1264</v>
      </c>
      <c r="I33" s="88">
        <f>SUM('Step 3'!I33:AF33)</f>
        <v>1248</v>
      </c>
      <c r="J33" s="88">
        <f>SUM('Step 3'!J33:AG33)</f>
        <v>1239</v>
      </c>
    </row>
    <row r="34" spans="1:10" x14ac:dyDescent="0.25">
      <c r="A34" s="25" t="s">
        <v>85</v>
      </c>
      <c r="B34" s="88">
        <f>SUM('Step 3'!B34:Y34)</f>
        <v>1125</v>
      </c>
      <c r="C34" s="88">
        <f>SUM('Step 3'!C34:Z34)</f>
        <v>1137</v>
      </c>
      <c r="D34" s="88">
        <f>SUM('Step 3'!D34:AA34)</f>
        <v>1137</v>
      </c>
      <c r="E34" s="88">
        <f>SUM('Step 3'!E34:AB34)</f>
        <v>1132</v>
      </c>
      <c r="F34" s="88">
        <f>SUM('Step 3'!F34:AC34)</f>
        <v>1125</v>
      </c>
      <c r="G34" s="88">
        <f>SUM('Step 3'!G34:AD34)</f>
        <v>1122</v>
      </c>
      <c r="H34" s="88">
        <f>SUM('Step 3'!H34:AE34)</f>
        <v>1123</v>
      </c>
      <c r="I34" s="88">
        <f>SUM('Step 3'!I34:AF34)</f>
        <v>1111</v>
      </c>
      <c r="J34" s="88">
        <f>SUM('Step 3'!J34:AG34)</f>
        <v>1099</v>
      </c>
    </row>
    <row r="35" spans="1:10" x14ac:dyDescent="0.25">
      <c r="A35" s="25" t="s">
        <v>86</v>
      </c>
      <c r="B35" s="88">
        <f>SUM('Step 3'!B35:Y35)</f>
        <v>17590</v>
      </c>
      <c r="C35" s="88">
        <f>SUM('Step 3'!C35:Z35)</f>
        <v>17506</v>
      </c>
      <c r="D35" s="88">
        <f>SUM('Step 3'!D35:AA35)</f>
        <v>17323</v>
      </c>
      <c r="E35" s="88">
        <f>SUM('Step 3'!E35:AB35)</f>
        <v>17155</v>
      </c>
      <c r="F35" s="88">
        <f>SUM('Step 3'!F35:AC35)</f>
        <v>16990</v>
      </c>
      <c r="G35" s="88">
        <f>SUM('Step 3'!G35:AD35)</f>
        <v>16894</v>
      </c>
      <c r="H35" s="88">
        <f>SUM('Step 3'!H35:AE35)</f>
        <v>16732</v>
      </c>
      <c r="I35" s="88">
        <f>SUM('Step 3'!I35:AF35)</f>
        <v>16500</v>
      </c>
      <c r="J35" s="88">
        <f>SUM('Step 3'!J35:AG35)</f>
        <v>16323</v>
      </c>
    </row>
    <row r="36" spans="1:10" x14ac:dyDescent="0.25">
      <c r="A36" s="25" t="s">
        <v>87</v>
      </c>
      <c r="B36" s="88">
        <f>SUM('Step 3'!B36:Y36)</f>
        <v>19514</v>
      </c>
      <c r="C36" s="88">
        <f>SUM('Step 3'!C36:Z36)</f>
        <v>19411</v>
      </c>
      <c r="D36" s="88">
        <f>SUM('Step 3'!D36:AA36)</f>
        <v>19172</v>
      </c>
      <c r="E36" s="88">
        <f>SUM('Step 3'!E36:AB36)</f>
        <v>18972</v>
      </c>
      <c r="F36" s="88">
        <f>SUM('Step 3'!F36:AC36)</f>
        <v>18770</v>
      </c>
      <c r="G36" s="88">
        <f>SUM('Step 3'!G36:AD36)</f>
        <v>18665</v>
      </c>
      <c r="H36" s="88">
        <f>SUM('Step 3'!H36:AE36)</f>
        <v>18463</v>
      </c>
      <c r="I36" s="88">
        <f>SUM('Step 3'!I36:AF36)</f>
        <v>18253</v>
      </c>
      <c r="J36" s="88">
        <f>SUM('Step 3'!J36:AG36)</f>
        <v>18067</v>
      </c>
    </row>
    <row r="37" spans="1:10" x14ac:dyDescent="0.25">
      <c r="A37" s="25" t="s">
        <v>88</v>
      </c>
      <c r="B37" s="88">
        <f>SUM('Step 3'!B37:Y37)</f>
        <v>5289</v>
      </c>
      <c r="C37" s="88">
        <f>SUM('Step 3'!C37:Z37)</f>
        <v>5277</v>
      </c>
      <c r="D37" s="88">
        <f>SUM('Step 3'!D37:AA37)</f>
        <v>5237</v>
      </c>
      <c r="E37" s="88">
        <f>SUM('Step 3'!E37:AB37)</f>
        <v>5186</v>
      </c>
      <c r="F37" s="88">
        <f>SUM('Step 3'!F37:AC37)</f>
        <v>5121</v>
      </c>
      <c r="G37" s="88">
        <f>SUM('Step 3'!G37:AD37)</f>
        <v>5068</v>
      </c>
      <c r="H37" s="88">
        <f>SUM('Step 3'!H37:AE37)</f>
        <v>5011</v>
      </c>
      <c r="I37" s="88">
        <f>SUM('Step 3'!I37:AF37)</f>
        <v>4933</v>
      </c>
      <c r="J37" s="88">
        <f>SUM('Step 3'!J37:AG37)</f>
        <v>4871</v>
      </c>
    </row>
    <row r="38" spans="1:10" x14ac:dyDescent="0.25">
      <c r="A38" s="25" t="s">
        <v>89</v>
      </c>
      <c r="B38" s="88">
        <f>SUM('Step 3'!B38:Y38)</f>
        <v>629</v>
      </c>
      <c r="C38" s="88">
        <f>SUM('Step 3'!C38:Z38)</f>
        <v>612</v>
      </c>
      <c r="D38" s="88">
        <f>SUM('Step 3'!D38:AA38)</f>
        <v>588</v>
      </c>
      <c r="E38" s="88">
        <f>SUM('Step 3'!E38:AB38)</f>
        <v>577</v>
      </c>
      <c r="F38" s="88">
        <f>SUM('Step 3'!F38:AC38)</f>
        <v>569</v>
      </c>
      <c r="G38" s="88">
        <f>SUM('Step 3'!G38:AD38)</f>
        <v>571</v>
      </c>
      <c r="H38" s="88">
        <f>SUM('Step 3'!H38:AE38)</f>
        <v>575</v>
      </c>
      <c r="I38" s="88">
        <f>SUM('Step 3'!I38:AF38)</f>
        <v>567</v>
      </c>
      <c r="J38" s="88">
        <f>SUM('Step 3'!J38:AG38)</f>
        <v>560</v>
      </c>
    </row>
    <row r="39" spans="1:10" x14ac:dyDescent="0.25">
      <c r="A39" s="25" t="s">
        <v>90</v>
      </c>
      <c r="B39" s="88">
        <f>SUM('Step 3'!B39:Y39)</f>
        <v>2045</v>
      </c>
      <c r="C39" s="88">
        <f>SUM('Step 3'!C39:Z39)</f>
        <v>2043</v>
      </c>
      <c r="D39" s="88">
        <f>SUM('Step 3'!D39:AA39)</f>
        <v>2041</v>
      </c>
      <c r="E39" s="88">
        <f>SUM('Step 3'!E39:AB39)</f>
        <v>2040</v>
      </c>
      <c r="F39" s="88">
        <f>SUM('Step 3'!F39:AC39)</f>
        <v>2028</v>
      </c>
      <c r="G39" s="88">
        <f>SUM('Step 3'!G39:AD39)</f>
        <v>2020</v>
      </c>
      <c r="H39" s="88">
        <f>SUM('Step 3'!H39:AE39)</f>
        <v>2003</v>
      </c>
      <c r="I39" s="88">
        <f>SUM('Step 3'!I39:AF39)</f>
        <v>1975</v>
      </c>
      <c r="J39" s="88">
        <f>SUM('Step 3'!J39:AG39)</f>
        <v>1945</v>
      </c>
    </row>
    <row r="40" spans="1:10" x14ac:dyDescent="0.25">
      <c r="A40" s="25" t="s">
        <v>91</v>
      </c>
      <c r="B40" s="88">
        <f>SUM('Step 3'!B40:Y40)</f>
        <v>296229</v>
      </c>
      <c r="C40" s="88">
        <f>SUM('Step 3'!C40:Z40)</f>
        <v>294525</v>
      </c>
      <c r="D40" s="88">
        <f>SUM('Step 3'!D40:AA40)</f>
        <v>291473</v>
      </c>
      <c r="E40" s="88">
        <f>SUM('Step 3'!E40:AB40)</f>
        <v>289224</v>
      </c>
      <c r="F40" s="88">
        <f>SUM('Step 3'!F40:AC40)</f>
        <v>286488</v>
      </c>
      <c r="G40" s="88">
        <f>SUM('Step 3'!G40:AD40)</f>
        <v>284828</v>
      </c>
      <c r="H40" s="88">
        <f>SUM('Step 3'!H40:AE40)</f>
        <v>281861</v>
      </c>
      <c r="I40" s="88">
        <f>SUM('Step 3'!I40:AF40)</f>
        <v>277819</v>
      </c>
      <c r="J40" s="88">
        <f>SUM('Step 3'!J40:AG40)</f>
        <v>274576</v>
      </c>
    </row>
    <row r="41" spans="1:10" x14ac:dyDescent="0.25">
      <c r="A41" s="25" t="s">
        <v>92</v>
      </c>
      <c r="B41" s="88">
        <f>SUM('Step 3'!B41:Y41)</f>
        <v>2134209</v>
      </c>
      <c r="C41" s="88">
        <f>SUM('Step 3'!C41:Z41)</f>
        <v>2120547</v>
      </c>
      <c r="D41" s="88">
        <f>SUM('Step 3'!D41:AA41)</f>
        <v>2097532</v>
      </c>
      <c r="E41" s="88">
        <f>SUM('Step 3'!E41:AB41)</f>
        <v>2079723</v>
      </c>
      <c r="F41" s="88">
        <f>SUM('Step 3'!F41:AC41)</f>
        <v>2060083</v>
      </c>
      <c r="G41" s="88">
        <f>SUM('Step 3'!G41:AD41)</f>
        <v>2048089</v>
      </c>
      <c r="H41" s="88">
        <f>SUM('Step 3'!H41:AE41)</f>
        <v>2027962</v>
      </c>
      <c r="I41" s="88">
        <f>SUM('Step 3'!I41:AF41)</f>
        <v>2001931</v>
      </c>
      <c r="J41" s="88">
        <f>SUM('Step 3'!J41:AG41)</f>
        <v>1981648</v>
      </c>
    </row>
    <row r="42" spans="1:10" x14ac:dyDescent="0.25">
      <c r="A42" s="25" t="s">
        <v>93</v>
      </c>
      <c r="B42" s="88">
        <f>SUM('Step 3'!B42:Y42)</f>
        <v>1199621</v>
      </c>
      <c r="C42" s="88">
        <f>SUM('Step 3'!C42:Z42)</f>
        <v>1192000</v>
      </c>
      <c r="D42" s="88">
        <f>SUM('Step 3'!D42:AA42)</f>
        <v>1178840</v>
      </c>
      <c r="E42" s="88">
        <f>SUM('Step 3'!E42:AB42)</f>
        <v>1169143</v>
      </c>
      <c r="F42" s="88">
        <f>SUM('Step 3'!F42:AC42)</f>
        <v>1158033</v>
      </c>
      <c r="G42" s="88">
        <f>SUM('Step 3'!G42:AD42)</f>
        <v>1151062</v>
      </c>
      <c r="H42" s="88">
        <f>SUM('Step 3'!H42:AE42)</f>
        <v>1138864</v>
      </c>
      <c r="I42" s="88">
        <f>SUM('Step 3'!I42:AF42)</f>
        <v>1122934</v>
      </c>
      <c r="J42" s="88">
        <f>SUM('Step 3'!J42:AG42)</f>
        <v>1110281</v>
      </c>
    </row>
    <row r="43" spans="1:10" x14ac:dyDescent="0.25">
      <c r="A43" s="25" t="s">
        <v>94</v>
      </c>
      <c r="B43" s="88">
        <f>SUM('Step 3'!B43:Y43)</f>
        <v>3636052</v>
      </c>
      <c r="C43" s="88">
        <f>SUM('Step 3'!C43:Z43)</f>
        <v>3613080</v>
      </c>
      <c r="D43" s="88">
        <f>SUM('Step 3'!D43:AA43)</f>
        <v>3575861</v>
      </c>
      <c r="E43" s="88">
        <f>SUM('Step 3'!E43:AB43)</f>
        <v>3544490</v>
      </c>
      <c r="F43" s="88">
        <f>SUM('Step 3'!F43:AC43)</f>
        <v>3512076</v>
      </c>
      <c r="G43" s="88">
        <f>SUM('Step 3'!G43:AD43)</f>
        <v>3492303</v>
      </c>
      <c r="H43" s="88">
        <f>SUM('Step 3'!H43:AE43)</f>
        <v>3461294</v>
      </c>
      <c r="I43" s="88">
        <f>SUM('Step 3'!I43:AF43)</f>
        <v>3420787</v>
      </c>
      <c r="J43" s="88">
        <f>SUM('Step 3'!J43:AG43)</f>
        <v>3390574</v>
      </c>
    </row>
    <row r="44" spans="1:10" x14ac:dyDescent="0.25">
      <c r="A44" s="25" t="s">
        <v>95</v>
      </c>
      <c r="B44" s="88">
        <f>SUM('Step 3'!B44:Y44)</f>
        <v>10817</v>
      </c>
      <c r="C44" s="88">
        <f>SUM('Step 3'!C44:Z44)</f>
        <v>10773</v>
      </c>
      <c r="D44" s="88">
        <f>SUM('Step 3'!D44:AA44)</f>
        <v>10650</v>
      </c>
      <c r="E44" s="88">
        <f>SUM('Step 3'!E44:AB44)</f>
        <v>10573</v>
      </c>
      <c r="F44" s="88">
        <f>SUM('Step 3'!F44:AC44)</f>
        <v>10480</v>
      </c>
      <c r="G44" s="88">
        <f>SUM('Step 3'!G44:AD44)</f>
        <v>10387</v>
      </c>
      <c r="H44" s="88">
        <f>SUM('Step 3'!H44:AE44)</f>
        <v>10274</v>
      </c>
      <c r="I44" s="88">
        <f>SUM('Step 3'!I44:AF44)</f>
        <v>10133</v>
      </c>
      <c r="J44" s="88">
        <f>SUM('Step 3'!J44:AG44)</f>
        <v>9977</v>
      </c>
    </row>
    <row r="45" spans="1:10" x14ac:dyDescent="0.25">
      <c r="A45" s="25" t="s">
        <v>96</v>
      </c>
      <c r="B45" s="88">
        <f>SUM('Step 3'!B45:Y45)</f>
        <v>2369</v>
      </c>
      <c r="C45" s="88">
        <f>SUM('Step 3'!C45:Z45)</f>
        <v>2340</v>
      </c>
      <c r="D45" s="88">
        <f>SUM('Step 3'!D45:AA45)</f>
        <v>2293</v>
      </c>
      <c r="E45" s="88">
        <f>SUM('Step 3'!E45:AB45)</f>
        <v>2261</v>
      </c>
      <c r="F45" s="88">
        <f>SUM('Step 3'!F45:AC45)</f>
        <v>2238</v>
      </c>
      <c r="G45" s="88">
        <f>SUM('Step 3'!G45:AD45)</f>
        <v>2219</v>
      </c>
      <c r="H45" s="88">
        <f>SUM('Step 3'!H45:AE45)</f>
        <v>2192</v>
      </c>
      <c r="I45" s="88">
        <f>SUM('Step 3'!I45:AF45)</f>
        <v>2157</v>
      </c>
      <c r="J45" s="88">
        <f>SUM('Step 3'!J45:AG45)</f>
        <v>2135</v>
      </c>
    </row>
    <row r="46" spans="1:10" x14ac:dyDescent="0.25">
      <c r="A46" s="25" t="s">
        <v>97</v>
      </c>
      <c r="B46" s="88">
        <f>SUM('Step 3'!B46:Y46)</f>
        <v>2886</v>
      </c>
      <c r="C46" s="88">
        <f>SUM('Step 3'!C46:Z46)</f>
        <v>2868</v>
      </c>
      <c r="D46" s="88">
        <f>SUM('Step 3'!D46:AA46)</f>
        <v>2836</v>
      </c>
      <c r="E46" s="88">
        <f>SUM('Step 3'!E46:AB46)</f>
        <v>2815</v>
      </c>
      <c r="F46" s="88">
        <f>SUM('Step 3'!F46:AC46)</f>
        <v>2785</v>
      </c>
      <c r="G46" s="88">
        <f>SUM('Step 3'!G46:AD46)</f>
        <v>2763</v>
      </c>
      <c r="H46" s="88">
        <f>SUM('Step 3'!H46:AE46)</f>
        <v>2733</v>
      </c>
      <c r="I46" s="88">
        <f>SUM('Step 3'!I46:AF46)</f>
        <v>2682</v>
      </c>
      <c r="J46" s="88">
        <f>SUM('Step 3'!J46:AG46)</f>
        <v>2633</v>
      </c>
    </row>
    <row r="47" spans="1:10" x14ac:dyDescent="0.25">
      <c r="A47" s="25" t="s">
        <v>98</v>
      </c>
      <c r="B47" s="88">
        <f>SUM('Step 3'!B47:Y47)</f>
        <v>2110</v>
      </c>
      <c r="C47" s="88">
        <f>SUM('Step 3'!C47:Z47)</f>
        <v>2104</v>
      </c>
      <c r="D47" s="88">
        <f>SUM('Step 3'!D47:AA47)</f>
        <v>2089</v>
      </c>
      <c r="E47" s="88">
        <f>SUM('Step 3'!E47:AB47)</f>
        <v>2083</v>
      </c>
      <c r="F47" s="88">
        <f>SUM('Step 3'!F47:AC47)</f>
        <v>2070</v>
      </c>
      <c r="G47" s="88">
        <f>SUM('Step 3'!G47:AD47)</f>
        <v>2061</v>
      </c>
      <c r="H47" s="88">
        <f>SUM('Step 3'!H47:AE47)</f>
        <v>2038</v>
      </c>
      <c r="I47" s="88">
        <f>SUM('Step 3'!I47:AF47)</f>
        <v>2022</v>
      </c>
      <c r="J47" s="88">
        <f>SUM('Step 3'!J47:AG47)</f>
        <v>2016</v>
      </c>
    </row>
    <row r="48" spans="1:10" x14ac:dyDescent="0.25">
      <c r="A48" s="25" t="s">
        <v>99</v>
      </c>
      <c r="B48" s="88">
        <f>SUM('Step 3'!B48:Y48)</f>
        <v>16322</v>
      </c>
      <c r="C48" s="88">
        <f>SUM('Step 3'!C48:Z48)</f>
        <v>16208</v>
      </c>
      <c r="D48" s="88">
        <f>SUM('Step 3'!D48:AA48)</f>
        <v>16014</v>
      </c>
      <c r="E48" s="88">
        <f>SUM('Step 3'!E48:AB48)</f>
        <v>15865</v>
      </c>
      <c r="F48" s="88">
        <f>SUM('Step 3'!F48:AC48)</f>
        <v>15745</v>
      </c>
      <c r="G48" s="88">
        <f>SUM('Step 3'!G48:AD48)</f>
        <v>15660</v>
      </c>
      <c r="H48" s="88">
        <f>SUM('Step 3'!H48:AE48)</f>
        <v>15528</v>
      </c>
      <c r="I48" s="88">
        <f>SUM('Step 3'!I48:AF48)</f>
        <v>15292</v>
      </c>
      <c r="J48" s="88">
        <f>SUM('Step 3'!J48:AG48)</f>
        <v>15088</v>
      </c>
    </row>
    <row r="49" spans="1:10" x14ac:dyDescent="0.25">
      <c r="A49" s="25" t="s">
        <v>100</v>
      </c>
      <c r="B49" s="88">
        <f>SUM('Step 3'!B49:Y49)</f>
        <v>4814</v>
      </c>
      <c r="C49" s="88">
        <f>SUM('Step 3'!C49:Z49)</f>
        <v>4788</v>
      </c>
      <c r="D49" s="88">
        <f>SUM('Step 3'!D49:AA49)</f>
        <v>4742</v>
      </c>
      <c r="E49" s="88">
        <f>SUM('Step 3'!E49:AB49)</f>
        <v>4700</v>
      </c>
      <c r="F49" s="88">
        <f>SUM('Step 3'!F49:AC49)</f>
        <v>4672</v>
      </c>
      <c r="G49" s="88">
        <f>SUM('Step 3'!G49:AD49)</f>
        <v>4677</v>
      </c>
      <c r="H49" s="88">
        <f>SUM('Step 3'!H49:AE49)</f>
        <v>4690</v>
      </c>
      <c r="I49" s="88">
        <f>SUM('Step 3'!I49:AF49)</f>
        <v>4687</v>
      </c>
      <c r="J49" s="88">
        <f>SUM('Step 3'!J49:AG49)</f>
        <v>4673</v>
      </c>
    </row>
    <row r="50" spans="1:10" x14ac:dyDescent="0.25">
      <c r="A50" s="25" t="s">
        <v>101</v>
      </c>
      <c r="B50" s="88">
        <f>SUM('Step 3'!B50:Y50)</f>
        <v>12219</v>
      </c>
      <c r="C50" s="88">
        <f>SUM('Step 3'!C50:Z50)</f>
        <v>12148</v>
      </c>
      <c r="D50" s="88">
        <f>SUM('Step 3'!D50:AA50)</f>
        <v>12002</v>
      </c>
      <c r="E50" s="88">
        <f>SUM('Step 3'!E50:AB50)</f>
        <v>11890</v>
      </c>
      <c r="F50" s="88">
        <f>SUM('Step 3'!F50:AC50)</f>
        <v>11768</v>
      </c>
      <c r="G50" s="88">
        <f>SUM('Step 3'!G50:AD50)</f>
        <v>11705</v>
      </c>
      <c r="H50" s="88">
        <f>SUM('Step 3'!H50:AE50)</f>
        <v>11593</v>
      </c>
      <c r="I50" s="88">
        <f>SUM('Step 3'!I50:AF50)</f>
        <v>11408</v>
      </c>
      <c r="J50" s="88">
        <f>SUM('Step 3'!J50:AG50)</f>
        <v>11248</v>
      </c>
    </row>
    <row r="51" spans="1:10" x14ac:dyDescent="0.25">
      <c r="A51" s="25" t="s">
        <v>102</v>
      </c>
      <c r="B51" s="88">
        <f>SUM('Step 3'!B51:Y51)</f>
        <v>1740</v>
      </c>
      <c r="C51" s="88">
        <f>SUM('Step 3'!C51:Z51)</f>
        <v>1756</v>
      </c>
      <c r="D51" s="88">
        <f>SUM('Step 3'!D51:AA51)</f>
        <v>1758</v>
      </c>
      <c r="E51" s="88">
        <f>SUM('Step 3'!E51:AB51)</f>
        <v>1773</v>
      </c>
      <c r="F51" s="88">
        <f>SUM('Step 3'!F51:AC51)</f>
        <v>1781</v>
      </c>
      <c r="G51" s="88">
        <f>SUM('Step 3'!G51:AD51)</f>
        <v>1801</v>
      </c>
      <c r="H51" s="88">
        <f>SUM('Step 3'!H51:AE51)</f>
        <v>1808</v>
      </c>
      <c r="I51" s="88">
        <f>SUM('Step 3'!I51:AF51)</f>
        <v>1818</v>
      </c>
      <c r="J51" s="88">
        <f>SUM('Step 3'!J51:AG51)</f>
        <v>1816</v>
      </c>
    </row>
    <row r="52" spans="1:10" x14ac:dyDescent="0.25">
      <c r="A52" s="25" t="s">
        <v>103</v>
      </c>
      <c r="B52" s="88">
        <f>SUM('Step 3'!B52:Y52)</f>
        <v>325949</v>
      </c>
      <c r="C52" s="88">
        <f>SUM('Step 3'!C52:Z52)</f>
        <v>323211</v>
      </c>
      <c r="D52" s="88">
        <f>SUM('Step 3'!D52:AA52)</f>
        <v>318919</v>
      </c>
      <c r="E52" s="88">
        <f>SUM('Step 3'!E52:AB52)</f>
        <v>315382</v>
      </c>
      <c r="F52" s="88">
        <f>SUM('Step 3'!F52:AC52)</f>
        <v>312298</v>
      </c>
      <c r="G52" s="88">
        <f>SUM('Step 3'!G52:AD52)</f>
        <v>310673</v>
      </c>
      <c r="H52" s="88">
        <f>SUM('Step 3'!H52:AE52)</f>
        <v>308167</v>
      </c>
      <c r="I52" s="88">
        <f>SUM('Step 3'!I52:AF52)</f>
        <v>304313</v>
      </c>
      <c r="J52" s="88">
        <f>SUM('Step 3'!J52:AG52)</f>
        <v>301662</v>
      </c>
    </row>
    <row r="53" spans="1:10" x14ac:dyDescent="0.25">
      <c r="A53" s="25" t="s">
        <v>104</v>
      </c>
      <c r="B53" s="88">
        <f>SUM('Step 3'!B53:Y53)</f>
        <v>55854</v>
      </c>
      <c r="C53" s="88">
        <f>SUM('Step 3'!C53:Z53)</f>
        <v>55465</v>
      </c>
      <c r="D53" s="88">
        <f>SUM('Step 3'!D53:AA53)</f>
        <v>54814</v>
      </c>
      <c r="E53" s="88">
        <f>SUM('Step 3'!E53:AB53)</f>
        <v>54197</v>
      </c>
      <c r="F53" s="88">
        <f>SUM('Step 3'!F53:AC53)</f>
        <v>53464</v>
      </c>
      <c r="G53" s="88">
        <f>SUM('Step 3'!G53:AD53)</f>
        <v>52975</v>
      </c>
      <c r="H53" s="88">
        <f>SUM('Step 3'!H53:AE53)</f>
        <v>52294</v>
      </c>
      <c r="I53" s="88">
        <f>SUM('Step 3'!I53:AF53)</f>
        <v>51343</v>
      </c>
      <c r="J53" s="88">
        <f>SUM('Step 3'!J53:AG53)</f>
        <v>50663</v>
      </c>
    </row>
    <row r="54" spans="1:10" x14ac:dyDescent="0.25">
      <c r="A54" s="25" t="s">
        <v>105</v>
      </c>
      <c r="B54" s="88">
        <f>SUM('Step 3'!B54:Y54)</f>
        <v>104390</v>
      </c>
      <c r="C54" s="88">
        <f>SUM('Step 3'!C54:Z54)</f>
        <v>103657</v>
      </c>
      <c r="D54" s="88">
        <f>SUM('Step 3'!D54:AA54)</f>
        <v>102478</v>
      </c>
      <c r="E54" s="88">
        <f>SUM('Step 3'!E54:AB54)</f>
        <v>101408</v>
      </c>
      <c r="F54" s="88">
        <f>SUM('Step 3'!F54:AC54)</f>
        <v>100234</v>
      </c>
      <c r="G54" s="88">
        <f>SUM('Step 3'!G54:AD54)</f>
        <v>99461</v>
      </c>
      <c r="H54" s="88">
        <f>SUM('Step 3'!H54:AE54)</f>
        <v>98399</v>
      </c>
      <c r="I54" s="88">
        <f>SUM('Step 3'!I54:AF54)</f>
        <v>96889</v>
      </c>
      <c r="J54" s="88">
        <f>SUM('Step 3'!J54:AG54)</f>
        <v>95779</v>
      </c>
    </row>
    <row r="55" spans="1:10" x14ac:dyDescent="0.25">
      <c r="A55" s="25" t="s">
        <v>106</v>
      </c>
      <c r="B55" s="88">
        <f>SUM('Step 3'!B55:Y55)</f>
        <v>1772</v>
      </c>
      <c r="C55" s="88">
        <f>SUM('Step 3'!C55:Z55)</f>
        <v>1768</v>
      </c>
      <c r="D55" s="88">
        <f>SUM('Step 3'!D55:AA55)</f>
        <v>1768</v>
      </c>
      <c r="E55" s="88">
        <f>SUM('Step 3'!E55:AB55)</f>
        <v>1765</v>
      </c>
      <c r="F55" s="88">
        <f>SUM('Step 3'!F55:AC55)</f>
        <v>1768</v>
      </c>
      <c r="G55" s="88">
        <f>SUM('Step 3'!G55:AD55)</f>
        <v>1760</v>
      </c>
      <c r="H55" s="88">
        <f>SUM('Step 3'!H55:AE55)</f>
        <v>1754</v>
      </c>
      <c r="I55" s="88">
        <f>SUM('Step 3'!I55:AF55)</f>
        <v>1739</v>
      </c>
      <c r="J55" s="88">
        <f>SUM('Step 3'!J55:AG55)</f>
        <v>1728</v>
      </c>
    </row>
    <row r="56" spans="1:10" x14ac:dyDescent="0.25">
      <c r="A56" s="25" t="s">
        <v>107</v>
      </c>
      <c r="B56" s="88">
        <f>SUM('Step 3'!B56:Y56)</f>
        <v>17710</v>
      </c>
      <c r="C56" s="88">
        <f>SUM('Step 3'!C56:Z56)</f>
        <v>17643</v>
      </c>
      <c r="D56" s="88">
        <f>SUM('Step 3'!D56:AA56)</f>
        <v>17461</v>
      </c>
      <c r="E56" s="88">
        <f>SUM('Step 3'!E56:AB56)</f>
        <v>17366</v>
      </c>
      <c r="F56" s="88">
        <f>SUM('Step 3'!F56:AC56)</f>
        <v>17215</v>
      </c>
      <c r="G56" s="88">
        <f>SUM('Step 3'!G56:AD56)</f>
        <v>17125</v>
      </c>
      <c r="H56" s="88">
        <f>SUM('Step 3'!H56:AE56)</f>
        <v>16911</v>
      </c>
      <c r="I56" s="88">
        <f>SUM('Step 3'!I56:AF56)</f>
        <v>16660</v>
      </c>
      <c r="J56" s="88">
        <f>SUM('Step 3'!J56:AG56)</f>
        <v>16419</v>
      </c>
    </row>
    <row r="57" spans="1:10" x14ac:dyDescent="0.25">
      <c r="A57" s="25" t="s">
        <v>108</v>
      </c>
      <c r="B57" s="88">
        <f>SUM('Step 3'!B57:Y57)</f>
        <v>592</v>
      </c>
      <c r="C57" s="88">
        <f>SUM('Step 3'!C57:Z57)</f>
        <v>585</v>
      </c>
      <c r="D57" s="88">
        <f>SUM('Step 3'!D57:AA57)</f>
        <v>583</v>
      </c>
      <c r="E57" s="88">
        <f>SUM('Step 3'!E57:AB57)</f>
        <v>581</v>
      </c>
      <c r="F57" s="88">
        <f>SUM('Step 3'!F57:AC57)</f>
        <v>579</v>
      </c>
      <c r="G57" s="88">
        <f>SUM('Step 3'!G57:AD57)</f>
        <v>584</v>
      </c>
      <c r="H57" s="88">
        <f>SUM('Step 3'!H57:AE57)</f>
        <v>591</v>
      </c>
      <c r="I57" s="88">
        <f>SUM('Step 3'!I57:AF57)</f>
        <v>592</v>
      </c>
      <c r="J57" s="88">
        <f>SUM('Step 3'!J57:AG57)</f>
        <v>593</v>
      </c>
    </row>
    <row r="58" spans="1:10" x14ac:dyDescent="0.25">
      <c r="A58" s="25" t="s">
        <v>109</v>
      </c>
      <c r="B58" s="88">
        <f>SUM('Step 3'!B58:Y58)</f>
        <v>2827</v>
      </c>
      <c r="C58" s="88">
        <f>SUM('Step 3'!C58:Z58)</f>
        <v>2803</v>
      </c>
      <c r="D58" s="88">
        <f>SUM('Step 3'!D58:AA58)</f>
        <v>2793</v>
      </c>
      <c r="E58" s="88">
        <f>SUM('Step 3'!E58:AB58)</f>
        <v>2774</v>
      </c>
      <c r="F58" s="88">
        <f>SUM('Step 3'!F58:AC58)</f>
        <v>2763</v>
      </c>
      <c r="G58" s="88">
        <f>SUM('Step 3'!G58:AD58)</f>
        <v>2760</v>
      </c>
      <c r="H58" s="88">
        <f>SUM('Step 3'!H58:AE58)</f>
        <v>2753</v>
      </c>
      <c r="I58" s="88">
        <f>SUM('Step 3'!I58:AF58)</f>
        <v>2735</v>
      </c>
      <c r="J58" s="88">
        <f>SUM('Step 3'!J58:AG58)</f>
        <v>2720</v>
      </c>
    </row>
    <row r="59" spans="1:10" x14ac:dyDescent="0.25">
      <c r="A59" s="25" t="s">
        <v>110</v>
      </c>
      <c r="B59" s="88">
        <f>SUM('Step 3'!B59:Y59)</f>
        <v>10393</v>
      </c>
      <c r="C59" s="88">
        <f>SUM('Step 3'!C59:Z59)</f>
        <v>10337</v>
      </c>
      <c r="D59" s="88">
        <f>SUM('Step 3'!D59:AA59)</f>
        <v>10253</v>
      </c>
      <c r="E59" s="88">
        <f>SUM('Step 3'!E59:AB59)</f>
        <v>10170</v>
      </c>
      <c r="F59" s="88">
        <f>SUM('Step 3'!F59:AC59)</f>
        <v>10086</v>
      </c>
      <c r="G59" s="88">
        <f>SUM('Step 3'!G59:AD59)</f>
        <v>10017</v>
      </c>
      <c r="H59" s="88">
        <f>SUM('Step 3'!H59:AE59)</f>
        <v>9922</v>
      </c>
      <c r="I59" s="88">
        <f>SUM('Step 3'!I59:AF59)</f>
        <v>9779</v>
      </c>
      <c r="J59" s="88">
        <f>SUM('Step 3'!J59:AG59)</f>
        <v>9665</v>
      </c>
    </row>
    <row r="60" spans="1:10" x14ac:dyDescent="0.25">
      <c r="A60" s="25" t="s">
        <v>111</v>
      </c>
      <c r="B60" s="88">
        <f>SUM('Step 3'!B60:Y60)</f>
        <v>37644</v>
      </c>
      <c r="C60" s="88">
        <f>SUM('Step 3'!C60:Z60)</f>
        <v>37405</v>
      </c>
      <c r="D60" s="88">
        <f>SUM('Step 3'!D60:AA60)</f>
        <v>36971</v>
      </c>
      <c r="E60" s="88">
        <f>SUM('Step 3'!E60:AB60)</f>
        <v>36679</v>
      </c>
      <c r="F60" s="88">
        <f>SUM('Step 3'!F60:AC60)</f>
        <v>36298</v>
      </c>
      <c r="G60" s="88">
        <f>SUM('Step 3'!G60:AD60)</f>
        <v>36065</v>
      </c>
      <c r="H60" s="88">
        <f>SUM('Step 3'!H60:AE60)</f>
        <v>35575</v>
      </c>
      <c r="I60" s="88">
        <f>SUM('Step 3'!I60:AF60)</f>
        <v>35044</v>
      </c>
      <c r="J60" s="88">
        <f>SUM('Step 3'!J60:AG60)</f>
        <v>34628</v>
      </c>
    </row>
    <row r="61" spans="1:10" x14ac:dyDescent="0.25">
      <c r="A61" s="25" t="s">
        <v>112</v>
      </c>
      <c r="B61" s="88">
        <f>SUM('Step 3'!B61:Y61)</f>
        <v>9908</v>
      </c>
      <c r="C61" s="88">
        <f>SUM('Step 3'!C61:Z61)</f>
        <v>9870</v>
      </c>
      <c r="D61" s="88">
        <f>SUM('Step 3'!D61:AA61)</f>
        <v>9743</v>
      </c>
      <c r="E61" s="88">
        <f>SUM('Step 3'!E61:AB61)</f>
        <v>9631</v>
      </c>
      <c r="F61" s="88">
        <f>SUM('Step 3'!F61:AC61)</f>
        <v>9531</v>
      </c>
      <c r="G61" s="88">
        <f>SUM('Step 3'!G61:AD61)</f>
        <v>9450</v>
      </c>
      <c r="H61" s="88">
        <f>SUM('Step 3'!H61:AE61)</f>
        <v>9339</v>
      </c>
      <c r="I61" s="88">
        <f>SUM('Step 3'!I61:AF61)</f>
        <v>9187</v>
      </c>
      <c r="J61" s="88">
        <f>SUM('Step 3'!J61:AG61)</f>
        <v>9078</v>
      </c>
    </row>
    <row r="62" spans="1:10" x14ac:dyDescent="0.25">
      <c r="A62" s="25" t="s">
        <v>113</v>
      </c>
      <c r="B62" s="88">
        <f>SUM('Step 3'!B62:Y62)</f>
        <v>1713</v>
      </c>
      <c r="C62" s="88">
        <f>SUM('Step 3'!C62:Z62)</f>
        <v>1697</v>
      </c>
      <c r="D62" s="88">
        <f>SUM('Step 3'!D62:AA62)</f>
        <v>1679</v>
      </c>
      <c r="E62" s="88">
        <f>SUM('Step 3'!E62:AB62)</f>
        <v>1661</v>
      </c>
      <c r="F62" s="88">
        <f>SUM('Step 3'!F62:AC62)</f>
        <v>1642</v>
      </c>
      <c r="G62" s="88">
        <f>SUM('Step 3'!G62:AD62)</f>
        <v>1626</v>
      </c>
      <c r="H62" s="88">
        <f>SUM('Step 3'!H62:AE62)</f>
        <v>1605</v>
      </c>
      <c r="I62" s="88">
        <f>SUM('Step 3'!I62:AF62)</f>
        <v>1585</v>
      </c>
      <c r="J62" s="88">
        <f>SUM('Step 3'!J62:AG62)</f>
        <v>1562</v>
      </c>
    </row>
    <row r="63" spans="1:10" x14ac:dyDescent="0.25">
      <c r="A63" s="25" t="s">
        <v>114</v>
      </c>
      <c r="B63" s="88">
        <f>SUM('Step 3'!B63:Y63)</f>
        <v>5813</v>
      </c>
      <c r="C63" s="88">
        <f>SUM('Step 3'!C63:Z63)</f>
        <v>5821</v>
      </c>
      <c r="D63" s="88">
        <f>SUM('Step 3'!D63:AA63)</f>
        <v>5769</v>
      </c>
      <c r="E63" s="88">
        <f>SUM('Step 3'!E63:AB63)</f>
        <v>5741</v>
      </c>
      <c r="F63" s="88">
        <f>SUM('Step 3'!F63:AC63)</f>
        <v>5675</v>
      </c>
      <c r="G63" s="88">
        <f>SUM('Step 3'!G63:AD63)</f>
        <v>5624</v>
      </c>
      <c r="H63" s="88">
        <f>SUM('Step 3'!H63:AE63)</f>
        <v>5569</v>
      </c>
      <c r="I63" s="88">
        <f>SUM('Step 3'!I63:AF63)</f>
        <v>5477</v>
      </c>
      <c r="J63" s="88">
        <f>SUM('Step 3'!J63:AG63)</f>
        <v>5389</v>
      </c>
    </row>
    <row r="64" spans="1:10" x14ac:dyDescent="0.25">
      <c r="A64" s="25" t="s">
        <v>115</v>
      </c>
      <c r="B64" s="88">
        <f>SUM('Step 3'!B64:Y64)</f>
        <v>606</v>
      </c>
      <c r="C64" s="88">
        <f>SUM('Step 3'!C64:Z64)</f>
        <v>611</v>
      </c>
      <c r="D64" s="88">
        <f>SUM('Step 3'!D64:AA64)</f>
        <v>621</v>
      </c>
      <c r="E64" s="88">
        <f>SUM('Step 3'!E64:AB64)</f>
        <v>627</v>
      </c>
      <c r="F64" s="88">
        <f>SUM('Step 3'!F64:AC64)</f>
        <v>630</v>
      </c>
      <c r="G64" s="88">
        <f>SUM('Step 3'!G64:AD64)</f>
        <v>635</v>
      </c>
      <c r="H64" s="88">
        <f>SUM('Step 3'!H64:AE64)</f>
        <v>621</v>
      </c>
      <c r="I64" s="88">
        <f>SUM('Step 3'!I64:AF64)</f>
        <v>612</v>
      </c>
      <c r="J64" s="88">
        <f>SUM('Step 3'!J64:AG64)</f>
        <v>600</v>
      </c>
    </row>
    <row r="65" spans="1:10" x14ac:dyDescent="0.25">
      <c r="A65" s="25" t="s">
        <v>116</v>
      </c>
      <c r="B65" s="88">
        <f>SUM('Step 3'!B65:Y65)</f>
        <v>6416</v>
      </c>
      <c r="C65" s="88">
        <f>SUM('Step 3'!C65:Z65)</f>
        <v>6390</v>
      </c>
      <c r="D65" s="88">
        <f>SUM('Step 3'!D65:AA65)</f>
        <v>6361</v>
      </c>
      <c r="E65" s="88">
        <f>SUM('Step 3'!E65:AB65)</f>
        <v>6340</v>
      </c>
      <c r="F65" s="88">
        <f>SUM('Step 3'!F65:AC65)</f>
        <v>6332</v>
      </c>
      <c r="G65" s="88">
        <f>SUM('Step 3'!G65:AD65)</f>
        <v>6313</v>
      </c>
      <c r="H65" s="88">
        <f>SUM('Step 3'!H65:AE65)</f>
        <v>6307</v>
      </c>
      <c r="I65" s="88">
        <f>SUM('Step 3'!I65:AF65)</f>
        <v>6263</v>
      </c>
      <c r="J65" s="88">
        <f>SUM('Step 3'!J65:AG65)</f>
        <v>6228</v>
      </c>
    </row>
    <row r="66" spans="1:10" x14ac:dyDescent="0.25">
      <c r="A66" s="25" t="s">
        <v>117</v>
      </c>
      <c r="B66" s="88">
        <f>SUM('Step 3'!B66:Y66)</f>
        <v>3049</v>
      </c>
      <c r="C66" s="88">
        <f>SUM('Step 3'!C66:Z66)</f>
        <v>3043</v>
      </c>
      <c r="D66" s="88">
        <f>SUM('Step 3'!D66:AA66)</f>
        <v>3009</v>
      </c>
      <c r="E66" s="88">
        <f>SUM('Step 3'!E66:AB66)</f>
        <v>2970</v>
      </c>
      <c r="F66" s="88">
        <f>SUM('Step 3'!F66:AC66)</f>
        <v>2948</v>
      </c>
      <c r="G66" s="88">
        <f>SUM('Step 3'!G66:AD66)</f>
        <v>2947</v>
      </c>
      <c r="H66" s="88">
        <f>SUM('Step 3'!H66:AE66)</f>
        <v>2948</v>
      </c>
      <c r="I66" s="88">
        <f>SUM('Step 3'!I66:AF66)</f>
        <v>2920</v>
      </c>
      <c r="J66" s="88">
        <f>SUM('Step 3'!J66:AG66)</f>
        <v>2901</v>
      </c>
    </row>
    <row r="67" spans="1:10" x14ac:dyDescent="0.25">
      <c r="A67" s="25" t="s">
        <v>118</v>
      </c>
      <c r="B67" s="88">
        <f>SUM('Step 3'!B67:Y67)</f>
        <v>14272</v>
      </c>
      <c r="C67" s="88">
        <f>SUM('Step 3'!C67:Z67)</f>
        <v>14134</v>
      </c>
      <c r="D67" s="88">
        <f>SUM('Step 3'!D67:AA67)</f>
        <v>13976</v>
      </c>
      <c r="E67" s="88">
        <f>SUM('Step 3'!E67:AB67)</f>
        <v>13821</v>
      </c>
      <c r="F67" s="88">
        <f>SUM('Step 3'!F67:AC67)</f>
        <v>13668</v>
      </c>
      <c r="G67" s="88">
        <f>SUM('Step 3'!G67:AD67)</f>
        <v>13593</v>
      </c>
      <c r="H67" s="88">
        <f>SUM('Step 3'!H67:AE67)</f>
        <v>13470</v>
      </c>
      <c r="I67" s="88">
        <f>SUM('Step 3'!I67:AF67)</f>
        <v>13344</v>
      </c>
      <c r="J67" s="88">
        <f>SUM('Step 3'!J67:AG67)</f>
        <v>13233</v>
      </c>
    </row>
    <row r="68" spans="1:10" x14ac:dyDescent="0.25">
      <c r="A68" s="25" t="s">
        <v>119</v>
      </c>
      <c r="B68" s="88">
        <f>SUM('Step 3'!B68:Y68)</f>
        <v>16734</v>
      </c>
      <c r="C68" s="88">
        <f>SUM('Step 3'!C68:Z68)</f>
        <v>16580</v>
      </c>
      <c r="D68" s="88">
        <f>SUM('Step 3'!D68:AA68)</f>
        <v>16383</v>
      </c>
      <c r="E68" s="88">
        <f>SUM('Step 3'!E68:AB68)</f>
        <v>16220</v>
      </c>
      <c r="F68" s="88">
        <f>SUM('Step 3'!F68:AC68)</f>
        <v>16038</v>
      </c>
      <c r="G68" s="88">
        <f>SUM('Step 3'!G68:AD68)</f>
        <v>15960</v>
      </c>
      <c r="H68" s="88">
        <f>SUM('Step 3'!H68:AE68)</f>
        <v>15807</v>
      </c>
      <c r="I68" s="88">
        <f>SUM('Step 3'!I68:AF68)</f>
        <v>15610</v>
      </c>
      <c r="J68" s="88">
        <f>SUM('Step 3'!J68:AG68)</f>
        <v>15474</v>
      </c>
    </row>
    <row r="69" spans="1:10" x14ac:dyDescent="0.25">
      <c r="A69" s="25" t="s">
        <v>120</v>
      </c>
      <c r="B69" s="88">
        <f>SUM('Step 3'!B69:Y69)</f>
        <v>2219</v>
      </c>
      <c r="C69" s="88">
        <f>SUM('Step 3'!C69:Z69)</f>
        <v>2201</v>
      </c>
      <c r="D69" s="88">
        <f>SUM('Step 3'!D69:AA69)</f>
        <v>2173</v>
      </c>
      <c r="E69" s="88">
        <f>SUM('Step 3'!E69:AB69)</f>
        <v>2143</v>
      </c>
      <c r="F69" s="88">
        <f>SUM('Step 3'!F69:AC69)</f>
        <v>2121</v>
      </c>
      <c r="G69" s="88">
        <f>SUM('Step 3'!G69:AD69)</f>
        <v>2112</v>
      </c>
      <c r="H69" s="88">
        <f>SUM('Step 3'!H69:AE69)</f>
        <v>2106</v>
      </c>
      <c r="I69" s="88">
        <f>SUM('Step 3'!I69:AF69)</f>
        <v>2084</v>
      </c>
      <c r="J69" s="88">
        <f>SUM('Step 3'!J69:AG69)</f>
        <v>2062</v>
      </c>
    </row>
    <row r="70" spans="1:10" x14ac:dyDescent="0.25">
      <c r="A70" s="25" t="s">
        <v>121</v>
      </c>
      <c r="B70" s="88">
        <f>SUM('Step 3'!B70:Y70)</f>
        <v>753</v>
      </c>
      <c r="C70" s="88">
        <f>SUM('Step 3'!C70:Z70)</f>
        <v>751</v>
      </c>
      <c r="D70" s="88">
        <f>SUM('Step 3'!D70:AA70)</f>
        <v>739</v>
      </c>
      <c r="E70" s="88">
        <f>SUM('Step 3'!E70:AB70)</f>
        <v>729</v>
      </c>
      <c r="F70" s="88">
        <f>SUM('Step 3'!F70:AC70)</f>
        <v>716</v>
      </c>
      <c r="G70" s="88">
        <f>SUM('Step 3'!G70:AD70)</f>
        <v>711</v>
      </c>
      <c r="H70" s="88">
        <f>SUM('Step 3'!H70:AE70)</f>
        <v>698</v>
      </c>
      <c r="I70" s="88">
        <f>SUM('Step 3'!I70:AF70)</f>
        <v>681</v>
      </c>
      <c r="J70" s="88">
        <f>SUM('Step 3'!J70:AG70)</f>
        <v>672</v>
      </c>
    </row>
    <row r="71" spans="1:10" x14ac:dyDescent="0.25">
      <c r="A71" s="25" t="s">
        <v>122</v>
      </c>
      <c r="B71" s="88">
        <f>SUM('Step 3'!B71:Y71)</f>
        <v>524</v>
      </c>
      <c r="C71" s="88">
        <f>SUM('Step 3'!C71:Z71)</f>
        <v>510</v>
      </c>
      <c r="D71" s="88">
        <f>SUM('Step 3'!D71:AA71)</f>
        <v>506</v>
      </c>
      <c r="E71" s="88">
        <f>SUM('Step 3'!E71:AB71)</f>
        <v>504</v>
      </c>
      <c r="F71" s="88">
        <f>SUM('Step 3'!F71:AC71)</f>
        <v>505</v>
      </c>
      <c r="G71" s="88">
        <f>SUM('Step 3'!G71:AD71)</f>
        <v>510</v>
      </c>
      <c r="H71" s="88">
        <f>SUM('Step 3'!H71:AE71)</f>
        <v>505</v>
      </c>
      <c r="I71" s="88">
        <f>SUM('Step 3'!I71:AF71)</f>
        <v>506</v>
      </c>
      <c r="J71" s="88">
        <f>SUM('Step 3'!J71:AG71)</f>
        <v>505</v>
      </c>
    </row>
    <row r="72" spans="1:10" x14ac:dyDescent="0.25">
      <c r="A72" s="25" t="s">
        <v>123</v>
      </c>
      <c r="B72" s="88">
        <f>SUM('Step 3'!B72:Y72)</f>
        <v>31791</v>
      </c>
      <c r="C72" s="88">
        <f>SUM('Step 3'!C72:Z72)</f>
        <v>31558</v>
      </c>
      <c r="D72" s="88">
        <f>SUM('Step 3'!D72:AA72)</f>
        <v>31172</v>
      </c>
      <c r="E72" s="88">
        <f>SUM('Step 3'!E72:AB72)</f>
        <v>30867</v>
      </c>
      <c r="F72" s="88">
        <f>SUM('Step 3'!F72:AC72)</f>
        <v>30642</v>
      </c>
      <c r="G72" s="88">
        <f>SUM('Step 3'!G72:AD72)</f>
        <v>30502</v>
      </c>
      <c r="H72" s="88">
        <f>SUM('Step 3'!H72:AE72)</f>
        <v>30251</v>
      </c>
      <c r="I72" s="88">
        <f>SUM('Step 3'!I72:AF72)</f>
        <v>29923</v>
      </c>
      <c r="J72" s="88">
        <f>SUM('Step 3'!J72:AG72)</f>
        <v>29743</v>
      </c>
    </row>
    <row r="73" spans="1:10" x14ac:dyDescent="0.25">
      <c r="A73" s="25" t="s">
        <v>125</v>
      </c>
      <c r="B73" s="88">
        <f>SUM('Step 3'!B73:Y73)</f>
        <v>894</v>
      </c>
      <c r="C73" s="88">
        <f>SUM('Step 3'!C73:Z73)</f>
        <v>896</v>
      </c>
      <c r="D73" s="88">
        <f>SUM('Step 3'!D73:AA73)</f>
        <v>896</v>
      </c>
      <c r="E73" s="88">
        <f>SUM('Step 3'!E73:AB73)</f>
        <v>891</v>
      </c>
      <c r="F73" s="88">
        <f>SUM('Step 3'!F73:AC73)</f>
        <v>887</v>
      </c>
      <c r="G73" s="88">
        <f>SUM('Step 3'!G73:AD73)</f>
        <v>902</v>
      </c>
      <c r="H73" s="88">
        <f>SUM('Step 3'!H73:AE73)</f>
        <v>908</v>
      </c>
      <c r="I73" s="88">
        <f>SUM('Step 3'!I73:AF73)</f>
        <v>905</v>
      </c>
      <c r="J73" s="88">
        <f>SUM('Step 3'!J73:AG73)</f>
        <v>903</v>
      </c>
    </row>
    <row r="74" spans="1:10" x14ac:dyDescent="0.25">
      <c r="A74" s="25" t="s">
        <v>126</v>
      </c>
      <c r="B74" s="88">
        <f>SUM('Step 3'!B74:Y74)</f>
        <v>8023</v>
      </c>
      <c r="C74" s="88">
        <f>SUM('Step 3'!C74:Z74)</f>
        <v>7980</v>
      </c>
      <c r="D74" s="88">
        <f>SUM('Step 3'!D74:AA74)</f>
        <v>7921</v>
      </c>
      <c r="E74" s="88">
        <f>SUM('Step 3'!E74:AB74)</f>
        <v>7890</v>
      </c>
      <c r="F74" s="88">
        <f>SUM('Step 3'!F74:AC74)</f>
        <v>7843</v>
      </c>
      <c r="G74" s="88">
        <f>SUM('Step 3'!G74:AD74)</f>
        <v>7823</v>
      </c>
      <c r="H74" s="88">
        <f>SUM('Step 3'!H74:AE74)</f>
        <v>7794</v>
      </c>
      <c r="I74" s="88">
        <f>SUM('Step 3'!I74:AF74)</f>
        <v>7747</v>
      </c>
      <c r="J74" s="88">
        <f>SUM('Step 3'!J74:AG74)</f>
        <v>7731</v>
      </c>
    </row>
    <row r="75" spans="1:10" x14ac:dyDescent="0.25">
      <c r="A75" s="25" t="s">
        <v>127</v>
      </c>
      <c r="B75" s="88">
        <f>SUM('Step 3'!B75:Y75)</f>
        <v>2943</v>
      </c>
      <c r="C75" s="88">
        <f>SUM('Step 3'!C75:Z75)</f>
        <v>2938</v>
      </c>
      <c r="D75" s="88">
        <f>SUM('Step 3'!D75:AA75)</f>
        <v>2922</v>
      </c>
      <c r="E75" s="88">
        <f>SUM('Step 3'!E75:AB75)</f>
        <v>2920</v>
      </c>
      <c r="F75" s="88">
        <f>SUM('Step 3'!F75:AC75)</f>
        <v>2905</v>
      </c>
      <c r="G75" s="88">
        <f>SUM('Step 3'!G75:AD75)</f>
        <v>2894</v>
      </c>
      <c r="H75" s="88">
        <f>SUM('Step 3'!H75:AE75)</f>
        <v>2877</v>
      </c>
      <c r="I75" s="88">
        <f>SUM('Step 3'!I75:AF75)</f>
        <v>2847</v>
      </c>
      <c r="J75" s="88">
        <f>SUM('Step 3'!J75:AG75)</f>
        <v>2824</v>
      </c>
    </row>
    <row r="76" spans="1:10" x14ac:dyDescent="0.25">
      <c r="A76" s="25" t="s">
        <v>128</v>
      </c>
      <c r="B76" s="88">
        <f>SUM('Step 3'!B76:Y76)</f>
        <v>764</v>
      </c>
      <c r="C76" s="88">
        <f>SUM('Step 3'!C76:Z76)</f>
        <v>768</v>
      </c>
      <c r="D76" s="88">
        <f>SUM('Step 3'!D76:AA76)</f>
        <v>767</v>
      </c>
      <c r="E76" s="88">
        <f>SUM('Step 3'!E76:AB76)</f>
        <v>761</v>
      </c>
      <c r="F76" s="88">
        <f>SUM('Step 3'!F76:AC76)</f>
        <v>761</v>
      </c>
      <c r="G76" s="88">
        <f>SUM('Step 3'!G76:AD76)</f>
        <v>760</v>
      </c>
      <c r="H76" s="88">
        <f>SUM('Step 3'!H76:AE76)</f>
        <v>763</v>
      </c>
      <c r="I76" s="88">
        <f>SUM('Step 3'!I76:AF76)</f>
        <v>764</v>
      </c>
      <c r="J76" s="88">
        <f>SUM('Step 3'!J76:AG76)</f>
        <v>758</v>
      </c>
    </row>
    <row r="77" spans="1:10" x14ac:dyDescent="0.25">
      <c r="A77" s="25" t="s">
        <v>129</v>
      </c>
      <c r="B77" s="88">
        <f>SUM('Step 3'!B77:Y77)</f>
        <v>5875</v>
      </c>
      <c r="C77" s="88">
        <f>SUM('Step 3'!C77:Z77)</f>
        <v>5851</v>
      </c>
      <c r="D77" s="88">
        <f>SUM('Step 3'!D77:AA77)</f>
        <v>5779</v>
      </c>
      <c r="E77" s="88">
        <f>SUM('Step 3'!E77:AB77)</f>
        <v>5726</v>
      </c>
      <c r="F77" s="88">
        <f>SUM('Step 3'!F77:AC77)</f>
        <v>5665</v>
      </c>
      <c r="G77" s="88">
        <f>SUM('Step 3'!G77:AD77)</f>
        <v>5603</v>
      </c>
      <c r="H77" s="88">
        <f>SUM('Step 3'!H77:AE77)</f>
        <v>5483</v>
      </c>
      <c r="I77" s="88">
        <f>SUM('Step 3'!I77:AF77)</f>
        <v>5361</v>
      </c>
      <c r="J77" s="88">
        <f>SUM('Step 3'!J77:AG77)</f>
        <v>5275</v>
      </c>
    </row>
    <row r="78" spans="1:10" x14ac:dyDescent="0.25">
      <c r="A78" s="25" t="s">
        <v>130</v>
      </c>
      <c r="B78" s="88">
        <f>SUM('Step 3'!B78:Y78)</f>
        <v>638</v>
      </c>
      <c r="C78" s="88">
        <f>SUM('Step 3'!C78:Z78)</f>
        <v>630</v>
      </c>
      <c r="D78" s="88">
        <f>SUM('Step 3'!D78:AA78)</f>
        <v>619</v>
      </c>
      <c r="E78" s="88">
        <f>SUM('Step 3'!E78:AB78)</f>
        <v>618</v>
      </c>
      <c r="F78" s="88">
        <f>SUM('Step 3'!F78:AC78)</f>
        <v>622</v>
      </c>
      <c r="G78" s="88">
        <f>SUM('Step 3'!G78:AD78)</f>
        <v>636</v>
      </c>
      <c r="H78" s="88">
        <f>SUM('Step 3'!H78:AE78)</f>
        <v>646</v>
      </c>
      <c r="I78" s="88">
        <f>SUM('Step 3'!I78:AF78)</f>
        <v>651</v>
      </c>
      <c r="J78" s="88">
        <f>SUM('Step 3'!J78:AG78)</f>
        <v>655</v>
      </c>
    </row>
    <row r="79" spans="1:10" x14ac:dyDescent="0.25">
      <c r="A79" s="25" t="s">
        <v>132</v>
      </c>
      <c r="B79" s="88">
        <f>SUM('Step 3'!B79:Y79)</f>
        <v>3090</v>
      </c>
      <c r="C79" s="88">
        <f>SUM('Step 3'!C79:Z79)</f>
        <v>3069</v>
      </c>
      <c r="D79" s="88">
        <f>SUM('Step 3'!D79:AA79)</f>
        <v>3020</v>
      </c>
      <c r="E79" s="88">
        <f>SUM('Step 3'!E79:AB79)</f>
        <v>2978</v>
      </c>
      <c r="F79" s="88">
        <f>SUM('Step 3'!F79:AC79)</f>
        <v>2934</v>
      </c>
      <c r="G79" s="88">
        <f>SUM('Step 3'!G79:AD79)</f>
        <v>2919</v>
      </c>
      <c r="H79" s="88">
        <f>SUM('Step 3'!H79:AE79)</f>
        <v>2899</v>
      </c>
      <c r="I79" s="88">
        <f>SUM('Step 3'!I79:AF79)</f>
        <v>2861</v>
      </c>
      <c r="J79" s="88">
        <f>SUM('Step 3'!J79:AG79)</f>
        <v>2870</v>
      </c>
    </row>
    <row r="80" spans="1:10" x14ac:dyDescent="0.25">
      <c r="A80" s="25" t="s">
        <v>133</v>
      </c>
      <c r="B80" s="88">
        <f>SUM('Step 3'!B80:Y80)</f>
        <v>11274</v>
      </c>
      <c r="C80" s="88">
        <f>SUM('Step 3'!C80:Z80)</f>
        <v>11172</v>
      </c>
      <c r="D80" s="88">
        <f>SUM('Step 3'!D80:AA80)</f>
        <v>11062</v>
      </c>
      <c r="E80" s="88">
        <f>SUM('Step 3'!E80:AB80)</f>
        <v>11010</v>
      </c>
      <c r="F80" s="88">
        <f>SUM('Step 3'!F80:AC80)</f>
        <v>10948</v>
      </c>
      <c r="G80" s="88">
        <f>SUM('Step 3'!G80:AD80)</f>
        <v>10912</v>
      </c>
      <c r="H80" s="88">
        <f>SUM('Step 3'!H80:AE80)</f>
        <v>10868</v>
      </c>
      <c r="I80" s="88">
        <f>SUM('Step 3'!I80:AF80)</f>
        <v>10807</v>
      </c>
      <c r="J80" s="88">
        <f>SUM('Step 3'!J80:AG80)</f>
        <v>10755</v>
      </c>
    </row>
    <row r="81" spans="1:10" x14ac:dyDescent="0.25">
      <c r="A81" s="25" t="s">
        <v>134</v>
      </c>
      <c r="B81" s="88">
        <f>SUM('Step 3'!B81:Y81)</f>
        <v>18791</v>
      </c>
      <c r="C81" s="88">
        <f>SUM('Step 3'!C81:Z81)</f>
        <v>18636</v>
      </c>
      <c r="D81" s="88">
        <f>SUM('Step 3'!D81:AA81)</f>
        <v>18383</v>
      </c>
      <c r="E81" s="88">
        <f>SUM('Step 3'!E81:AB81)</f>
        <v>18157</v>
      </c>
      <c r="F81" s="88">
        <f>SUM('Step 3'!F81:AC81)</f>
        <v>17973</v>
      </c>
      <c r="G81" s="88">
        <f>SUM('Step 3'!G81:AD81)</f>
        <v>17876</v>
      </c>
      <c r="H81" s="88">
        <f>SUM('Step 3'!H81:AE81)</f>
        <v>17727</v>
      </c>
      <c r="I81" s="88">
        <f>SUM('Step 3'!I81:AF81)</f>
        <v>17490</v>
      </c>
      <c r="J81" s="88">
        <f>SUM('Step 3'!J81:AG81)</f>
        <v>17308</v>
      </c>
    </row>
    <row r="82" spans="1:10" x14ac:dyDescent="0.25">
      <c r="A82" s="25" t="s">
        <v>135</v>
      </c>
      <c r="B82" s="88">
        <f>SUM('Step 3'!B82:Y82)</f>
        <v>10213</v>
      </c>
      <c r="C82" s="88">
        <f>SUM('Step 3'!C82:Z82)</f>
        <v>10161</v>
      </c>
      <c r="D82" s="88">
        <f>SUM('Step 3'!D82:AA82)</f>
        <v>10045</v>
      </c>
      <c r="E82" s="88">
        <f>SUM('Step 3'!E82:AB82)</f>
        <v>9952</v>
      </c>
      <c r="F82" s="88">
        <f>SUM('Step 3'!F82:AC82)</f>
        <v>9876</v>
      </c>
      <c r="G82" s="88">
        <f>SUM('Step 3'!G82:AD82)</f>
        <v>9838</v>
      </c>
      <c r="H82" s="88">
        <f>SUM('Step 3'!H82:AE82)</f>
        <v>9765</v>
      </c>
      <c r="I82" s="88">
        <f>SUM('Step 3'!I82:AF82)</f>
        <v>9674</v>
      </c>
      <c r="J82" s="88">
        <f>SUM('Step 3'!J82:AG82)</f>
        <v>9573</v>
      </c>
    </row>
    <row r="83" spans="1:10" x14ac:dyDescent="0.25">
      <c r="A83" s="25" t="s">
        <v>136</v>
      </c>
      <c r="B83" s="88">
        <f>SUM('Step 3'!B83:Y83)</f>
        <v>2089</v>
      </c>
      <c r="C83" s="88">
        <f>SUM('Step 3'!C83:Z83)</f>
        <v>2053</v>
      </c>
      <c r="D83" s="88">
        <f>SUM('Step 3'!D83:AA83)</f>
        <v>1997</v>
      </c>
      <c r="E83" s="88">
        <f>SUM('Step 3'!E83:AB83)</f>
        <v>1957</v>
      </c>
      <c r="F83" s="88">
        <f>SUM('Step 3'!F83:AC83)</f>
        <v>1926</v>
      </c>
      <c r="G83" s="88">
        <f>SUM('Step 3'!G83:AD83)</f>
        <v>1901</v>
      </c>
      <c r="H83" s="88">
        <f>SUM('Step 3'!H83:AE83)</f>
        <v>1883</v>
      </c>
      <c r="I83" s="88">
        <f>SUM('Step 3'!I83:AF83)</f>
        <v>1859</v>
      </c>
      <c r="J83" s="88">
        <f>SUM('Step 3'!J83:AG83)</f>
        <v>1848</v>
      </c>
    </row>
    <row r="84" spans="1:10" x14ac:dyDescent="0.25">
      <c r="A84" s="25" t="s">
        <v>137</v>
      </c>
      <c r="B84" s="88">
        <f>SUM('Step 3'!B84:Y84)</f>
        <v>8331</v>
      </c>
      <c r="C84" s="88">
        <f>SUM('Step 3'!C84:Z84)</f>
        <v>8283</v>
      </c>
      <c r="D84" s="88">
        <f>SUM('Step 3'!D84:AA84)</f>
        <v>8239</v>
      </c>
      <c r="E84" s="88">
        <f>SUM('Step 3'!E84:AB84)</f>
        <v>8178</v>
      </c>
      <c r="F84" s="88">
        <f>SUM('Step 3'!F84:AC84)</f>
        <v>8144</v>
      </c>
      <c r="G84" s="88">
        <f>SUM('Step 3'!G84:AD84)</f>
        <v>8122</v>
      </c>
      <c r="H84" s="88">
        <f>SUM('Step 3'!H84:AE84)</f>
        <v>8093</v>
      </c>
      <c r="I84" s="88">
        <f>SUM('Step 3'!I84:AF84)</f>
        <v>8038</v>
      </c>
      <c r="J84" s="88">
        <f>SUM('Step 3'!J84:AG84)</f>
        <v>7999</v>
      </c>
    </row>
    <row r="85" spans="1:10" x14ac:dyDescent="0.25">
      <c r="A85" s="25" t="s">
        <v>138</v>
      </c>
      <c r="B85" s="88">
        <f>SUM('Step 3'!B85:Y85)</f>
        <v>3722</v>
      </c>
      <c r="C85" s="88">
        <f>SUM('Step 3'!C85:Z85)</f>
        <v>3709</v>
      </c>
      <c r="D85" s="88">
        <f>SUM('Step 3'!D85:AA85)</f>
        <v>3660</v>
      </c>
      <c r="E85" s="88">
        <f>SUM('Step 3'!E85:AB85)</f>
        <v>3628</v>
      </c>
      <c r="F85" s="88">
        <f>SUM('Step 3'!F85:AC85)</f>
        <v>3603</v>
      </c>
      <c r="G85" s="88">
        <f>SUM('Step 3'!G85:AD85)</f>
        <v>3594</v>
      </c>
      <c r="H85" s="88">
        <f>SUM('Step 3'!H85:AE85)</f>
        <v>3595</v>
      </c>
      <c r="I85" s="88">
        <f>SUM('Step 3'!I85:AF85)</f>
        <v>3554</v>
      </c>
      <c r="J85" s="88">
        <f>SUM('Step 3'!J85:AG85)</f>
        <v>3530</v>
      </c>
    </row>
    <row r="86" spans="1:10" x14ac:dyDescent="0.25">
      <c r="A86" s="25" t="s">
        <v>139</v>
      </c>
      <c r="B86" s="88">
        <f>SUM('Step 3'!B86:Y86)</f>
        <v>4293</v>
      </c>
      <c r="C86" s="88">
        <f>SUM('Step 3'!C86:Z86)</f>
        <v>4255</v>
      </c>
      <c r="D86" s="88">
        <f>SUM('Step 3'!D86:AA86)</f>
        <v>4199</v>
      </c>
      <c r="E86" s="88">
        <f>SUM('Step 3'!E86:AB86)</f>
        <v>4150</v>
      </c>
      <c r="F86" s="88">
        <f>SUM('Step 3'!F86:AC86)</f>
        <v>4078</v>
      </c>
      <c r="G86" s="88">
        <f>SUM('Step 3'!G86:AD86)</f>
        <v>4016</v>
      </c>
      <c r="H86" s="88">
        <f>SUM('Step 3'!H86:AE86)</f>
        <v>3951</v>
      </c>
      <c r="I86" s="88">
        <f>SUM('Step 3'!I86:AF86)</f>
        <v>3869</v>
      </c>
      <c r="J86" s="88">
        <f>SUM('Step 3'!J86:AG86)</f>
        <v>3791</v>
      </c>
    </row>
    <row r="87" spans="1:10" x14ac:dyDescent="0.25">
      <c r="A87" s="25" t="s">
        <v>140</v>
      </c>
      <c r="B87" s="88">
        <f>SUM('Step 3'!B87:Y87)</f>
        <v>1814</v>
      </c>
      <c r="C87" s="88">
        <f>SUM('Step 3'!C87:Z87)</f>
        <v>1802</v>
      </c>
      <c r="D87" s="88">
        <f>SUM('Step 3'!D87:AA87)</f>
        <v>1797</v>
      </c>
      <c r="E87" s="88">
        <f>SUM('Step 3'!E87:AB87)</f>
        <v>1782</v>
      </c>
      <c r="F87" s="88">
        <f>SUM('Step 3'!F87:AC87)</f>
        <v>1768</v>
      </c>
      <c r="G87" s="88">
        <f>SUM('Step 3'!G87:AD87)</f>
        <v>1760</v>
      </c>
      <c r="H87" s="88">
        <f>SUM('Step 3'!H87:AE87)</f>
        <v>1744</v>
      </c>
      <c r="I87" s="88">
        <f>SUM('Step 3'!I87:AF87)</f>
        <v>1721</v>
      </c>
      <c r="J87" s="88">
        <f>SUM('Step 3'!J87:AG87)</f>
        <v>1699</v>
      </c>
    </row>
    <row r="88" spans="1:10" x14ac:dyDescent="0.25">
      <c r="A88" s="25" t="s">
        <v>141</v>
      </c>
      <c r="B88" s="88">
        <f>SUM('Step 3'!B88:Y88)</f>
        <v>14993</v>
      </c>
      <c r="C88" s="88">
        <f>SUM('Step 3'!C88:Z88)</f>
        <v>14912</v>
      </c>
      <c r="D88" s="88">
        <f>SUM('Step 3'!D88:AA88)</f>
        <v>14722</v>
      </c>
      <c r="E88" s="88">
        <f>SUM('Step 3'!E88:AB88)</f>
        <v>14556</v>
      </c>
      <c r="F88" s="88">
        <f>SUM('Step 3'!F88:AC88)</f>
        <v>14387</v>
      </c>
      <c r="G88" s="88">
        <f>SUM('Step 3'!G88:AD88)</f>
        <v>14356</v>
      </c>
      <c r="H88" s="88">
        <f>SUM('Step 3'!H88:AE88)</f>
        <v>14291</v>
      </c>
      <c r="I88" s="88">
        <f>SUM('Step 3'!I88:AF88)</f>
        <v>14163</v>
      </c>
      <c r="J88" s="88">
        <f>SUM('Step 3'!J88:AG88)</f>
        <v>14090</v>
      </c>
    </row>
    <row r="89" spans="1:10" x14ac:dyDescent="0.25">
      <c r="A89" s="25" t="s">
        <v>142</v>
      </c>
      <c r="B89" s="88">
        <f>SUM('Step 3'!B89:Y89)</f>
        <v>5948</v>
      </c>
      <c r="C89" s="88">
        <f>SUM('Step 3'!C89:Z89)</f>
        <v>5903</v>
      </c>
      <c r="D89" s="88">
        <f>SUM('Step 3'!D89:AA89)</f>
        <v>5825</v>
      </c>
      <c r="E89" s="88">
        <f>SUM('Step 3'!E89:AB89)</f>
        <v>5771</v>
      </c>
      <c r="F89" s="88">
        <f>SUM('Step 3'!F89:AC89)</f>
        <v>5705</v>
      </c>
      <c r="G89" s="88">
        <f>SUM('Step 3'!G89:AD89)</f>
        <v>5694</v>
      </c>
      <c r="H89" s="88">
        <f>SUM('Step 3'!H89:AE89)</f>
        <v>5658</v>
      </c>
      <c r="I89" s="88">
        <f>SUM('Step 3'!I89:AF89)</f>
        <v>5595</v>
      </c>
      <c r="J89" s="88">
        <f>SUM('Step 3'!J89:AG89)</f>
        <v>5573</v>
      </c>
    </row>
    <row r="90" spans="1:10" x14ac:dyDescent="0.25">
      <c r="A90" s="25" t="s">
        <v>143</v>
      </c>
      <c r="B90" s="88">
        <f>SUM('Step 3'!B90:Y90)</f>
        <v>11040</v>
      </c>
      <c r="C90" s="88">
        <f>SUM('Step 3'!C90:Z90)</f>
        <v>11006</v>
      </c>
      <c r="D90" s="88">
        <f>SUM('Step 3'!D90:AA90)</f>
        <v>10935</v>
      </c>
      <c r="E90" s="88">
        <f>SUM('Step 3'!E90:AB90)</f>
        <v>10855</v>
      </c>
      <c r="F90" s="88">
        <f>SUM('Step 3'!F90:AC90)</f>
        <v>10796</v>
      </c>
      <c r="G90" s="88">
        <f>SUM('Step 3'!G90:AD90)</f>
        <v>10760</v>
      </c>
      <c r="H90" s="88">
        <f>SUM('Step 3'!H90:AE90)</f>
        <v>10699</v>
      </c>
      <c r="I90" s="88">
        <f>SUM('Step 3'!I90:AF90)</f>
        <v>10613</v>
      </c>
      <c r="J90" s="88">
        <f>SUM('Step 3'!J90:AG90)</f>
        <v>10530</v>
      </c>
    </row>
    <row r="91" spans="1:10" x14ac:dyDescent="0.25">
      <c r="A91" s="25" t="s">
        <v>144</v>
      </c>
      <c r="B91" s="88">
        <f>SUM('Step 3'!B91:Y91)</f>
        <v>1322</v>
      </c>
      <c r="C91" s="88">
        <f>SUM('Step 3'!C91:Z91)</f>
        <v>1326</v>
      </c>
      <c r="D91" s="88">
        <f>SUM('Step 3'!D91:AA91)</f>
        <v>1323</v>
      </c>
      <c r="E91" s="88">
        <f>SUM('Step 3'!E91:AB91)</f>
        <v>1310</v>
      </c>
      <c r="F91" s="88">
        <f>SUM('Step 3'!F91:AC91)</f>
        <v>1300</v>
      </c>
      <c r="G91" s="88">
        <f>SUM('Step 3'!G91:AD91)</f>
        <v>1305</v>
      </c>
      <c r="H91" s="88">
        <f>SUM('Step 3'!H91:AE91)</f>
        <v>1296</v>
      </c>
      <c r="I91" s="88">
        <f>SUM('Step 3'!I91:AF91)</f>
        <v>1283</v>
      </c>
      <c r="J91" s="88">
        <f>SUM('Step 3'!J91:AG91)</f>
        <v>1271</v>
      </c>
    </row>
    <row r="92" spans="1:10" x14ac:dyDescent="0.25">
      <c r="A92" s="25" t="s">
        <v>145</v>
      </c>
      <c r="B92" s="88">
        <f>SUM('Step 3'!B92:Y92)</f>
        <v>5973</v>
      </c>
      <c r="C92" s="88">
        <f>SUM('Step 3'!C92:Z92)</f>
        <v>5926</v>
      </c>
      <c r="D92" s="88">
        <f>SUM('Step 3'!D92:AA92)</f>
        <v>5831</v>
      </c>
      <c r="E92" s="88">
        <f>SUM('Step 3'!E92:AB92)</f>
        <v>5762</v>
      </c>
      <c r="F92" s="88">
        <f>SUM('Step 3'!F92:AC92)</f>
        <v>5694</v>
      </c>
      <c r="G92" s="88">
        <f>SUM('Step 3'!G92:AD92)</f>
        <v>5653</v>
      </c>
      <c r="H92" s="88">
        <f>SUM('Step 3'!H92:AE92)</f>
        <v>5596</v>
      </c>
      <c r="I92" s="88">
        <f>SUM('Step 3'!I92:AF92)</f>
        <v>5510</v>
      </c>
      <c r="J92" s="88">
        <f>SUM('Step 3'!J92:AG92)</f>
        <v>5453</v>
      </c>
    </row>
    <row r="93" spans="1:10" x14ac:dyDescent="0.25">
      <c r="A93" s="25" t="s">
        <v>146</v>
      </c>
      <c r="B93" s="88">
        <f>SUM('Step 3'!B93:Y93)</f>
        <v>6937</v>
      </c>
      <c r="C93" s="88">
        <f>SUM('Step 3'!C93:Z93)</f>
        <v>6879</v>
      </c>
      <c r="D93" s="88">
        <f>SUM('Step 3'!D93:AA93)</f>
        <v>6821</v>
      </c>
      <c r="E93" s="88">
        <f>SUM('Step 3'!E93:AB93)</f>
        <v>6764</v>
      </c>
      <c r="F93" s="88">
        <f>SUM('Step 3'!F93:AC93)</f>
        <v>6711</v>
      </c>
      <c r="G93" s="88">
        <f>SUM('Step 3'!G93:AD93)</f>
        <v>6689</v>
      </c>
      <c r="H93" s="88">
        <f>SUM('Step 3'!H93:AE93)</f>
        <v>6668</v>
      </c>
      <c r="I93" s="88">
        <f>SUM('Step 3'!I93:AF93)</f>
        <v>6589</v>
      </c>
      <c r="J93" s="88">
        <f>SUM('Step 3'!J93:AG93)</f>
        <v>6523</v>
      </c>
    </row>
    <row r="94" spans="1:10" x14ac:dyDescent="0.25">
      <c r="A94" s="25" t="s">
        <v>147</v>
      </c>
      <c r="B94" s="88">
        <f>SUM('Step 3'!B94:Y94)</f>
        <v>1173</v>
      </c>
      <c r="C94" s="88">
        <f>SUM('Step 3'!C94:Z94)</f>
        <v>1169</v>
      </c>
      <c r="D94" s="88">
        <f>SUM('Step 3'!D94:AA94)</f>
        <v>1147</v>
      </c>
      <c r="E94" s="88">
        <f>SUM('Step 3'!E94:AB94)</f>
        <v>1127</v>
      </c>
      <c r="F94" s="88">
        <f>SUM('Step 3'!F94:AC94)</f>
        <v>1120</v>
      </c>
      <c r="G94" s="88">
        <f>SUM('Step 3'!G94:AD94)</f>
        <v>1103</v>
      </c>
      <c r="H94" s="88">
        <f>SUM('Step 3'!H94:AE94)</f>
        <v>1094</v>
      </c>
      <c r="I94" s="88">
        <f>SUM('Step 3'!I94:AF94)</f>
        <v>1079</v>
      </c>
      <c r="J94" s="88">
        <f>SUM('Step 3'!J94:AG94)</f>
        <v>1058</v>
      </c>
    </row>
    <row r="95" spans="1:10" x14ac:dyDescent="0.25">
      <c r="A95" s="25" t="s">
        <v>148</v>
      </c>
      <c r="B95" s="88">
        <f>SUM('Step 3'!B95:Y95)</f>
        <v>6836</v>
      </c>
      <c r="C95" s="88">
        <f>SUM('Step 3'!C95:Z95)</f>
        <v>6797</v>
      </c>
      <c r="D95" s="88">
        <f>SUM('Step 3'!D95:AA95)</f>
        <v>6691</v>
      </c>
      <c r="E95" s="88">
        <f>SUM('Step 3'!E95:AB95)</f>
        <v>6626</v>
      </c>
      <c r="F95" s="88">
        <f>SUM('Step 3'!F95:AC95)</f>
        <v>6546</v>
      </c>
      <c r="G95" s="88">
        <f>SUM('Step 3'!G95:AD95)</f>
        <v>6470</v>
      </c>
      <c r="H95" s="88">
        <f>SUM('Step 3'!H95:AE95)</f>
        <v>6386</v>
      </c>
      <c r="I95" s="88">
        <f>SUM('Step 3'!I95:AF95)</f>
        <v>6300</v>
      </c>
      <c r="J95" s="88">
        <f>SUM('Step 3'!J95:AG95)</f>
        <v>6242</v>
      </c>
    </row>
    <row r="96" spans="1:10" x14ac:dyDescent="0.25">
      <c r="A96" s="25" t="s">
        <v>149</v>
      </c>
      <c r="B96" s="88">
        <f>SUM('Step 3'!B96:Y96)</f>
        <v>3108</v>
      </c>
      <c r="C96" s="88">
        <f>SUM('Step 3'!C96:Z96)</f>
        <v>3074</v>
      </c>
      <c r="D96" s="88">
        <f>SUM('Step 3'!D96:AA96)</f>
        <v>3024</v>
      </c>
      <c r="E96" s="88">
        <f>SUM('Step 3'!E96:AB96)</f>
        <v>3003</v>
      </c>
      <c r="F96" s="88">
        <f>SUM('Step 3'!F96:AC96)</f>
        <v>2987</v>
      </c>
      <c r="G96" s="88">
        <f>SUM('Step 3'!G96:AD96)</f>
        <v>2980</v>
      </c>
      <c r="H96" s="88">
        <f>SUM('Step 3'!H96:AE96)</f>
        <v>2975</v>
      </c>
      <c r="I96" s="88">
        <f>SUM('Step 3'!I96:AF96)</f>
        <v>2948</v>
      </c>
      <c r="J96" s="88">
        <f>SUM('Step 3'!J96:AG96)</f>
        <v>2930</v>
      </c>
    </row>
    <row r="97" spans="1:10" x14ac:dyDescent="0.25">
      <c r="A97" s="25" t="s">
        <v>150</v>
      </c>
      <c r="B97" s="88">
        <f>SUM('Step 3'!B97:Y97)</f>
        <v>7758</v>
      </c>
      <c r="C97" s="88">
        <f>SUM('Step 3'!C97:Z97)</f>
        <v>7724</v>
      </c>
      <c r="D97" s="88">
        <f>SUM('Step 3'!D97:AA97)</f>
        <v>7663</v>
      </c>
      <c r="E97" s="88">
        <f>SUM('Step 3'!E97:AB97)</f>
        <v>7584</v>
      </c>
      <c r="F97" s="88">
        <f>SUM('Step 3'!F97:AC97)</f>
        <v>7510</v>
      </c>
      <c r="G97" s="88">
        <f>SUM('Step 3'!G97:AD97)</f>
        <v>7473</v>
      </c>
      <c r="H97" s="88">
        <f>SUM('Step 3'!H97:AE97)</f>
        <v>7393</v>
      </c>
      <c r="I97" s="88">
        <f>SUM('Step 3'!I97:AF97)</f>
        <v>7287</v>
      </c>
      <c r="J97" s="88">
        <f>SUM('Step 3'!J97:AG97)</f>
        <v>7192</v>
      </c>
    </row>
    <row r="98" spans="1:10" x14ac:dyDescent="0.25">
      <c r="A98" s="25" t="s">
        <v>151</v>
      </c>
      <c r="B98" s="88">
        <f>SUM('Step 3'!B98:Y98)</f>
        <v>10331</v>
      </c>
      <c r="C98" s="88">
        <f>SUM('Step 3'!C98:Z98)</f>
        <v>10211</v>
      </c>
      <c r="D98" s="88">
        <f>SUM('Step 3'!D98:AA98)</f>
        <v>10078</v>
      </c>
      <c r="E98" s="88">
        <f>SUM('Step 3'!E98:AB98)</f>
        <v>9994</v>
      </c>
      <c r="F98" s="88">
        <f>SUM('Step 3'!F98:AC98)</f>
        <v>9885</v>
      </c>
      <c r="G98" s="88">
        <f>SUM('Step 3'!G98:AD98)</f>
        <v>9831</v>
      </c>
      <c r="H98" s="88">
        <f>SUM('Step 3'!H98:AE98)</f>
        <v>9732</v>
      </c>
      <c r="I98" s="88">
        <f>SUM('Step 3'!I98:AF98)</f>
        <v>9630</v>
      </c>
      <c r="J98" s="88">
        <f>SUM('Step 3'!J98:AG98)</f>
        <v>9572</v>
      </c>
    </row>
    <row r="99" spans="1:10" x14ac:dyDescent="0.25">
      <c r="A99" s="25" t="s">
        <v>152</v>
      </c>
      <c r="B99" s="88">
        <f>SUM('Step 3'!B99:Y99)</f>
        <v>3295</v>
      </c>
      <c r="C99" s="88">
        <f>SUM('Step 3'!C99:Z99)</f>
        <v>3297</v>
      </c>
      <c r="D99" s="88">
        <f>SUM('Step 3'!D99:AA99)</f>
        <v>3270</v>
      </c>
      <c r="E99" s="88">
        <f>SUM('Step 3'!E99:AB99)</f>
        <v>3241</v>
      </c>
      <c r="F99" s="88">
        <f>SUM('Step 3'!F99:AC99)</f>
        <v>3209</v>
      </c>
      <c r="G99" s="88">
        <f>SUM('Step 3'!G99:AD99)</f>
        <v>3205</v>
      </c>
      <c r="H99" s="88">
        <f>SUM('Step 3'!H99:AE99)</f>
        <v>3172</v>
      </c>
      <c r="I99" s="88">
        <f>SUM('Step 3'!I99:AF99)</f>
        <v>3137</v>
      </c>
      <c r="J99" s="88">
        <f>SUM('Step 3'!J99:AG99)</f>
        <v>3113</v>
      </c>
    </row>
    <row r="100" spans="1:10" x14ac:dyDescent="0.25">
      <c r="A100" s="25" t="s">
        <v>153</v>
      </c>
      <c r="B100" s="88">
        <f>SUM('Step 3'!B100:Y100)</f>
        <v>383</v>
      </c>
      <c r="C100" s="88">
        <f>SUM('Step 3'!C100:Z100)</f>
        <v>376</v>
      </c>
      <c r="D100" s="88">
        <f>SUM('Step 3'!D100:AA100)</f>
        <v>366</v>
      </c>
      <c r="E100" s="88">
        <f>SUM('Step 3'!E100:AB100)</f>
        <v>361</v>
      </c>
      <c r="F100" s="88">
        <f>SUM('Step 3'!F100:AC100)</f>
        <v>357</v>
      </c>
      <c r="G100" s="88">
        <f>SUM('Step 3'!G100:AD100)</f>
        <v>352</v>
      </c>
      <c r="H100" s="88">
        <f>SUM('Step 3'!H100:AE100)</f>
        <v>348</v>
      </c>
      <c r="I100" s="88">
        <f>SUM('Step 3'!I100:AF100)</f>
        <v>339</v>
      </c>
      <c r="J100" s="88">
        <f>SUM('Step 3'!J100:AG100)</f>
        <v>332</v>
      </c>
    </row>
    <row r="101" spans="1:10" x14ac:dyDescent="0.25">
      <c r="A101" s="25" t="s">
        <v>154</v>
      </c>
      <c r="B101" s="88">
        <f>SUM('Step 3'!B101:Y101)</f>
        <v>769</v>
      </c>
      <c r="C101" s="88">
        <f>SUM('Step 3'!C101:Z101)</f>
        <v>769</v>
      </c>
      <c r="D101" s="88">
        <f>SUM('Step 3'!D101:AA101)</f>
        <v>773</v>
      </c>
      <c r="E101" s="88">
        <f>SUM('Step 3'!E101:AB101)</f>
        <v>782</v>
      </c>
      <c r="F101" s="88">
        <f>SUM('Step 3'!F101:AC101)</f>
        <v>786</v>
      </c>
      <c r="G101" s="88">
        <f>SUM('Step 3'!G101:AD101)</f>
        <v>788</v>
      </c>
      <c r="H101" s="88">
        <f>SUM('Step 3'!H101:AE101)</f>
        <v>782</v>
      </c>
      <c r="I101" s="88">
        <f>SUM('Step 3'!I101:AF101)</f>
        <v>779</v>
      </c>
      <c r="J101" s="88">
        <f>SUM('Step 3'!J101:AG101)</f>
        <v>778</v>
      </c>
    </row>
    <row r="102" spans="1:10" x14ac:dyDescent="0.25">
      <c r="A102" s="25" t="s">
        <v>155</v>
      </c>
      <c r="B102" s="88">
        <f>SUM('Step 3'!B102:Y102)</f>
        <v>368927</v>
      </c>
      <c r="C102" s="88">
        <f>SUM('Step 3'!C102:Z102)</f>
        <v>366608</v>
      </c>
      <c r="D102" s="88">
        <f>SUM('Step 3'!D102:AA102)</f>
        <v>362463</v>
      </c>
      <c r="E102" s="88">
        <f>SUM('Step 3'!E102:AB102)</f>
        <v>359079</v>
      </c>
      <c r="F102" s="88">
        <f>SUM('Step 3'!F102:AC102)</f>
        <v>355602</v>
      </c>
      <c r="G102" s="88">
        <f>SUM('Step 3'!G102:AD102)</f>
        <v>353613</v>
      </c>
      <c r="H102" s="88">
        <f>SUM('Step 3'!H102:AE102)</f>
        <v>350390</v>
      </c>
      <c r="I102" s="88">
        <f>SUM('Step 3'!I102:AF102)</f>
        <v>346064</v>
      </c>
      <c r="J102" s="88">
        <f>SUM('Step 3'!J102:AG102)</f>
        <v>342666</v>
      </c>
    </row>
    <row r="103" spans="1:10" x14ac:dyDescent="0.25">
      <c r="A103" s="25" t="s">
        <v>156</v>
      </c>
      <c r="B103" s="88">
        <f>SUM('Step 3'!B103:Y103)</f>
        <v>1546</v>
      </c>
      <c r="C103" s="88">
        <f>SUM('Step 3'!C103:Z103)</f>
        <v>1537</v>
      </c>
      <c r="D103" s="88">
        <f>SUM('Step 3'!D103:AA103)</f>
        <v>1525</v>
      </c>
      <c r="E103" s="88">
        <f>SUM('Step 3'!E103:AB103)</f>
        <v>1517</v>
      </c>
      <c r="F103" s="88">
        <f>SUM('Step 3'!F103:AC103)</f>
        <v>1512</v>
      </c>
      <c r="G103" s="88">
        <f>SUM('Step 3'!G103:AD103)</f>
        <v>1508</v>
      </c>
      <c r="H103" s="88">
        <f>SUM('Step 3'!H103:AE103)</f>
        <v>1488</v>
      </c>
      <c r="I103" s="88">
        <f>SUM('Step 3'!I103:AF103)</f>
        <v>1482</v>
      </c>
      <c r="J103" s="88">
        <f>SUM('Step 3'!J103:AG103)</f>
        <v>1475</v>
      </c>
    </row>
    <row r="104" spans="1:10" x14ac:dyDescent="0.25">
      <c r="A104" s="25" t="s">
        <v>157</v>
      </c>
      <c r="B104" s="88">
        <f>SUM('Step 3'!B104:Y104)</f>
        <v>19279</v>
      </c>
      <c r="C104" s="88">
        <f>SUM('Step 3'!C104:Z104)</f>
        <v>19107</v>
      </c>
      <c r="D104" s="88">
        <f>SUM('Step 3'!D104:AA104)</f>
        <v>18860</v>
      </c>
      <c r="E104" s="88">
        <f>SUM('Step 3'!E104:AB104)</f>
        <v>18686</v>
      </c>
      <c r="F104" s="88">
        <f>SUM('Step 3'!F104:AC104)</f>
        <v>18507</v>
      </c>
      <c r="G104" s="88">
        <f>SUM('Step 3'!G104:AD104)</f>
        <v>18425</v>
      </c>
      <c r="H104" s="88">
        <f>SUM('Step 3'!H104:AE104)</f>
        <v>18243</v>
      </c>
      <c r="I104" s="88">
        <f>SUM('Step 3'!I104:AF104)</f>
        <v>17973</v>
      </c>
      <c r="J104" s="88">
        <f>SUM('Step 3'!J104:AG104)</f>
        <v>17749</v>
      </c>
    </row>
    <row r="105" spans="1:10" x14ac:dyDescent="0.25">
      <c r="A105" s="25" t="s">
        <v>158</v>
      </c>
      <c r="B105" s="88">
        <f>SUM('Step 3'!B105:Y105)</f>
        <v>10288</v>
      </c>
      <c r="C105" s="88">
        <f>SUM('Step 3'!C105:Z105)</f>
        <v>10226</v>
      </c>
      <c r="D105" s="88">
        <f>SUM('Step 3'!D105:AA105)</f>
        <v>10112</v>
      </c>
      <c r="E105" s="88">
        <f>SUM('Step 3'!E105:AB105)</f>
        <v>10024</v>
      </c>
      <c r="F105" s="88">
        <f>SUM('Step 3'!F105:AC105)</f>
        <v>9941</v>
      </c>
      <c r="G105" s="88">
        <f>SUM('Step 3'!G105:AD105)</f>
        <v>9911</v>
      </c>
      <c r="H105" s="88">
        <f>SUM('Step 3'!H105:AE105)</f>
        <v>9839</v>
      </c>
      <c r="I105" s="88">
        <f>SUM('Step 3'!I105:AF105)</f>
        <v>9741</v>
      </c>
      <c r="J105" s="88">
        <f>SUM('Step 3'!J105:AG105)</f>
        <v>9675</v>
      </c>
    </row>
    <row r="106" spans="1:10" x14ac:dyDescent="0.25">
      <c r="A106" s="25" t="s">
        <v>159</v>
      </c>
      <c r="B106" s="88">
        <f>SUM('Step 3'!B106:Y106)</f>
        <v>59854</v>
      </c>
      <c r="C106" s="88">
        <f>SUM('Step 3'!C106:Z106)</f>
        <v>59318</v>
      </c>
      <c r="D106" s="88">
        <f>SUM('Step 3'!D106:AA106)</f>
        <v>58432</v>
      </c>
      <c r="E106" s="88">
        <f>SUM('Step 3'!E106:AB106)</f>
        <v>57637</v>
      </c>
      <c r="F106" s="88">
        <f>SUM('Step 3'!F106:AC106)</f>
        <v>57066</v>
      </c>
      <c r="G106" s="88">
        <f>SUM('Step 3'!G106:AD106)</f>
        <v>56841</v>
      </c>
      <c r="H106" s="88">
        <f>SUM('Step 3'!H106:AE106)</f>
        <v>56478</v>
      </c>
      <c r="I106" s="88">
        <f>SUM('Step 3'!I106:AF106)</f>
        <v>55845</v>
      </c>
      <c r="J106" s="88">
        <f>SUM('Step 3'!J106:AG106)</f>
        <v>55462</v>
      </c>
    </row>
    <row r="107" spans="1:10" x14ac:dyDescent="0.25">
      <c r="A107" s="25" t="s">
        <v>160</v>
      </c>
      <c r="B107" s="88">
        <f>SUM('Step 3'!B107:Y107)</f>
        <v>16371</v>
      </c>
      <c r="C107" s="88">
        <f>SUM('Step 3'!C107:Z107)</f>
        <v>16223</v>
      </c>
      <c r="D107" s="88">
        <f>SUM('Step 3'!D107:AA107)</f>
        <v>15980</v>
      </c>
      <c r="E107" s="88">
        <f>SUM('Step 3'!E107:AB107)</f>
        <v>15829</v>
      </c>
      <c r="F107" s="88">
        <f>SUM('Step 3'!F107:AC107)</f>
        <v>15701</v>
      </c>
      <c r="G107" s="88">
        <f>SUM('Step 3'!G107:AD107)</f>
        <v>15588</v>
      </c>
      <c r="H107" s="88">
        <f>SUM('Step 3'!H107:AE107)</f>
        <v>15403</v>
      </c>
      <c r="I107" s="88">
        <f>SUM('Step 3'!I107:AF107)</f>
        <v>15232</v>
      </c>
      <c r="J107" s="88">
        <f>SUM('Step 3'!J107:AG107)</f>
        <v>15090</v>
      </c>
    </row>
    <row r="108" spans="1:10" x14ac:dyDescent="0.25">
      <c r="A108" s="25" t="s">
        <v>161</v>
      </c>
      <c r="B108" s="88">
        <f>SUM('Step 3'!B108:Y108)</f>
        <v>23040</v>
      </c>
      <c r="C108" s="88">
        <f>SUM('Step 3'!C108:Z108)</f>
        <v>22968</v>
      </c>
      <c r="D108" s="88">
        <f>SUM('Step 3'!D108:AA108)</f>
        <v>22764</v>
      </c>
      <c r="E108" s="88">
        <f>SUM('Step 3'!E108:AB108)</f>
        <v>22605</v>
      </c>
      <c r="F108" s="88">
        <f>SUM('Step 3'!F108:AC108)</f>
        <v>22434</v>
      </c>
      <c r="G108" s="88">
        <f>SUM('Step 3'!G108:AD108)</f>
        <v>22315</v>
      </c>
      <c r="H108" s="88">
        <f>SUM('Step 3'!H108:AE108)</f>
        <v>22156</v>
      </c>
      <c r="I108" s="88">
        <f>SUM('Step 3'!I108:AF108)</f>
        <v>21899</v>
      </c>
      <c r="J108" s="88">
        <f>SUM('Step 3'!J108:AG108)</f>
        <v>21684</v>
      </c>
    </row>
    <row r="109" spans="1:10" x14ac:dyDescent="0.25">
      <c r="A109" s="25" t="s">
        <v>163</v>
      </c>
      <c r="B109" s="88">
        <f>SUM('Step 3'!B109:Y109)</f>
        <v>8010</v>
      </c>
      <c r="C109" s="88">
        <f>SUM('Step 3'!C109:Z109)</f>
        <v>7910</v>
      </c>
      <c r="D109" s="88">
        <f>SUM('Step 3'!D109:AA109)</f>
        <v>7789</v>
      </c>
      <c r="E109" s="88">
        <f>SUM('Step 3'!E109:AB109)</f>
        <v>7696</v>
      </c>
      <c r="F109" s="88">
        <f>SUM('Step 3'!F109:AC109)</f>
        <v>7584</v>
      </c>
      <c r="G109" s="88">
        <f>SUM('Step 3'!G109:AD109)</f>
        <v>7534</v>
      </c>
      <c r="H109" s="88">
        <f>SUM('Step 3'!H109:AE109)</f>
        <v>7450</v>
      </c>
      <c r="I109" s="88">
        <f>SUM('Step 3'!I109:AF109)</f>
        <v>7353</v>
      </c>
      <c r="J109" s="88">
        <f>SUM('Step 3'!J109:AG109)</f>
        <v>7295</v>
      </c>
    </row>
    <row r="110" spans="1:10" x14ac:dyDescent="0.25">
      <c r="A110" s="25" t="s">
        <v>164</v>
      </c>
      <c r="B110" s="88">
        <f>SUM('Step 3'!B110:Y110)</f>
        <v>27905</v>
      </c>
      <c r="C110" s="88">
        <f>SUM('Step 3'!C110:Z110)</f>
        <v>27725</v>
      </c>
      <c r="D110" s="88">
        <f>SUM('Step 3'!D110:AA110)</f>
        <v>27392</v>
      </c>
      <c r="E110" s="88">
        <f>SUM('Step 3'!E110:AB110)</f>
        <v>27150</v>
      </c>
      <c r="F110" s="88">
        <f>SUM('Step 3'!F110:AC110)</f>
        <v>26881</v>
      </c>
      <c r="G110" s="88">
        <f>SUM('Step 3'!G110:AD110)</f>
        <v>26709</v>
      </c>
      <c r="H110" s="88">
        <f>SUM('Step 3'!H110:AE110)</f>
        <v>26370</v>
      </c>
      <c r="I110" s="88">
        <f>SUM('Step 3'!I110:AF110)</f>
        <v>25953</v>
      </c>
      <c r="J110" s="88">
        <f>SUM('Step 3'!J110:AG110)</f>
        <v>25639</v>
      </c>
    </row>
    <row r="111" spans="1:10" x14ac:dyDescent="0.25">
      <c r="A111" s="25" t="s">
        <v>165</v>
      </c>
      <c r="B111" s="88">
        <f>SUM('Step 3'!B111:Y111)</f>
        <v>115060</v>
      </c>
      <c r="C111" s="88">
        <f>SUM('Step 3'!C111:Z111)</f>
        <v>114400</v>
      </c>
      <c r="D111" s="88">
        <f>SUM('Step 3'!D111:AA111)</f>
        <v>113157</v>
      </c>
      <c r="E111" s="88">
        <f>SUM('Step 3'!E111:AB111)</f>
        <v>112249</v>
      </c>
      <c r="F111" s="88">
        <f>SUM('Step 3'!F111:AC111)</f>
        <v>111168</v>
      </c>
      <c r="G111" s="88">
        <f>SUM('Step 3'!G111:AD111)</f>
        <v>110551</v>
      </c>
      <c r="H111" s="88">
        <f>SUM('Step 3'!H111:AE111)</f>
        <v>109394</v>
      </c>
      <c r="I111" s="88">
        <f>SUM('Step 3'!I111:AF111)</f>
        <v>107826</v>
      </c>
      <c r="J111" s="88">
        <f>SUM('Step 3'!J111:AG111)</f>
        <v>106600</v>
      </c>
    </row>
    <row r="112" spans="1:10" x14ac:dyDescent="0.25">
      <c r="A112" s="25" t="s">
        <v>166</v>
      </c>
      <c r="B112" s="88">
        <f>SUM('Step 3'!B112:Y112)</f>
        <v>31339</v>
      </c>
      <c r="C112" s="88">
        <f>SUM('Step 3'!C112:Z112)</f>
        <v>31160</v>
      </c>
      <c r="D112" s="88">
        <f>SUM('Step 3'!D112:AA112)</f>
        <v>30865</v>
      </c>
      <c r="E112" s="88">
        <f>SUM('Step 3'!E112:AB112)</f>
        <v>30636</v>
      </c>
      <c r="F112" s="88">
        <f>SUM('Step 3'!F112:AC112)</f>
        <v>30411</v>
      </c>
      <c r="G112" s="88">
        <f>SUM('Step 3'!G112:AD112)</f>
        <v>30285</v>
      </c>
      <c r="H112" s="88">
        <f>SUM('Step 3'!H112:AE112)</f>
        <v>30067</v>
      </c>
      <c r="I112" s="88">
        <f>SUM('Step 3'!I112:AF112)</f>
        <v>29732</v>
      </c>
      <c r="J112" s="88">
        <f>SUM('Step 3'!J112:AG112)</f>
        <v>29454</v>
      </c>
    </row>
    <row r="113" spans="1:10" x14ac:dyDescent="0.25">
      <c r="A113" s="25" t="s">
        <v>167</v>
      </c>
      <c r="B113" s="88">
        <f>SUM('Step 3'!B113:Y113)</f>
        <v>13926</v>
      </c>
      <c r="C113" s="88">
        <f>SUM('Step 3'!C113:Z113)</f>
        <v>13846</v>
      </c>
      <c r="D113" s="88">
        <f>SUM('Step 3'!D113:AA113)</f>
        <v>13707</v>
      </c>
      <c r="E113" s="88">
        <f>SUM('Step 3'!E113:AB113)</f>
        <v>13592</v>
      </c>
      <c r="F113" s="88">
        <f>SUM('Step 3'!F113:AC113)</f>
        <v>13459</v>
      </c>
      <c r="G113" s="88">
        <f>SUM('Step 3'!G113:AD113)</f>
        <v>13382</v>
      </c>
      <c r="H113" s="88">
        <f>SUM('Step 3'!H113:AE113)</f>
        <v>13231</v>
      </c>
      <c r="I113" s="88">
        <f>SUM('Step 3'!I113:AF113)</f>
        <v>13048</v>
      </c>
      <c r="J113" s="88">
        <f>SUM('Step 3'!J113:AG113)</f>
        <v>12960</v>
      </c>
    </row>
    <row r="114" spans="1:10" x14ac:dyDescent="0.25">
      <c r="A114" s="25" t="s">
        <v>168</v>
      </c>
      <c r="B114" s="88">
        <f>SUM('Step 3'!B114:Y114)</f>
        <v>5034</v>
      </c>
      <c r="C114" s="88">
        <f>SUM('Step 3'!C114:Z114)</f>
        <v>4944</v>
      </c>
      <c r="D114" s="88">
        <f>SUM('Step 3'!D114:AA114)</f>
        <v>4865</v>
      </c>
      <c r="E114" s="88">
        <f>SUM('Step 3'!E114:AB114)</f>
        <v>4805</v>
      </c>
      <c r="F114" s="88">
        <f>SUM('Step 3'!F114:AC114)</f>
        <v>4749</v>
      </c>
      <c r="G114" s="88">
        <f>SUM('Step 3'!G114:AD114)</f>
        <v>4720</v>
      </c>
      <c r="H114" s="88">
        <f>SUM('Step 3'!H114:AE114)</f>
        <v>4677</v>
      </c>
      <c r="I114" s="88">
        <f>SUM('Step 3'!I114:AF114)</f>
        <v>4623</v>
      </c>
      <c r="J114" s="88">
        <f>SUM('Step 3'!J114:AG114)</f>
        <v>4577</v>
      </c>
    </row>
    <row r="115" spans="1:10" x14ac:dyDescent="0.25">
      <c r="A115" s="25" t="s">
        <v>169</v>
      </c>
      <c r="B115" s="88">
        <f>SUM('Step 3'!B115:Y115)</f>
        <v>10823</v>
      </c>
      <c r="C115" s="88">
        <f>SUM('Step 3'!C115:Z115)</f>
        <v>10762</v>
      </c>
      <c r="D115" s="88">
        <f>SUM('Step 3'!D115:AA115)</f>
        <v>10682</v>
      </c>
      <c r="E115" s="88">
        <f>SUM('Step 3'!E115:AB115)</f>
        <v>10631</v>
      </c>
      <c r="F115" s="88">
        <f>SUM('Step 3'!F115:AC115)</f>
        <v>10533</v>
      </c>
      <c r="G115" s="88">
        <f>SUM('Step 3'!G115:AD115)</f>
        <v>10511</v>
      </c>
      <c r="H115" s="88">
        <f>SUM('Step 3'!H115:AE115)</f>
        <v>10480</v>
      </c>
      <c r="I115" s="88">
        <f>SUM('Step 3'!I115:AF115)</f>
        <v>10374</v>
      </c>
      <c r="J115" s="88">
        <f>SUM('Step 3'!J115:AG115)</f>
        <v>10280</v>
      </c>
    </row>
    <row r="116" spans="1:10" x14ac:dyDescent="0.25">
      <c r="A116" s="25" t="s">
        <v>170</v>
      </c>
      <c r="B116" s="88">
        <f>SUM('Step 3'!B116:Y116)</f>
        <v>3286</v>
      </c>
      <c r="C116" s="88">
        <f>SUM('Step 3'!C116:Z116)</f>
        <v>3274</v>
      </c>
      <c r="D116" s="88">
        <f>SUM('Step 3'!D116:AA116)</f>
        <v>3249</v>
      </c>
      <c r="E116" s="88">
        <f>SUM('Step 3'!E116:AB116)</f>
        <v>3227</v>
      </c>
      <c r="F116" s="88">
        <f>SUM('Step 3'!F116:AC116)</f>
        <v>3230</v>
      </c>
      <c r="G116" s="88">
        <f>SUM('Step 3'!G116:AD116)</f>
        <v>3243</v>
      </c>
      <c r="H116" s="88">
        <f>SUM('Step 3'!H116:AE116)</f>
        <v>3234</v>
      </c>
      <c r="I116" s="88">
        <f>SUM('Step 3'!I116:AF116)</f>
        <v>3200</v>
      </c>
      <c r="J116" s="88">
        <f>SUM('Step 3'!J116:AG116)</f>
        <v>3163</v>
      </c>
    </row>
    <row r="117" spans="1:10" x14ac:dyDescent="0.25">
      <c r="A117" s="25" t="s">
        <v>171</v>
      </c>
      <c r="B117" s="88">
        <f>SUM('Step 3'!B117:Y117)</f>
        <v>659</v>
      </c>
      <c r="C117" s="88">
        <f>SUM('Step 3'!C117:Z117)</f>
        <v>655</v>
      </c>
      <c r="D117" s="88">
        <f>SUM('Step 3'!D117:AA117)</f>
        <v>644</v>
      </c>
      <c r="E117" s="88">
        <f>SUM('Step 3'!E117:AB117)</f>
        <v>640</v>
      </c>
      <c r="F117" s="88">
        <f>SUM('Step 3'!F117:AC117)</f>
        <v>633</v>
      </c>
      <c r="G117" s="88">
        <f>SUM('Step 3'!G117:AD117)</f>
        <v>630</v>
      </c>
      <c r="H117" s="88">
        <f>SUM('Step 3'!H117:AE117)</f>
        <v>630</v>
      </c>
      <c r="I117" s="88">
        <f>SUM('Step 3'!I117:AF117)</f>
        <v>627</v>
      </c>
      <c r="J117" s="88">
        <f>SUM('Step 3'!J117:AG117)</f>
        <v>621</v>
      </c>
    </row>
    <row r="118" spans="1:10" x14ac:dyDescent="0.25">
      <c r="A118" s="25" t="s">
        <v>172</v>
      </c>
      <c r="B118" s="88">
        <f>SUM('Step 3'!B118:Y118)</f>
        <v>16924</v>
      </c>
      <c r="C118" s="88">
        <f>SUM('Step 3'!C118:Z118)</f>
        <v>16835</v>
      </c>
      <c r="D118" s="88">
        <f>SUM('Step 3'!D118:AA118)</f>
        <v>16605</v>
      </c>
      <c r="E118" s="88">
        <f>SUM('Step 3'!E118:AB118)</f>
        <v>16407</v>
      </c>
      <c r="F118" s="88">
        <f>SUM('Step 3'!F118:AC118)</f>
        <v>16225</v>
      </c>
      <c r="G118" s="88">
        <f>SUM('Step 3'!G118:AD118)</f>
        <v>16183</v>
      </c>
      <c r="H118" s="88">
        <f>SUM('Step 3'!H118:AE118)</f>
        <v>16101</v>
      </c>
      <c r="I118" s="88">
        <f>SUM('Step 3'!I118:AF118)</f>
        <v>16014</v>
      </c>
      <c r="J118" s="88">
        <f>SUM('Step 3'!J118:AG118)</f>
        <v>15918</v>
      </c>
    </row>
    <row r="119" spans="1:10" x14ac:dyDescent="0.25">
      <c r="A119" s="25" t="s">
        <v>173</v>
      </c>
      <c r="B119" s="88">
        <f>SUM('Step 3'!B119:Y119)</f>
        <v>405</v>
      </c>
      <c r="C119" s="88">
        <f>SUM('Step 3'!C119:Z119)</f>
        <v>411</v>
      </c>
      <c r="D119" s="88">
        <f>SUM('Step 3'!D119:AA119)</f>
        <v>412</v>
      </c>
      <c r="E119" s="88">
        <f>SUM('Step 3'!E119:AB119)</f>
        <v>415</v>
      </c>
      <c r="F119" s="88">
        <f>SUM('Step 3'!F119:AC119)</f>
        <v>416</v>
      </c>
      <c r="G119" s="88">
        <f>SUM('Step 3'!G119:AD119)</f>
        <v>419</v>
      </c>
      <c r="H119" s="88">
        <f>SUM('Step 3'!H119:AE119)</f>
        <v>424</v>
      </c>
      <c r="I119" s="88">
        <f>SUM('Step 3'!I119:AF119)</f>
        <v>426</v>
      </c>
      <c r="J119" s="88">
        <f>SUM('Step 3'!J119:AG119)</f>
        <v>424</v>
      </c>
    </row>
    <row r="120" spans="1:10" x14ac:dyDescent="0.25">
      <c r="A120" s="25" t="s">
        <v>175</v>
      </c>
      <c r="B120" s="88">
        <f>SUM('Step 3'!B120:Y120)</f>
        <v>8053</v>
      </c>
      <c r="C120" s="88">
        <f>SUM('Step 3'!C120:Z120)</f>
        <v>8005</v>
      </c>
      <c r="D120" s="88">
        <f>SUM('Step 3'!D120:AA120)</f>
        <v>7899</v>
      </c>
      <c r="E120" s="88">
        <f>SUM('Step 3'!E120:AB120)</f>
        <v>7811</v>
      </c>
      <c r="F120" s="88">
        <f>SUM('Step 3'!F120:AC120)</f>
        <v>7732</v>
      </c>
      <c r="G120" s="88">
        <f>SUM('Step 3'!G120:AD120)</f>
        <v>7708</v>
      </c>
      <c r="H120" s="88">
        <f>SUM('Step 3'!H120:AE120)</f>
        <v>7669</v>
      </c>
      <c r="I120" s="88">
        <f>SUM('Step 3'!I120:AF120)</f>
        <v>7596</v>
      </c>
      <c r="J120" s="88">
        <f>SUM('Step 3'!J120:AG120)</f>
        <v>7543</v>
      </c>
    </row>
    <row r="121" spans="1:10" x14ac:dyDescent="0.25">
      <c r="A121" s="25" t="s">
        <v>176</v>
      </c>
      <c r="B121" s="88">
        <f>SUM('Step 3'!B121:Y121)</f>
        <v>3204</v>
      </c>
      <c r="C121" s="88">
        <f>SUM('Step 3'!C121:Z121)</f>
        <v>3166</v>
      </c>
      <c r="D121" s="88">
        <f>SUM('Step 3'!D121:AA121)</f>
        <v>3132</v>
      </c>
      <c r="E121" s="88">
        <f>SUM('Step 3'!E121:AB121)</f>
        <v>3106</v>
      </c>
      <c r="F121" s="88">
        <f>SUM('Step 3'!F121:AC121)</f>
        <v>3072</v>
      </c>
      <c r="G121" s="88">
        <f>SUM('Step 3'!G121:AD121)</f>
        <v>3055</v>
      </c>
      <c r="H121" s="88">
        <f>SUM('Step 3'!H121:AE121)</f>
        <v>3022</v>
      </c>
      <c r="I121" s="88">
        <f>SUM('Step 3'!I121:AF121)</f>
        <v>2960</v>
      </c>
      <c r="J121" s="88">
        <f>SUM('Step 3'!J121:AG121)</f>
        <v>2919</v>
      </c>
    </row>
    <row r="122" spans="1:10" x14ac:dyDescent="0.25">
      <c r="A122" s="25" t="s">
        <v>177</v>
      </c>
      <c r="B122" s="88">
        <f>SUM('Step 3'!B122:Y122)</f>
        <v>860</v>
      </c>
      <c r="C122" s="88">
        <f>SUM('Step 3'!C122:Z122)</f>
        <v>877</v>
      </c>
      <c r="D122" s="88">
        <f>SUM('Step 3'!D122:AA122)</f>
        <v>892</v>
      </c>
      <c r="E122" s="88">
        <f>SUM('Step 3'!E122:AB122)</f>
        <v>898</v>
      </c>
      <c r="F122" s="88">
        <f>SUM('Step 3'!F122:AC122)</f>
        <v>908</v>
      </c>
      <c r="G122" s="88">
        <f>SUM('Step 3'!G122:AD122)</f>
        <v>920</v>
      </c>
      <c r="H122" s="88">
        <f>SUM('Step 3'!H122:AE122)</f>
        <v>920</v>
      </c>
      <c r="I122" s="88">
        <f>SUM('Step 3'!I122:AF122)</f>
        <v>917</v>
      </c>
      <c r="J122" s="88">
        <f>SUM('Step 3'!J122:AG122)</f>
        <v>914</v>
      </c>
    </row>
    <row r="123" spans="1:10" x14ac:dyDescent="0.25">
      <c r="A123" s="25" t="s">
        <v>178</v>
      </c>
      <c r="B123" s="88">
        <f>SUM('Step 3'!B123:Y123)</f>
        <v>3210</v>
      </c>
      <c r="C123" s="88">
        <f>SUM('Step 3'!C123:Z123)</f>
        <v>3177</v>
      </c>
      <c r="D123" s="88">
        <f>SUM('Step 3'!D123:AA123)</f>
        <v>3155</v>
      </c>
      <c r="E123" s="88">
        <f>SUM('Step 3'!E123:AB123)</f>
        <v>3130</v>
      </c>
      <c r="F123" s="88">
        <f>SUM('Step 3'!F123:AC123)</f>
        <v>3105</v>
      </c>
      <c r="G123" s="88">
        <f>SUM('Step 3'!G123:AD123)</f>
        <v>3092</v>
      </c>
      <c r="H123" s="88">
        <f>SUM('Step 3'!H123:AE123)</f>
        <v>3082</v>
      </c>
      <c r="I123" s="88">
        <f>SUM('Step 3'!I123:AF123)</f>
        <v>3064</v>
      </c>
      <c r="J123" s="88">
        <f>SUM('Step 3'!J123:AG123)</f>
        <v>3043</v>
      </c>
    </row>
    <row r="124" spans="1:10" x14ac:dyDescent="0.25">
      <c r="A124" s="25" t="s">
        <v>179</v>
      </c>
      <c r="B124" s="88">
        <f>SUM('Step 3'!B124:Y124)</f>
        <v>9229</v>
      </c>
      <c r="C124" s="88">
        <f>SUM('Step 3'!C124:Z124)</f>
        <v>9139</v>
      </c>
      <c r="D124" s="88">
        <f>SUM('Step 3'!D124:AA124)</f>
        <v>9015</v>
      </c>
      <c r="E124" s="88">
        <f>SUM('Step 3'!E124:AB124)</f>
        <v>8910</v>
      </c>
      <c r="F124" s="88">
        <f>SUM('Step 3'!F124:AC124)</f>
        <v>8829</v>
      </c>
      <c r="G124" s="88">
        <f>SUM('Step 3'!G124:AD124)</f>
        <v>8768</v>
      </c>
      <c r="H124" s="88">
        <f>SUM('Step 3'!H124:AE124)</f>
        <v>8689</v>
      </c>
      <c r="I124" s="88">
        <f>SUM('Step 3'!I124:AF124)</f>
        <v>8580</v>
      </c>
      <c r="J124" s="88">
        <f>SUM('Step 3'!J124:AG124)</f>
        <v>8489</v>
      </c>
    </row>
    <row r="125" spans="1:10" x14ac:dyDescent="0.25">
      <c r="A125" s="25" t="s">
        <v>180</v>
      </c>
      <c r="B125" s="88">
        <f>SUM('Step 3'!B125:Y125)</f>
        <v>7330</v>
      </c>
      <c r="C125" s="88">
        <f>SUM('Step 3'!C125:Z125)</f>
        <v>7307</v>
      </c>
      <c r="D125" s="88">
        <f>SUM('Step 3'!D125:AA125)</f>
        <v>7263</v>
      </c>
      <c r="E125" s="88">
        <f>SUM('Step 3'!E125:AB125)</f>
        <v>7245</v>
      </c>
      <c r="F125" s="88">
        <f>SUM('Step 3'!F125:AC125)</f>
        <v>7201</v>
      </c>
      <c r="G125" s="88">
        <f>SUM('Step 3'!G125:AD125)</f>
        <v>7187</v>
      </c>
      <c r="H125" s="88">
        <f>SUM('Step 3'!H125:AE125)</f>
        <v>7144</v>
      </c>
      <c r="I125" s="88">
        <f>SUM('Step 3'!I125:AF125)</f>
        <v>7073</v>
      </c>
      <c r="J125" s="88">
        <f>SUM('Step 3'!J125:AG125)</f>
        <v>7012</v>
      </c>
    </row>
    <row r="126" spans="1:10" x14ac:dyDescent="0.25">
      <c r="A126" s="25" t="s">
        <v>181</v>
      </c>
      <c r="B126" s="88">
        <f>SUM('Step 3'!B126:Y126)</f>
        <v>16647</v>
      </c>
      <c r="C126" s="88">
        <f>SUM('Step 3'!C126:Z126)</f>
        <v>16582</v>
      </c>
      <c r="D126" s="88">
        <f>SUM('Step 3'!D126:AA126)</f>
        <v>16457</v>
      </c>
      <c r="E126" s="88">
        <f>SUM('Step 3'!E126:AB126)</f>
        <v>16374</v>
      </c>
      <c r="F126" s="88">
        <f>SUM('Step 3'!F126:AC126)</f>
        <v>16267</v>
      </c>
      <c r="G126" s="88">
        <f>SUM('Step 3'!G126:AD126)</f>
        <v>16204</v>
      </c>
      <c r="H126" s="88">
        <f>SUM('Step 3'!H126:AE126)</f>
        <v>16096</v>
      </c>
      <c r="I126" s="88">
        <f>SUM('Step 3'!I126:AF126)</f>
        <v>15921</v>
      </c>
      <c r="J126" s="88">
        <f>SUM('Step 3'!J126:AG126)</f>
        <v>15776</v>
      </c>
    </row>
    <row r="127" spans="1:10" x14ac:dyDescent="0.25">
      <c r="A127" s="25" t="s">
        <v>182</v>
      </c>
      <c r="B127" s="88">
        <f>SUM('Step 3'!B127:Y127)</f>
        <v>4268</v>
      </c>
      <c r="C127" s="88">
        <f>SUM('Step 3'!C127:Z127)</f>
        <v>4243</v>
      </c>
      <c r="D127" s="88">
        <f>SUM('Step 3'!D127:AA127)</f>
        <v>4192</v>
      </c>
      <c r="E127" s="88">
        <f>SUM('Step 3'!E127:AB127)</f>
        <v>4163</v>
      </c>
      <c r="F127" s="88">
        <f>SUM('Step 3'!F127:AC127)</f>
        <v>4100</v>
      </c>
      <c r="G127" s="88">
        <f>SUM('Step 3'!G127:AD127)</f>
        <v>4049</v>
      </c>
      <c r="H127" s="88">
        <f>SUM('Step 3'!H127:AE127)</f>
        <v>3991</v>
      </c>
      <c r="I127" s="88">
        <f>SUM('Step 3'!I127:AF127)</f>
        <v>3909</v>
      </c>
      <c r="J127" s="88">
        <f>SUM('Step 3'!J127:AG127)</f>
        <v>3849</v>
      </c>
    </row>
    <row r="128" spans="1:10" x14ac:dyDescent="0.25">
      <c r="A128" s="25" t="s">
        <v>183</v>
      </c>
      <c r="B128" s="88">
        <f>SUM('Step 3'!B128:Y128)</f>
        <v>2693</v>
      </c>
      <c r="C128" s="88">
        <f>SUM('Step 3'!C128:Z128)</f>
        <v>2690</v>
      </c>
      <c r="D128" s="88">
        <f>SUM('Step 3'!D128:AA128)</f>
        <v>2650</v>
      </c>
      <c r="E128" s="88">
        <f>SUM('Step 3'!E128:AB128)</f>
        <v>2634</v>
      </c>
      <c r="F128" s="88">
        <f>SUM('Step 3'!F128:AC128)</f>
        <v>2612</v>
      </c>
      <c r="G128" s="88">
        <f>SUM('Step 3'!G128:AD128)</f>
        <v>2602</v>
      </c>
      <c r="H128" s="88">
        <f>SUM('Step 3'!H128:AE128)</f>
        <v>2574</v>
      </c>
      <c r="I128" s="88">
        <f>SUM('Step 3'!I128:AF128)</f>
        <v>2525</v>
      </c>
      <c r="J128" s="88">
        <f>SUM('Step 3'!J128:AG128)</f>
        <v>2492</v>
      </c>
    </row>
    <row r="129" spans="1:10" x14ac:dyDescent="0.25">
      <c r="A129" s="25" t="s">
        <v>184</v>
      </c>
      <c r="B129" s="88">
        <f>SUM('Step 3'!B129:Y129)</f>
        <v>2032</v>
      </c>
      <c r="C129" s="88">
        <f>SUM('Step 3'!C129:Z129)</f>
        <v>2012</v>
      </c>
      <c r="D129" s="88">
        <f>SUM('Step 3'!D129:AA129)</f>
        <v>1994</v>
      </c>
      <c r="E129" s="88">
        <f>SUM('Step 3'!E129:AB129)</f>
        <v>1990</v>
      </c>
      <c r="F129" s="88">
        <f>SUM('Step 3'!F129:AC129)</f>
        <v>1968</v>
      </c>
      <c r="G129" s="88">
        <f>SUM('Step 3'!G129:AD129)</f>
        <v>1952</v>
      </c>
      <c r="H129" s="88">
        <f>SUM('Step 3'!H129:AE129)</f>
        <v>1906</v>
      </c>
      <c r="I129" s="88">
        <f>SUM('Step 3'!I129:AF129)</f>
        <v>1866</v>
      </c>
      <c r="J129" s="88">
        <f>SUM('Step 3'!J129:AG129)</f>
        <v>1850</v>
      </c>
    </row>
    <row r="130" spans="1:10" x14ac:dyDescent="0.25">
      <c r="A130" s="25" t="s">
        <v>185</v>
      </c>
      <c r="B130" s="88">
        <f>SUM('Step 3'!B130:Y130)</f>
        <v>3662</v>
      </c>
      <c r="C130" s="88">
        <f>SUM('Step 3'!C130:Z130)</f>
        <v>3654</v>
      </c>
      <c r="D130" s="88">
        <f>SUM('Step 3'!D130:AA130)</f>
        <v>3625</v>
      </c>
      <c r="E130" s="88">
        <f>SUM('Step 3'!E130:AB130)</f>
        <v>3600</v>
      </c>
      <c r="F130" s="88">
        <f>SUM('Step 3'!F130:AC130)</f>
        <v>3574</v>
      </c>
      <c r="G130" s="88">
        <f>SUM('Step 3'!G130:AD130)</f>
        <v>3562</v>
      </c>
      <c r="H130" s="88">
        <f>SUM('Step 3'!H130:AE130)</f>
        <v>3522</v>
      </c>
      <c r="I130" s="88">
        <f>SUM('Step 3'!I130:AF130)</f>
        <v>3478</v>
      </c>
      <c r="J130" s="88">
        <f>SUM('Step 3'!J130:AG130)</f>
        <v>3429</v>
      </c>
    </row>
    <row r="131" spans="1:10" x14ac:dyDescent="0.25">
      <c r="A131" s="25" t="s">
        <v>186</v>
      </c>
      <c r="B131" s="88">
        <f>SUM('Step 3'!B131:Y131)</f>
        <v>2814</v>
      </c>
      <c r="C131" s="88">
        <f>SUM('Step 3'!C131:Z131)</f>
        <v>2778</v>
      </c>
      <c r="D131" s="88">
        <f>SUM('Step 3'!D131:AA131)</f>
        <v>2750</v>
      </c>
      <c r="E131" s="88">
        <f>SUM('Step 3'!E131:AB131)</f>
        <v>2715</v>
      </c>
      <c r="F131" s="88">
        <f>SUM('Step 3'!F131:AC131)</f>
        <v>2676</v>
      </c>
      <c r="G131" s="88">
        <f>SUM('Step 3'!G131:AD131)</f>
        <v>2654</v>
      </c>
      <c r="H131" s="88">
        <f>SUM('Step 3'!H131:AE131)</f>
        <v>2614</v>
      </c>
      <c r="I131" s="88">
        <f>SUM('Step 3'!I131:AF131)</f>
        <v>2568</v>
      </c>
      <c r="J131" s="88">
        <f>SUM('Step 3'!J131:AG131)</f>
        <v>2515</v>
      </c>
    </row>
    <row r="132" spans="1:10" x14ac:dyDescent="0.25">
      <c r="A132" s="25" t="s">
        <v>187</v>
      </c>
      <c r="B132" s="88">
        <f>SUM('Step 3'!B132:Y132)</f>
        <v>266451</v>
      </c>
      <c r="C132" s="88">
        <f>SUM('Step 3'!C132:Z132)</f>
        <v>264550</v>
      </c>
      <c r="D132" s="88">
        <f>SUM('Step 3'!D132:AA132)</f>
        <v>261612</v>
      </c>
      <c r="E132" s="88">
        <f>SUM('Step 3'!E132:AB132)</f>
        <v>259396</v>
      </c>
      <c r="F132" s="88">
        <f>SUM('Step 3'!F132:AC132)</f>
        <v>257255</v>
      </c>
      <c r="G132" s="88">
        <f>SUM('Step 3'!G132:AD132)</f>
        <v>256310</v>
      </c>
      <c r="H132" s="88">
        <f>SUM('Step 3'!H132:AE132)</f>
        <v>254356</v>
      </c>
      <c r="I132" s="88">
        <f>SUM('Step 3'!I132:AF132)</f>
        <v>251293</v>
      </c>
      <c r="J132" s="88">
        <f>SUM('Step 3'!J132:AG132)</f>
        <v>249387</v>
      </c>
    </row>
    <row r="133" spans="1:10" x14ac:dyDescent="0.25">
      <c r="A133" s="25" t="s">
        <v>188</v>
      </c>
      <c r="B133" s="88">
        <f>SUM('Step 3'!B133:Y133)</f>
        <v>2445</v>
      </c>
      <c r="C133" s="88">
        <f>SUM('Step 3'!C133:Z133)</f>
        <v>2435</v>
      </c>
      <c r="D133" s="88">
        <f>SUM('Step 3'!D133:AA133)</f>
        <v>2405</v>
      </c>
      <c r="E133" s="88">
        <f>SUM('Step 3'!E133:AB133)</f>
        <v>2391</v>
      </c>
      <c r="F133" s="88">
        <f>SUM('Step 3'!F133:AC133)</f>
        <v>2377</v>
      </c>
      <c r="G133" s="88">
        <f>SUM('Step 3'!G133:AD133)</f>
        <v>2378</v>
      </c>
      <c r="H133" s="88">
        <f>SUM('Step 3'!H133:AE133)</f>
        <v>2371</v>
      </c>
      <c r="I133" s="88">
        <f>SUM('Step 3'!I133:AF133)</f>
        <v>2342</v>
      </c>
      <c r="J133" s="88">
        <f>SUM('Step 3'!J133:AG133)</f>
        <v>2311</v>
      </c>
    </row>
    <row r="134" spans="1:10" x14ac:dyDescent="0.25">
      <c r="A134" s="25" t="s">
        <v>189</v>
      </c>
      <c r="B134" s="88">
        <f>SUM('Step 3'!B134:Y134)</f>
        <v>70462</v>
      </c>
      <c r="C134" s="88">
        <f>SUM('Step 3'!C134:Z134)</f>
        <v>69952</v>
      </c>
      <c r="D134" s="88">
        <f>SUM('Step 3'!D134:AA134)</f>
        <v>69143</v>
      </c>
      <c r="E134" s="88">
        <f>SUM('Step 3'!E134:AB134)</f>
        <v>68456</v>
      </c>
      <c r="F134" s="88">
        <f>SUM('Step 3'!F134:AC134)</f>
        <v>67747</v>
      </c>
      <c r="G134" s="88">
        <f>SUM('Step 3'!G134:AD134)</f>
        <v>67409</v>
      </c>
      <c r="H134" s="88">
        <f>SUM('Step 3'!H134:AE134)</f>
        <v>66620</v>
      </c>
      <c r="I134" s="88">
        <f>SUM('Step 3'!I134:AF134)</f>
        <v>65554</v>
      </c>
      <c r="J134" s="88">
        <f>SUM('Step 3'!J134:AG134)</f>
        <v>64890</v>
      </c>
    </row>
    <row r="135" spans="1:10" x14ac:dyDescent="0.25">
      <c r="A135" s="25" t="s">
        <v>191</v>
      </c>
      <c r="B135" s="88">
        <f>SUM('Step 3'!B135:Y135)</f>
        <v>5409</v>
      </c>
      <c r="C135" s="88">
        <f>SUM('Step 3'!C135:Z135)</f>
        <v>5387</v>
      </c>
      <c r="D135" s="88">
        <f>SUM('Step 3'!D135:AA135)</f>
        <v>5318</v>
      </c>
      <c r="E135" s="88">
        <f>SUM('Step 3'!E135:AB135)</f>
        <v>5273</v>
      </c>
      <c r="F135" s="88">
        <f>SUM('Step 3'!F135:AC135)</f>
        <v>5198</v>
      </c>
      <c r="G135" s="88">
        <f>SUM('Step 3'!G135:AD135)</f>
        <v>5157</v>
      </c>
      <c r="H135" s="88">
        <f>SUM('Step 3'!H135:AE135)</f>
        <v>5116</v>
      </c>
      <c r="I135" s="88">
        <f>SUM('Step 3'!I135:AF135)</f>
        <v>5066</v>
      </c>
      <c r="J135" s="88">
        <f>SUM('Step 3'!J135:AG135)</f>
        <v>5048</v>
      </c>
    </row>
    <row r="136" spans="1:10" x14ac:dyDescent="0.25">
      <c r="A136" s="25" t="s">
        <v>192</v>
      </c>
      <c r="B136" s="88">
        <f>SUM('Step 3'!B136:Y136)</f>
        <v>5191</v>
      </c>
      <c r="C136" s="88">
        <f>SUM('Step 3'!C136:Z136)</f>
        <v>5177</v>
      </c>
      <c r="D136" s="88">
        <f>SUM('Step 3'!D136:AA136)</f>
        <v>5128</v>
      </c>
      <c r="E136" s="88">
        <f>SUM('Step 3'!E136:AB136)</f>
        <v>5084</v>
      </c>
      <c r="F136" s="88">
        <f>SUM('Step 3'!F136:AC136)</f>
        <v>5043</v>
      </c>
      <c r="G136" s="88">
        <f>SUM('Step 3'!G136:AD136)</f>
        <v>5012</v>
      </c>
      <c r="H136" s="88">
        <f>SUM('Step 3'!H136:AE136)</f>
        <v>4982</v>
      </c>
      <c r="I136" s="88">
        <f>SUM('Step 3'!I136:AF136)</f>
        <v>4937</v>
      </c>
      <c r="J136" s="88">
        <f>SUM('Step 3'!J136:AG136)</f>
        <v>4899</v>
      </c>
    </row>
    <row r="137" spans="1:10" x14ac:dyDescent="0.25">
      <c r="A137" s="25" t="s">
        <v>193</v>
      </c>
      <c r="B137" s="88">
        <f>SUM('Step 3'!B137:Y137)</f>
        <v>1381</v>
      </c>
      <c r="C137" s="88">
        <f>SUM('Step 3'!C137:Z137)</f>
        <v>1362</v>
      </c>
      <c r="D137" s="88">
        <f>SUM('Step 3'!D137:AA137)</f>
        <v>1340</v>
      </c>
      <c r="E137" s="88">
        <f>SUM('Step 3'!E137:AB137)</f>
        <v>1318</v>
      </c>
      <c r="F137" s="88">
        <f>SUM('Step 3'!F137:AC137)</f>
        <v>1293</v>
      </c>
      <c r="G137" s="88">
        <f>SUM('Step 3'!G137:AD137)</f>
        <v>1274</v>
      </c>
      <c r="H137" s="88">
        <f>SUM('Step 3'!H137:AE137)</f>
        <v>1261</v>
      </c>
      <c r="I137" s="88">
        <f>SUM('Step 3'!I137:AF137)</f>
        <v>1251</v>
      </c>
      <c r="J137" s="88">
        <f>SUM('Step 3'!J137:AG137)</f>
        <v>1234</v>
      </c>
    </row>
    <row r="138" spans="1:10" x14ac:dyDescent="0.25">
      <c r="A138" s="25" t="s">
        <v>194</v>
      </c>
      <c r="B138" s="88">
        <f>SUM('Step 3'!B138:Y138)</f>
        <v>1849</v>
      </c>
      <c r="C138" s="88">
        <f>SUM('Step 3'!C138:Z138)</f>
        <v>1845</v>
      </c>
      <c r="D138" s="88">
        <f>SUM('Step 3'!D138:AA138)</f>
        <v>1831</v>
      </c>
      <c r="E138" s="88">
        <f>SUM('Step 3'!E138:AB138)</f>
        <v>1832</v>
      </c>
      <c r="F138" s="88">
        <f>SUM('Step 3'!F138:AC138)</f>
        <v>1822</v>
      </c>
      <c r="G138" s="88">
        <f>SUM('Step 3'!G138:AD138)</f>
        <v>1827</v>
      </c>
      <c r="H138" s="88">
        <f>SUM('Step 3'!H138:AE138)</f>
        <v>1807</v>
      </c>
      <c r="I138" s="88">
        <f>SUM('Step 3'!I138:AF138)</f>
        <v>1791</v>
      </c>
      <c r="J138" s="88">
        <f>SUM('Step 3'!J138:AG138)</f>
        <v>1775</v>
      </c>
    </row>
    <row r="139" spans="1:10" x14ac:dyDescent="0.25">
      <c r="A139" s="25" t="s">
        <v>195</v>
      </c>
      <c r="B139" s="88">
        <f>SUM('Step 3'!B139:Y139)</f>
        <v>6988</v>
      </c>
      <c r="C139" s="88">
        <f>SUM('Step 3'!C139:Z139)</f>
        <v>6908</v>
      </c>
      <c r="D139" s="88">
        <f>SUM('Step 3'!D139:AA139)</f>
        <v>6842</v>
      </c>
      <c r="E139" s="88">
        <f>SUM('Step 3'!E139:AB139)</f>
        <v>6810</v>
      </c>
      <c r="F139" s="88">
        <f>SUM('Step 3'!F139:AC139)</f>
        <v>6812</v>
      </c>
      <c r="G139" s="88">
        <f>SUM('Step 3'!G139:AD139)</f>
        <v>6833</v>
      </c>
      <c r="H139" s="88">
        <f>SUM('Step 3'!H139:AE139)</f>
        <v>6844</v>
      </c>
      <c r="I139" s="88">
        <f>SUM('Step 3'!I139:AF139)</f>
        <v>6826</v>
      </c>
      <c r="J139" s="88">
        <f>SUM('Step 3'!J139:AG139)</f>
        <v>6805</v>
      </c>
    </row>
    <row r="140" spans="1:10" x14ac:dyDescent="0.25">
      <c r="A140" s="25" t="s">
        <v>196</v>
      </c>
      <c r="B140" s="88">
        <f>SUM('Step 3'!B140:Y140)</f>
        <v>1522</v>
      </c>
      <c r="C140" s="88">
        <f>SUM('Step 3'!C140:Z140)</f>
        <v>1498</v>
      </c>
      <c r="D140" s="88">
        <f>SUM('Step 3'!D140:AA140)</f>
        <v>1466</v>
      </c>
      <c r="E140" s="88">
        <f>SUM('Step 3'!E140:AB140)</f>
        <v>1444</v>
      </c>
      <c r="F140" s="88">
        <f>SUM('Step 3'!F140:AC140)</f>
        <v>1420</v>
      </c>
      <c r="G140" s="88">
        <f>SUM('Step 3'!G140:AD140)</f>
        <v>1406</v>
      </c>
      <c r="H140" s="88">
        <f>SUM('Step 3'!H140:AE140)</f>
        <v>1384</v>
      </c>
      <c r="I140" s="88">
        <f>SUM('Step 3'!I140:AF140)</f>
        <v>1360</v>
      </c>
      <c r="J140" s="88">
        <f>SUM('Step 3'!J140:AG140)</f>
        <v>1341</v>
      </c>
    </row>
    <row r="141" spans="1:10" x14ac:dyDescent="0.25">
      <c r="A141" s="25" t="s">
        <v>197</v>
      </c>
      <c r="B141" s="88">
        <f>SUM('Step 3'!B141:Y141)</f>
        <v>31301</v>
      </c>
      <c r="C141" s="88">
        <f>SUM('Step 3'!C141:Z141)</f>
        <v>31086</v>
      </c>
      <c r="D141" s="88">
        <f>SUM('Step 3'!D141:AA141)</f>
        <v>30727</v>
      </c>
      <c r="E141" s="88">
        <f>SUM('Step 3'!E141:AB141)</f>
        <v>30393</v>
      </c>
      <c r="F141" s="88">
        <f>SUM('Step 3'!F141:AC141)</f>
        <v>30049</v>
      </c>
      <c r="G141" s="88">
        <f>SUM('Step 3'!G141:AD141)</f>
        <v>29845</v>
      </c>
      <c r="H141" s="88">
        <f>SUM('Step 3'!H141:AE141)</f>
        <v>29578</v>
      </c>
      <c r="I141" s="88">
        <f>SUM('Step 3'!I141:AF141)</f>
        <v>29208</v>
      </c>
      <c r="J141" s="88">
        <f>SUM('Step 3'!J141:AG141)</f>
        <v>28974</v>
      </c>
    </row>
    <row r="142" spans="1:10" x14ac:dyDescent="0.25">
      <c r="A142" s="25" t="s">
        <v>198</v>
      </c>
      <c r="B142" s="88">
        <f>SUM('Step 3'!B142:Y142)</f>
        <v>91634</v>
      </c>
      <c r="C142" s="88">
        <f>SUM('Step 3'!C142:Z142)</f>
        <v>91068</v>
      </c>
      <c r="D142" s="88">
        <f>SUM('Step 3'!D142:AA142)</f>
        <v>90173</v>
      </c>
      <c r="E142" s="88">
        <f>SUM('Step 3'!E142:AB142)</f>
        <v>89422</v>
      </c>
      <c r="F142" s="88">
        <f>SUM('Step 3'!F142:AC142)</f>
        <v>88739</v>
      </c>
      <c r="G142" s="88">
        <f>SUM('Step 3'!G142:AD142)</f>
        <v>88321</v>
      </c>
      <c r="H142" s="88">
        <f>SUM('Step 3'!H142:AE142)</f>
        <v>87683</v>
      </c>
      <c r="I142" s="88">
        <f>SUM('Step 3'!I142:AF142)</f>
        <v>86938</v>
      </c>
      <c r="J142" s="88">
        <f>SUM('Step 3'!J142:AG142)</f>
        <v>86413</v>
      </c>
    </row>
    <row r="143" spans="1:10" x14ac:dyDescent="0.25">
      <c r="A143" s="25" t="s">
        <v>199</v>
      </c>
      <c r="B143" s="88">
        <f>SUM('Step 3'!B143:Y143)</f>
        <v>60758</v>
      </c>
      <c r="C143" s="88">
        <f>SUM('Step 3'!C143:Z143)</f>
        <v>60374</v>
      </c>
      <c r="D143" s="88">
        <f>SUM('Step 3'!D143:AA143)</f>
        <v>59693</v>
      </c>
      <c r="E143" s="88">
        <f>SUM('Step 3'!E143:AB143)</f>
        <v>59130</v>
      </c>
      <c r="F143" s="88">
        <f>SUM('Step 3'!F143:AC143)</f>
        <v>58581</v>
      </c>
      <c r="G143" s="88">
        <f>SUM('Step 3'!G143:AD143)</f>
        <v>58255</v>
      </c>
      <c r="H143" s="88">
        <f>SUM('Step 3'!H143:AE143)</f>
        <v>57758</v>
      </c>
      <c r="I143" s="88">
        <f>SUM('Step 3'!I143:AF143)</f>
        <v>57044</v>
      </c>
      <c r="J143" s="88">
        <f>SUM('Step 3'!J143:AG143)</f>
        <v>56520</v>
      </c>
    </row>
    <row r="144" spans="1:10" x14ac:dyDescent="0.25">
      <c r="A144" s="25" t="s">
        <v>202</v>
      </c>
      <c r="B144" s="88">
        <f>SUM('Step 3'!B144:Y144)</f>
        <v>8023</v>
      </c>
      <c r="C144" s="88">
        <f>SUM('Step 3'!C144:Z144)</f>
        <v>8002</v>
      </c>
      <c r="D144" s="88">
        <f>SUM('Step 3'!D144:AA144)</f>
        <v>7973</v>
      </c>
      <c r="E144" s="88">
        <f>SUM('Step 3'!E144:AB144)</f>
        <v>7951</v>
      </c>
      <c r="F144" s="88">
        <f>SUM('Step 3'!F144:AC144)</f>
        <v>7905</v>
      </c>
      <c r="G144" s="88">
        <f>SUM('Step 3'!G144:AD144)</f>
        <v>7889</v>
      </c>
      <c r="H144" s="88">
        <f>SUM('Step 3'!H144:AE144)</f>
        <v>7814</v>
      </c>
      <c r="I144" s="88">
        <f>SUM('Step 3'!I144:AF144)</f>
        <v>7702</v>
      </c>
      <c r="J144" s="88">
        <f>SUM('Step 3'!J144:AG144)</f>
        <v>7617</v>
      </c>
    </row>
    <row r="145" spans="1:10" x14ac:dyDescent="0.25">
      <c r="A145" s="25" t="s">
        <v>203</v>
      </c>
      <c r="B145" s="88">
        <f>SUM('Step 3'!B145:Y145)</f>
        <v>1136</v>
      </c>
      <c r="C145" s="88">
        <f>SUM('Step 3'!C145:Z145)</f>
        <v>1122</v>
      </c>
      <c r="D145" s="88">
        <f>SUM('Step 3'!D145:AA145)</f>
        <v>1116</v>
      </c>
      <c r="E145" s="88">
        <f>SUM('Step 3'!E145:AB145)</f>
        <v>1098</v>
      </c>
      <c r="F145" s="88">
        <f>SUM('Step 3'!F145:AC145)</f>
        <v>1094</v>
      </c>
      <c r="G145" s="88">
        <f>SUM('Step 3'!G145:AD145)</f>
        <v>1098</v>
      </c>
      <c r="H145" s="88">
        <f>SUM('Step 3'!H145:AE145)</f>
        <v>1093</v>
      </c>
      <c r="I145" s="88">
        <f>SUM('Step 3'!I145:AF145)</f>
        <v>1087</v>
      </c>
      <c r="J145" s="88">
        <f>SUM('Step 3'!J145:AG145)</f>
        <v>1114</v>
      </c>
    </row>
    <row r="146" spans="1:10" x14ac:dyDescent="0.25">
      <c r="A146" s="25" t="s">
        <v>204</v>
      </c>
      <c r="B146" s="88">
        <f>SUM('Step 3'!B146:Y146)</f>
        <v>5959</v>
      </c>
      <c r="C146" s="88">
        <f>SUM('Step 3'!C146:Z146)</f>
        <v>5871</v>
      </c>
      <c r="D146" s="88">
        <f>SUM('Step 3'!D146:AA146)</f>
        <v>5776</v>
      </c>
      <c r="E146" s="88">
        <f>SUM('Step 3'!E146:AB146)</f>
        <v>5661</v>
      </c>
      <c r="F146" s="88">
        <f>SUM('Step 3'!F146:AC146)</f>
        <v>5560</v>
      </c>
      <c r="G146" s="88">
        <f>SUM('Step 3'!G146:AD146)</f>
        <v>5502</v>
      </c>
      <c r="H146" s="88">
        <f>SUM('Step 3'!H146:AE146)</f>
        <v>5424</v>
      </c>
      <c r="I146" s="88">
        <f>SUM('Step 3'!I146:AF146)</f>
        <v>5308</v>
      </c>
      <c r="J146" s="88">
        <f>SUM('Step 3'!J146:AG146)</f>
        <v>5249</v>
      </c>
    </row>
    <row r="147" spans="1:10" x14ac:dyDescent="0.25">
      <c r="A147" s="25" t="s">
        <v>205</v>
      </c>
      <c r="B147" s="88">
        <f>SUM('Step 3'!B147:Y147)</f>
        <v>7630</v>
      </c>
      <c r="C147" s="88">
        <f>SUM('Step 3'!C147:Z147)</f>
        <v>7594</v>
      </c>
      <c r="D147" s="88">
        <f>SUM('Step 3'!D147:AA147)</f>
        <v>7542</v>
      </c>
      <c r="E147" s="88">
        <f>SUM('Step 3'!E147:AB147)</f>
        <v>7523</v>
      </c>
      <c r="F147" s="88">
        <f>SUM('Step 3'!F147:AC147)</f>
        <v>7500</v>
      </c>
      <c r="G147" s="88">
        <f>SUM('Step 3'!G147:AD147)</f>
        <v>7533</v>
      </c>
      <c r="H147" s="88">
        <f>SUM('Step 3'!H147:AE147)</f>
        <v>7466</v>
      </c>
      <c r="I147" s="88">
        <f>SUM('Step 3'!I147:AF147)</f>
        <v>7368</v>
      </c>
      <c r="J147" s="88">
        <f>SUM('Step 3'!J147:AG147)</f>
        <v>7297</v>
      </c>
    </row>
    <row r="148" spans="1:10" x14ac:dyDescent="0.25">
      <c r="A148" s="25" t="s">
        <v>206</v>
      </c>
      <c r="B148" s="88">
        <f>SUM('Step 3'!B148:Y148)</f>
        <v>1434</v>
      </c>
      <c r="C148" s="88">
        <f>SUM('Step 3'!C148:Z148)</f>
        <v>1422</v>
      </c>
      <c r="D148" s="88">
        <f>SUM('Step 3'!D148:AA148)</f>
        <v>1411</v>
      </c>
      <c r="E148" s="88">
        <f>SUM('Step 3'!E148:AB148)</f>
        <v>1391</v>
      </c>
      <c r="F148" s="88">
        <f>SUM('Step 3'!F148:AC148)</f>
        <v>1369</v>
      </c>
      <c r="G148" s="88">
        <f>SUM('Step 3'!G148:AD148)</f>
        <v>1338</v>
      </c>
      <c r="H148" s="88">
        <f>SUM('Step 3'!H148:AE148)</f>
        <v>1322</v>
      </c>
      <c r="I148" s="88">
        <f>SUM('Step 3'!I148:AF148)</f>
        <v>1299</v>
      </c>
      <c r="J148" s="88">
        <f>SUM('Step 3'!J148:AG148)</f>
        <v>1284</v>
      </c>
    </row>
    <row r="149" spans="1:10" x14ac:dyDescent="0.25">
      <c r="A149" s="25" t="s">
        <v>207</v>
      </c>
      <c r="B149" s="88">
        <f>SUM('Step 3'!B149:Y149)</f>
        <v>5489</v>
      </c>
      <c r="C149" s="88">
        <f>SUM('Step 3'!C149:Z149)</f>
        <v>5466</v>
      </c>
      <c r="D149" s="88">
        <f>SUM('Step 3'!D149:AA149)</f>
        <v>5401</v>
      </c>
      <c r="E149" s="88">
        <f>SUM('Step 3'!E149:AB149)</f>
        <v>5355</v>
      </c>
      <c r="F149" s="88">
        <f>SUM('Step 3'!F149:AC149)</f>
        <v>5289</v>
      </c>
      <c r="G149" s="88">
        <f>SUM('Step 3'!G149:AD149)</f>
        <v>5257</v>
      </c>
      <c r="H149" s="88">
        <f>SUM('Step 3'!H149:AE149)</f>
        <v>5212</v>
      </c>
      <c r="I149" s="88">
        <f>SUM('Step 3'!I149:AF149)</f>
        <v>5140</v>
      </c>
      <c r="J149" s="88">
        <f>SUM('Step 3'!J149:AG149)</f>
        <v>5094</v>
      </c>
    </row>
    <row r="150" spans="1:10" x14ac:dyDescent="0.25">
      <c r="A150" s="25" t="s">
        <v>208</v>
      </c>
      <c r="B150" s="88">
        <f>SUM('Step 3'!B150:Y150)</f>
        <v>22600</v>
      </c>
      <c r="C150" s="88">
        <f>SUM('Step 3'!C150:Z150)</f>
        <v>22460</v>
      </c>
      <c r="D150" s="88">
        <f>SUM('Step 3'!D150:AA150)</f>
        <v>22290</v>
      </c>
      <c r="E150" s="88">
        <f>SUM('Step 3'!E150:AB150)</f>
        <v>22175</v>
      </c>
      <c r="F150" s="88">
        <f>SUM('Step 3'!F150:AC150)</f>
        <v>22069</v>
      </c>
      <c r="G150" s="88">
        <f>SUM('Step 3'!G150:AD150)</f>
        <v>22008</v>
      </c>
      <c r="H150" s="88">
        <f>SUM('Step 3'!H150:AE150)</f>
        <v>21882</v>
      </c>
      <c r="I150" s="88">
        <f>SUM('Step 3'!I150:AF150)</f>
        <v>21600</v>
      </c>
      <c r="J150" s="88">
        <f>SUM('Step 3'!J150:AG150)</f>
        <v>21433</v>
      </c>
    </row>
    <row r="151" spans="1:10" x14ac:dyDescent="0.25">
      <c r="A151" s="25" t="s">
        <v>209</v>
      </c>
      <c r="B151" s="88">
        <f>SUM('Step 3'!B151:Y151)</f>
        <v>2607</v>
      </c>
      <c r="C151" s="88">
        <f>SUM('Step 3'!C151:Z151)</f>
        <v>2588</v>
      </c>
      <c r="D151" s="88">
        <f>SUM('Step 3'!D151:AA151)</f>
        <v>2557</v>
      </c>
      <c r="E151" s="88">
        <f>SUM('Step 3'!E151:AB151)</f>
        <v>2535</v>
      </c>
      <c r="F151" s="88">
        <f>SUM('Step 3'!F151:AC151)</f>
        <v>2502</v>
      </c>
      <c r="G151" s="88">
        <f>SUM('Step 3'!G151:AD151)</f>
        <v>2485</v>
      </c>
      <c r="H151" s="88">
        <f>SUM('Step 3'!H151:AE151)</f>
        <v>2447</v>
      </c>
      <c r="I151" s="88">
        <f>SUM('Step 3'!I151:AF151)</f>
        <v>2413</v>
      </c>
      <c r="J151" s="88">
        <f>SUM('Step 3'!J151:AG151)</f>
        <v>2389</v>
      </c>
    </row>
    <row r="152" spans="1:10" x14ac:dyDescent="0.25">
      <c r="A152" s="25" t="s">
        <v>210</v>
      </c>
      <c r="B152" s="88">
        <f>SUM('Step 3'!B152:Y152)</f>
        <v>6448</v>
      </c>
      <c r="C152" s="88">
        <f>SUM('Step 3'!C152:Z152)</f>
        <v>6361</v>
      </c>
      <c r="D152" s="88">
        <f>SUM('Step 3'!D152:AA152)</f>
        <v>6260</v>
      </c>
      <c r="E152" s="88">
        <f>SUM('Step 3'!E152:AB152)</f>
        <v>6192</v>
      </c>
      <c r="F152" s="88">
        <f>SUM('Step 3'!F152:AC152)</f>
        <v>6118</v>
      </c>
      <c r="G152" s="88">
        <f>SUM('Step 3'!G152:AD152)</f>
        <v>6056</v>
      </c>
      <c r="H152" s="88">
        <f>SUM('Step 3'!H152:AE152)</f>
        <v>5977</v>
      </c>
      <c r="I152" s="88">
        <f>SUM('Step 3'!I152:AF152)</f>
        <v>5884</v>
      </c>
      <c r="J152" s="88">
        <f>SUM('Step 3'!J152:AG152)</f>
        <v>5819</v>
      </c>
    </row>
    <row r="153" spans="1:10" x14ac:dyDescent="0.25">
      <c r="A153" s="25" t="s">
        <v>211</v>
      </c>
      <c r="B153" s="88">
        <f>SUM('Step 3'!B153:Y153)</f>
        <v>2064</v>
      </c>
      <c r="C153" s="88">
        <f>SUM('Step 3'!C153:Z153)</f>
        <v>2065</v>
      </c>
      <c r="D153" s="88">
        <f>SUM('Step 3'!D153:AA153)</f>
        <v>2054</v>
      </c>
      <c r="E153" s="88">
        <f>SUM('Step 3'!E153:AB153)</f>
        <v>2042</v>
      </c>
      <c r="F153" s="88">
        <f>SUM('Step 3'!F153:AC153)</f>
        <v>2020</v>
      </c>
      <c r="G153" s="88">
        <f>SUM('Step 3'!G153:AD153)</f>
        <v>2029</v>
      </c>
      <c r="H153" s="88">
        <f>SUM('Step 3'!H153:AE153)</f>
        <v>2032</v>
      </c>
      <c r="I153" s="88">
        <f>SUM('Step 3'!I153:AF153)</f>
        <v>2021</v>
      </c>
      <c r="J153" s="88">
        <f>SUM('Step 3'!J153:AG153)</f>
        <v>2015</v>
      </c>
    </row>
    <row r="154" spans="1:10" x14ac:dyDescent="0.25">
      <c r="A154" s="25" t="s">
        <v>212</v>
      </c>
      <c r="B154" s="88">
        <f>SUM('Step 3'!B154:Y154)</f>
        <v>9506</v>
      </c>
      <c r="C154" s="88">
        <f>SUM('Step 3'!C154:Z154)</f>
        <v>9451</v>
      </c>
      <c r="D154" s="88">
        <f>SUM('Step 3'!D154:AA154)</f>
        <v>9357</v>
      </c>
      <c r="E154" s="88">
        <f>SUM('Step 3'!E154:AB154)</f>
        <v>9261</v>
      </c>
      <c r="F154" s="88">
        <f>SUM('Step 3'!F154:AC154)</f>
        <v>9169</v>
      </c>
      <c r="G154" s="88">
        <f>SUM('Step 3'!G154:AD154)</f>
        <v>9127</v>
      </c>
      <c r="H154" s="88">
        <f>SUM('Step 3'!H154:AE154)</f>
        <v>9045</v>
      </c>
      <c r="I154" s="88">
        <f>SUM('Step 3'!I154:AF154)</f>
        <v>8929</v>
      </c>
      <c r="J154" s="88">
        <f>SUM('Step 3'!J154:AG154)</f>
        <v>8823</v>
      </c>
    </row>
    <row r="155" spans="1:10" x14ac:dyDescent="0.25">
      <c r="A155" s="25" t="s">
        <v>213</v>
      </c>
      <c r="B155" s="88">
        <f>SUM('Step 3'!B155:Y155)</f>
        <v>5584</v>
      </c>
      <c r="C155" s="88">
        <f>SUM('Step 3'!C155:Z155)</f>
        <v>5532</v>
      </c>
      <c r="D155" s="88">
        <f>SUM('Step 3'!D155:AA155)</f>
        <v>5479</v>
      </c>
      <c r="E155" s="88">
        <f>SUM('Step 3'!E155:AB155)</f>
        <v>5428</v>
      </c>
      <c r="F155" s="88">
        <f>SUM('Step 3'!F155:AC155)</f>
        <v>5400</v>
      </c>
      <c r="G155" s="88">
        <f>SUM('Step 3'!G155:AD155)</f>
        <v>5400</v>
      </c>
      <c r="H155" s="88">
        <f>SUM('Step 3'!H155:AE155)</f>
        <v>5364</v>
      </c>
      <c r="I155" s="88">
        <f>SUM('Step 3'!I155:AF155)</f>
        <v>5307</v>
      </c>
      <c r="J155" s="88">
        <f>SUM('Step 3'!J155:AG155)</f>
        <v>5262</v>
      </c>
    </row>
    <row r="156" spans="1:10" x14ac:dyDescent="0.25">
      <c r="A156" s="25" t="s">
        <v>214</v>
      </c>
      <c r="B156" s="88">
        <f>SUM('Step 3'!B156:Y156)</f>
        <v>1153</v>
      </c>
      <c r="C156" s="88">
        <f>SUM('Step 3'!C156:Z156)</f>
        <v>1161</v>
      </c>
      <c r="D156" s="88">
        <f>SUM('Step 3'!D156:AA156)</f>
        <v>1158</v>
      </c>
      <c r="E156" s="88">
        <f>SUM('Step 3'!E156:AB156)</f>
        <v>1143</v>
      </c>
      <c r="F156" s="88">
        <f>SUM('Step 3'!F156:AC156)</f>
        <v>1134</v>
      </c>
      <c r="G156" s="88">
        <f>SUM('Step 3'!G156:AD156)</f>
        <v>1128</v>
      </c>
      <c r="H156" s="88">
        <f>SUM('Step 3'!H156:AE156)</f>
        <v>1113</v>
      </c>
      <c r="I156" s="88">
        <f>SUM('Step 3'!I156:AF156)</f>
        <v>1104</v>
      </c>
      <c r="J156" s="88">
        <f>SUM('Step 3'!J156:AG156)</f>
        <v>1107</v>
      </c>
    </row>
    <row r="157" spans="1:10" x14ac:dyDescent="0.25">
      <c r="A157" s="25" t="s">
        <v>215</v>
      </c>
      <c r="B157" s="88">
        <f>SUM('Step 3'!B157:Y157)</f>
        <v>5400</v>
      </c>
      <c r="C157" s="88">
        <f>SUM('Step 3'!C157:Z157)</f>
        <v>5388</v>
      </c>
      <c r="D157" s="88">
        <f>SUM('Step 3'!D157:AA157)</f>
        <v>5348</v>
      </c>
      <c r="E157" s="88">
        <f>SUM('Step 3'!E157:AB157)</f>
        <v>5326</v>
      </c>
      <c r="F157" s="88">
        <f>SUM('Step 3'!F157:AC157)</f>
        <v>5272</v>
      </c>
      <c r="G157" s="88">
        <f>SUM('Step 3'!G157:AD157)</f>
        <v>5236</v>
      </c>
      <c r="H157" s="88">
        <f>SUM('Step 3'!H157:AE157)</f>
        <v>5146</v>
      </c>
      <c r="I157" s="88">
        <f>SUM('Step 3'!I157:AF157)</f>
        <v>5049</v>
      </c>
      <c r="J157" s="88">
        <f>SUM('Step 3'!J157:AG157)</f>
        <v>4975</v>
      </c>
    </row>
    <row r="158" spans="1:10" x14ac:dyDescent="0.25">
      <c r="A158" s="25" t="s">
        <v>216</v>
      </c>
      <c r="B158" s="88">
        <f>SUM('Step 3'!B158:Y158)</f>
        <v>5856</v>
      </c>
      <c r="C158" s="88">
        <f>SUM('Step 3'!C158:Z158)</f>
        <v>5788</v>
      </c>
      <c r="D158" s="88">
        <f>SUM('Step 3'!D158:AA158)</f>
        <v>5720</v>
      </c>
      <c r="E158" s="88">
        <f>SUM('Step 3'!E158:AB158)</f>
        <v>5649</v>
      </c>
      <c r="F158" s="88">
        <f>SUM('Step 3'!F158:AC158)</f>
        <v>5592</v>
      </c>
      <c r="G158" s="88">
        <f>SUM('Step 3'!G158:AD158)</f>
        <v>5548</v>
      </c>
      <c r="H158" s="88">
        <f>SUM('Step 3'!H158:AE158)</f>
        <v>5513</v>
      </c>
      <c r="I158" s="88">
        <f>SUM('Step 3'!I158:AF158)</f>
        <v>5461</v>
      </c>
      <c r="J158" s="88">
        <f>SUM('Step 3'!J158:AG158)</f>
        <v>5428</v>
      </c>
    </row>
    <row r="159" spans="1:10" x14ac:dyDescent="0.25">
      <c r="A159" s="25" t="s">
        <v>217</v>
      </c>
      <c r="B159" s="88">
        <f>SUM('Step 3'!B159:Y159)</f>
        <v>5823</v>
      </c>
      <c r="C159" s="88">
        <f>SUM('Step 3'!C159:Z159)</f>
        <v>5765</v>
      </c>
      <c r="D159" s="88">
        <f>SUM('Step 3'!D159:AA159)</f>
        <v>5690</v>
      </c>
      <c r="E159" s="88">
        <f>SUM('Step 3'!E159:AB159)</f>
        <v>5647</v>
      </c>
      <c r="F159" s="88">
        <f>SUM('Step 3'!F159:AC159)</f>
        <v>5600</v>
      </c>
      <c r="G159" s="88">
        <f>SUM('Step 3'!G159:AD159)</f>
        <v>5561</v>
      </c>
      <c r="H159" s="88">
        <f>SUM('Step 3'!H159:AE159)</f>
        <v>5494</v>
      </c>
      <c r="I159" s="88">
        <f>SUM('Step 3'!I159:AF159)</f>
        <v>5384</v>
      </c>
      <c r="J159" s="88">
        <f>SUM('Step 3'!J159:AG159)</f>
        <v>5302</v>
      </c>
    </row>
    <row r="160" spans="1:10" x14ac:dyDescent="0.25">
      <c r="A160" s="25" t="s">
        <v>218</v>
      </c>
      <c r="B160" s="88">
        <f>SUM('Step 3'!B160:Y160)</f>
        <v>3162</v>
      </c>
      <c r="C160" s="88">
        <f>SUM('Step 3'!C160:Z160)</f>
        <v>3126</v>
      </c>
      <c r="D160" s="88">
        <f>SUM('Step 3'!D160:AA160)</f>
        <v>3092</v>
      </c>
      <c r="E160" s="88">
        <f>SUM('Step 3'!E160:AB160)</f>
        <v>3068</v>
      </c>
      <c r="F160" s="88">
        <f>SUM('Step 3'!F160:AC160)</f>
        <v>3042</v>
      </c>
      <c r="G160" s="88">
        <f>SUM('Step 3'!G160:AD160)</f>
        <v>3030</v>
      </c>
      <c r="H160" s="88">
        <f>SUM('Step 3'!H160:AE160)</f>
        <v>3006</v>
      </c>
      <c r="I160" s="88">
        <f>SUM('Step 3'!I160:AF160)</f>
        <v>2962</v>
      </c>
      <c r="J160" s="88">
        <f>SUM('Step 3'!J160:AG160)</f>
        <v>2938</v>
      </c>
    </row>
    <row r="161" spans="1:10" x14ac:dyDescent="0.25">
      <c r="A161" s="25" t="s">
        <v>219</v>
      </c>
      <c r="B161" s="88">
        <f>SUM('Step 3'!B161:Y161)</f>
        <v>1655</v>
      </c>
      <c r="C161" s="88">
        <f>SUM('Step 3'!C161:Z161)</f>
        <v>1646</v>
      </c>
      <c r="D161" s="88">
        <f>SUM('Step 3'!D161:AA161)</f>
        <v>1620</v>
      </c>
      <c r="E161" s="88">
        <f>SUM('Step 3'!E161:AB161)</f>
        <v>1603</v>
      </c>
      <c r="F161" s="88">
        <f>SUM('Step 3'!F161:AC161)</f>
        <v>1585</v>
      </c>
      <c r="G161" s="88">
        <f>SUM('Step 3'!G161:AD161)</f>
        <v>1571</v>
      </c>
      <c r="H161" s="88">
        <f>SUM('Step 3'!H161:AE161)</f>
        <v>1547</v>
      </c>
      <c r="I161" s="88">
        <f>SUM('Step 3'!I161:AF161)</f>
        <v>1526</v>
      </c>
      <c r="J161" s="88">
        <f>SUM('Step 3'!J161:AG161)</f>
        <v>1519</v>
      </c>
    </row>
    <row r="162" spans="1:10" x14ac:dyDescent="0.25">
      <c r="A162" s="25" t="s">
        <v>220</v>
      </c>
      <c r="B162" s="88">
        <f>SUM('Step 3'!B162:Y162)</f>
        <v>57707</v>
      </c>
      <c r="C162" s="88">
        <f>SUM('Step 3'!C162:Z162)</f>
        <v>57247</v>
      </c>
      <c r="D162" s="88">
        <f>SUM('Step 3'!D162:AA162)</f>
        <v>56439</v>
      </c>
      <c r="E162" s="88">
        <f>SUM('Step 3'!E162:AB162)</f>
        <v>55660</v>
      </c>
      <c r="F162" s="88">
        <f>SUM('Step 3'!F162:AC162)</f>
        <v>54963</v>
      </c>
      <c r="G162" s="88">
        <f>SUM('Step 3'!G162:AD162)</f>
        <v>54486</v>
      </c>
      <c r="H162" s="88">
        <f>SUM('Step 3'!H162:AE162)</f>
        <v>54036</v>
      </c>
      <c r="I162" s="88">
        <f>SUM('Step 3'!I162:AF162)</f>
        <v>53382</v>
      </c>
      <c r="J162" s="88">
        <f>SUM('Step 3'!J162:AG162)</f>
        <v>52850</v>
      </c>
    </row>
    <row r="163" spans="1:10" x14ac:dyDescent="0.25">
      <c r="A163" s="25" t="s">
        <v>221</v>
      </c>
      <c r="B163" s="88">
        <f>SUM('Step 3'!B163:Y163)</f>
        <v>112348</v>
      </c>
      <c r="C163" s="88">
        <f>SUM('Step 3'!C163:Z163)</f>
        <v>111574</v>
      </c>
      <c r="D163" s="88">
        <f>SUM('Step 3'!D163:AA163)</f>
        <v>110196</v>
      </c>
      <c r="E163" s="88">
        <f>SUM('Step 3'!E163:AB163)</f>
        <v>108955</v>
      </c>
      <c r="F163" s="88">
        <f>SUM('Step 3'!F163:AC163)</f>
        <v>107793</v>
      </c>
      <c r="G163" s="88">
        <f>SUM('Step 3'!G163:AD163)</f>
        <v>107019</v>
      </c>
      <c r="H163" s="88">
        <f>SUM('Step 3'!H163:AE163)</f>
        <v>106045</v>
      </c>
      <c r="I163" s="88">
        <f>SUM('Step 3'!I163:AF163)</f>
        <v>104833</v>
      </c>
      <c r="J163" s="88">
        <f>SUM('Step 3'!J163:AG163)</f>
        <v>103862</v>
      </c>
    </row>
    <row r="164" spans="1:10" x14ac:dyDescent="0.25">
      <c r="A164" s="25" t="s">
        <v>222</v>
      </c>
      <c r="B164" s="88">
        <f>SUM('Step 3'!B164:Y164)</f>
        <v>97532</v>
      </c>
      <c r="C164" s="88">
        <f>SUM('Step 3'!C164:Z164)</f>
        <v>96805</v>
      </c>
      <c r="D164" s="88">
        <f>SUM('Step 3'!D164:AA164)</f>
        <v>95508</v>
      </c>
      <c r="E164" s="88">
        <f>SUM('Step 3'!E164:AB164)</f>
        <v>94338</v>
      </c>
      <c r="F164" s="88">
        <f>SUM('Step 3'!F164:AC164)</f>
        <v>93246</v>
      </c>
      <c r="G164" s="88">
        <f>SUM('Step 3'!G164:AD164)</f>
        <v>92503</v>
      </c>
      <c r="H164" s="88">
        <f>SUM('Step 3'!H164:AE164)</f>
        <v>91592</v>
      </c>
      <c r="I164" s="88">
        <f>SUM('Step 3'!I164:AF164)</f>
        <v>90364</v>
      </c>
      <c r="J164" s="88">
        <f>SUM('Step 3'!J164:AG164)</f>
        <v>89396</v>
      </c>
    </row>
    <row r="165" spans="1:10" x14ac:dyDescent="0.25">
      <c r="A165" s="25" t="s">
        <v>223</v>
      </c>
      <c r="B165" s="88">
        <f>SUM('Step 3'!B165:Y165)</f>
        <v>3015</v>
      </c>
      <c r="C165" s="88">
        <f>SUM('Step 3'!C165:Z165)</f>
        <v>3009</v>
      </c>
      <c r="D165" s="88">
        <f>SUM('Step 3'!D165:AA165)</f>
        <v>2986</v>
      </c>
      <c r="E165" s="88">
        <f>SUM('Step 3'!E165:AB165)</f>
        <v>2967</v>
      </c>
      <c r="F165" s="88">
        <f>SUM('Step 3'!F165:AC165)</f>
        <v>2942</v>
      </c>
      <c r="G165" s="88">
        <f>SUM('Step 3'!G165:AD165)</f>
        <v>2928</v>
      </c>
      <c r="H165" s="88">
        <f>SUM('Step 3'!H165:AE165)</f>
        <v>2912</v>
      </c>
      <c r="I165" s="88">
        <f>SUM('Step 3'!I165:AF165)</f>
        <v>2879</v>
      </c>
      <c r="J165" s="88">
        <f>SUM('Step 3'!J165:AG165)</f>
        <v>2852</v>
      </c>
    </row>
    <row r="166" spans="1:10" x14ac:dyDescent="0.25">
      <c r="A166" s="25" t="s">
        <v>224</v>
      </c>
      <c r="B166" s="88">
        <f>SUM('Step 3'!B166:Y166)</f>
        <v>6206</v>
      </c>
      <c r="C166" s="88">
        <f>SUM('Step 3'!C166:Z166)</f>
        <v>6151</v>
      </c>
      <c r="D166" s="88">
        <f>SUM('Step 3'!D166:AA166)</f>
        <v>6082</v>
      </c>
      <c r="E166" s="88">
        <f>SUM('Step 3'!E166:AB166)</f>
        <v>6030</v>
      </c>
      <c r="F166" s="88">
        <f>SUM('Step 3'!F166:AC166)</f>
        <v>5971</v>
      </c>
      <c r="G166" s="88">
        <f>SUM('Step 3'!G166:AD166)</f>
        <v>5951</v>
      </c>
      <c r="H166" s="88">
        <f>SUM('Step 3'!H166:AE166)</f>
        <v>5920</v>
      </c>
      <c r="I166" s="88">
        <f>SUM('Step 3'!I166:AF166)</f>
        <v>5848</v>
      </c>
      <c r="J166" s="88">
        <f>SUM('Step 3'!J166:AG166)</f>
        <v>5787</v>
      </c>
    </row>
    <row r="167" spans="1:10" x14ac:dyDescent="0.25">
      <c r="A167" s="25" t="s">
        <v>225</v>
      </c>
      <c r="B167" s="88">
        <f>SUM('Step 3'!B167:Y167)</f>
        <v>1944</v>
      </c>
      <c r="C167" s="88">
        <f>SUM('Step 3'!C167:Z167)</f>
        <v>1935</v>
      </c>
      <c r="D167" s="88">
        <f>SUM('Step 3'!D167:AA167)</f>
        <v>1921</v>
      </c>
      <c r="E167" s="88">
        <f>SUM('Step 3'!E167:AB167)</f>
        <v>1906</v>
      </c>
      <c r="F167" s="88">
        <f>SUM('Step 3'!F167:AC167)</f>
        <v>1905</v>
      </c>
      <c r="G167" s="88">
        <f>SUM('Step 3'!G167:AD167)</f>
        <v>1901</v>
      </c>
      <c r="H167" s="88">
        <f>SUM('Step 3'!H167:AE167)</f>
        <v>1903</v>
      </c>
      <c r="I167" s="88">
        <f>SUM('Step 3'!I167:AF167)</f>
        <v>1884</v>
      </c>
      <c r="J167" s="88">
        <f>SUM('Step 3'!J167:AG167)</f>
        <v>1873</v>
      </c>
    </row>
    <row r="168" spans="1:10" x14ac:dyDescent="0.25">
      <c r="A168" s="25" t="s">
        <v>226</v>
      </c>
      <c r="B168" s="88">
        <f>SUM('Step 3'!B168:Y168)</f>
        <v>22075</v>
      </c>
      <c r="C168" s="88">
        <f>SUM('Step 3'!C168:Z168)</f>
        <v>21977</v>
      </c>
      <c r="D168" s="88">
        <f>SUM('Step 3'!D168:AA168)</f>
        <v>21800</v>
      </c>
      <c r="E168" s="88">
        <f>SUM('Step 3'!E168:AB168)</f>
        <v>21610</v>
      </c>
      <c r="F168" s="88">
        <f>SUM('Step 3'!F168:AC168)</f>
        <v>21398</v>
      </c>
      <c r="G168" s="88">
        <f>SUM('Step 3'!G168:AD168)</f>
        <v>21226</v>
      </c>
      <c r="H168" s="88">
        <f>SUM('Step 3'!H168:AE168)</f>
        <v>21041</v>
      </c>
      <c r="I168" s="88">
        <f>SUM('Step 3'!I168:AF168)</f>
        <v>20703</v>
      </c>
      <c r="J168" s="88">
        <f>SUM('Step 3'!J168:AG168)</f>
        <v>20458</v>
      </c>
    </row>
    <row r="169" spans="1:10" x14ac:dyDescent="0.25">
      <c r="A169" s="25" t="s">
        <v>227</v>
      </c>
      <c r="B169" s="88">
        <f>SUM('Step 3'!B169:Y169)</f>
        <v>78947</v>
      </c>
      <c r="C169" s="88">
        <f>SUM('Step 3'!C169:Z169)</f>
        <v>78547</v>
      </c>
      <c r="D169" s="88">
        <f>SUM('Step 3'!D169:AA169)</f>
        <v>77784</v>
      </c>
      <c r="E169" s="88">
        <f>SUM('Step 3'!E169:AB169)</f>
        <v>77150</v>
      </c>
      <c r="F169" s="88">
        <f>SUM('Step 3'!F169:AC169)</f>
        <v>76409</v>
      </c>
      <c r="G169" s="88">
        <f>SUM('Step 3'!G169:AD169)</f>
        <v>75919</v>
      </c>
      <c r="H169" s="88">
        <f>SUM('Step 3'!H169:AE169)</f>
        <v>75296</v>
      </c>
      <c r="I169" s="88">
        <f>SUM('Step 3'!I169:AF169)</f>
        <v>74274</v>
      </c>
      <c r="J169" s="88">
        <f>SUM('Step 3'!J169:AG169)</f>
        <v>73495</v>
      </c>
    </row>
    <row r="170" spans="1:10" x14ac:dyDescent="0.25">
      <c r="A170" s="25" t="s">
        <v>228</v>
      </c>
      <c r="B170" s="88">
        <f>SUM('Step 3'!B170:Y170)</f>
        <v>737</v>
      </c>
      <c r="C170" s="88">
        <f>SUM('Step 3'!C170:Z170)</f>
        <v>737</v>
      </c>
      <c r="D170" s="88">
        <f>SUM('Step 3'!D170:AA170)</f>
        <v>730</v>
      </c>
      <c r="E170" s="88">
        <f>SUM('Step 3'!E170:AB170)</f>
        <v>715</v>
      </c>
      <c r="F170" s="88">
        <f>SUM('Step 3'!F170:AC170)</f>
        <v>708</v>
      </c>
      <c r="G170" s="88">
        <f>SUM('Step 3'!G170:AD170)</f>
        <v>704</v>
      </c>
      <c r="H170" s="88">
        <f>SUM('Step 3'!H170:AE170)</f>
        <v>689</v>
      </c>
      <c r="I170" s="88">
        <f>SUM('Step 3'!I170:AF170)</f>
        <v>671</v>
      </c>
      <c r="J170" s="88">
        <f>SUM('Step 3'!J170:AG170)</f>
        <v>663</v>
      </c>
    </row>
    <row r="171" spans="1:10" x14ac:dyDescent="0.25">
      <c r="A171" s="25" t="s">
        <v>229</v>
      </c>
      <c r="B171" s="88">
        <f>SUM('Step 3'!B171:Y171)</f>
        <v>10755</v>
      </c>
      <c r="C171" s="88">
        <f>SUM('Step 3'!C171:Z171)</f>
        <v>10647</v>
      </c>
      <c r="D171" s="88">
        <f>SUM('Step 3'!D171:AA171)</f>
        <v>10482</v>
      </c>
      <c r="E171" s="88">
        <f>SUM('Step 3'!E171:AB171)</f>
        <v>10369</v>
      </c>
      <c r="F171" s="88">
        <f>SUM('Step 3'!F171:AC171)</f>
        <v>10255</v>
      </c>
      <c r="G171" s="88">
        <f>SUM('Step 3'!G171:AD171)</f>
        <v>10182</v>
      </c>
      <c r="H171" s="88">
        <f>SUM('Step 3'!H171:AE171)</f>
        <v>10055</v>
      </c>
      <c r="I171" s="88">
        <f>SUM('Step 3'!I171:AF171)</f>
        <v>9888</v>
      </c>
      <c r="J171" s="88">
        <f>SUM('Step 3'!J171:AG171)</f>
        <v>9759</v>
      </c>
    </row>
    <row r="172" spans="1:10" x14ac:dyDescent="0.25">
      <c r="A172" s="25" t="s">
        <v>231</v>
      </c>
      <c r="B172" s="88">
        <f>SUM('Step 3'!B172:Y172)</f>
        <v>1945</v>
      </c>
      <c r="C172" s="88">
        <f>SUM('Step 3'!C172:Z172)</f>
        <v>1919</v>
      </c>
      <c r="D172" s="88">
        <f>SUM('Step 3'!D172:AA172)</f>
        <v>1883</v>
      </c>
      <c r="E172" s="88">
        <f>SUM('Step 3'!E172:AB172)</f>
        <v>1851</v>
      </c>
      <c r="F172" s="88">
        <f>SUM('Step 3'!F172:AC172)</f>
        <v>1822</v>
      </c>
      <c r="G172" s="88">
        <f>SUM('Step 3'!G172:AD172)</f>
        <v>1809</v>
      </c>
      <c r="H172" s="88">
        <f>SUM('Step 3'!H172:AE172)</f>
        <v>1785</v>
      </c>
      <c r="I172" s="88">
        <f>SUM('Step 3'!I172:AF172)</f>
        <v>1750</v>
      </c>
      <c r="J172" s="88">
        <f>SUM('Step 3'!J172:AG172)</f>
        <v>1730</v>
      </c>
    </row>
    <row r="173" spans="1:10" x14ac:dyDescent="0.25">
      <c r="A173" s="25" t="s">
        <v>232</v>
      </c>
      <c r="B173" s="88">
        <f>SUM('Step 3'!B173:Y173)</f>
        <v>3989</v>
      </c>
      <c r="C173" s="88">
        <f>SUM('Step 3'!C173:Z173)</f>
        <v>3953</v>
      </c>
      <c r="D173" s="88">
        <f>SUM('Step 3'!D173:AA173)</f>
        <v>3905</v>
      </c>
      <c r="E173" s="88">
        <f>SUM('Step 3'!E173:AB173)</f>
        <v>3849</v>
      </c>
      <c r="F173" s="88">
        <f>SUM('Step 3'!F173:AC173)</f>
        <v>3803</v>
      </c>
      <c r="G173" s="88">
        <f>SUM('Step 3'!G173:AD173)</f>
        <v>3765</v>
      </c>
      <c r="H173" s="88">
        <f>SUM('Step 3'!H173:AE173)</f>
        <v>3696</v>
      </c>
      <c r="I173" s="88">
        <f>SUM('Step 3'!I173:AF173)</f>
        <v>3620</v>
      </c>
      <c r="J173" s="88">
        <f>SUM('Step 3'!J173:AG173)</f>
        <v>3565</v>
      </c>
    </row>
    <row r="174" spans="1:10" x14ac:dyDescent="0.25">
      <c r="A174" s="25" t="s">
        <v>233</v>
      </c>
      <c r="B174" s="88">
        <f>SUM('Step 3'!B174:Y174)</f>
        <v>5783</v>
      </c>
      <c r="C174" s="88">
        <f>SUM('Step 3'!C174:Z174)</f>
        <v>5740</v>
      </c>
      <c r="D174" s="88">
        <f>SUM('Step 3'!D174:AA174)</f>
        <v>5644</v>
      </c>
      <c r="E174" s="88">
        <f>SUM('Step 3'!E174:AB174)</f>
        <v>5585</v>
      </c>
      <c r="F174" s="88">
        <f>SUM('Step 3'!F174:AC174)</f>
        <v>5532</v>
      </c>
      <c r="G174" s="88">
        <f>SUM('Step 3'!G174:AD174)</f>
        <v>5506</v>
      </c>
      <c r="H174" s="88">
        <f>SUM('Step 3'!H174:AE174)</f>
        <v>5428</v>
      </c>
      <c r="I174" s="88">
        <f>SUM('Step 3'!I174:AF174)</f>
        <v>5341</v>
      </c>
      <c r="J174" s="88">
        <f>SUM('Step 3'!J174:AG174)</f>
        <v>5276</v>
      </c>
    </row>
    <row r="175" spans="1:10" x14ac:dyDescent="0.25">
      <c r="A175" s="25" t="s">
        <v>234</v>
      </c>
      <c r="B175" s="88">
        <f>SUM('Step 3'!B175:Y175)</f>
        <v>55763</v>
      </c>
      <c r="C175" s="88">
        <f>SUM('Step 3'!C175:Z175)</f>
        <v>55475</v>
      </c>
      <c r="D175" s="88">
        <f>SUM('Step 3'!D175:AA175)</f>
        <v>54906</v>
      </c>
      <c r="E175" s="88">
        <f>SUM('Step 3'!E175:AB175)</f>
        <v>54442</v>
      </c>
      <c r="F175" s="88">
        <f>SUM('Step 3'!F175:AC175)</f>
        <v>53838</v>
      </c>
      <c r="G175" s="88">
        <f>SUM('Step 3'!G175:AD175)</f>
        <v>53529</v>
      </c>
      <c r="H175" s="88">
        <f>SUM('Step 3'!H175:AE175)</f>
        <v>53034</v>
      </c>
      <c r="I175" s="88">
        <f>SUM('Step 3'!I175:AF175)</f>
        <v>52348</v>
      </c>
      <c r="J175" s="88">
        <f>SUM('Step 3'!J175:AG175)</f>
        <v>51896</v>
      </c>
    </row>
    <row r="176" spans="1:10" x14ac:dyDescent="0.25">
      <c r="A176" s="25" t="s">
        <v>235</v>
      </c>
      <c r="B176" s="88">
        <f>SUM('Step 3'!B176:Y176)</f>
        <v>163811</v>
      </c>
      <c r="C176" s="88">
        <f>SUM('Step 3'!C176:Z176)</f>
        <v>162757</v>
      </c>
      <c r="D176" s="88">
        <f>SUM('Step 3'!D176:AA176)</f>
        <v>160886</v>
      </c>
      <c r="E176" s="88">
        <f>SUM('Step 3'!E176:AB176)</f>
        <v>159319</v>
      </c>
      <c r="F176" s="88">
        <f>SUM('Step 3'!F176:AC176)</f>
        <v>157543</v>
      </c>
      <c r="G176" s="88">
        <f>SUM('Step 3'!G176:AD176)</f>
        <v>156584</v>
      </c>
      <c r="H176" s="88">
        <f>SUM('Step 3'!H176:AE176)</f>
        <v>154997</v>
      </c>
      <c r="I176" s="88">
        <f>SUM('Step 3'!I176:AF176)</f>
        <v>152982</v>
      </c>
      <c r="J176" s="88">
        <f>SUM('Step 3'!J176:AG176)</f>
        <v>151511</v>
      </c>
    </row>
    <row r="177" spans="1:10" x14ac:dyDescent="0.25">
      <c r="A177" s="25" t="s">
        <v>236</v>
      </c>
      <c r="B177" s="88">
        <f>SUM('Step 3'!B177:Y177)</f>
        <v>157028</v>
      </c>
      <c r="C177" s="88">
        <f>SUM('Step 3'!C177:Z177)</f>
        <v>156035</v>
      </c>
      <c r="D177" s="88">
        <f>SUM('Step 3'!D177:AA177)</f>
        <v>154222</v>
      </c>
      <c r="E177" s="88">
        <f>SUM('Step 3'!E177:AB177)</f>
        <v>152708</v>
      </c>
      <c r="F177" s="88">
        <f>SUM('Step 3'!F177:AC177)</f>
        <v>150964</v>
      </c>
      <c r="G177" s="88">
        <f>SUM('Step 3'!G177:AD177)</f>
        <v>150017</v>
      </c>
      <c r="H177" s="88">
        <f>SUM('Step 3'!H177:AE177)</f>
        <v>148467</v>
      </c>
      <c r="I177" s="88">
        <f>SUM('Step 3'!I177:AF177)</f>
        <v>146471</v>
      </c>
      <c r="J177" s="88">
        <f>SUM('Step 3'!J177:AG177)</f>
        <v>145033</v>
      </c>
    </row>
    <row r="178" spans="1:10" x14ac:dyDescent="0.25">
      <c r="A178" s="25" t="s">
        <v>237</v>
      </c>
      <c r="B178" s="88">
        <f>SUM('Step 3'!B178:Y178)</f>
        <v>13051</v>
      </c>
      <c r="C178" s="88">
        <f>SUM('Step 3'!C178:Z178)</f>
        <v>12883</v>
      </c>
      <c r="D178" s="88">
        <f>SUM('Step 3'!D178:AA178)</f>
        <v>12651</v>
      </c>
      <c r="E178" s="88">
        <f>SUM('Step 3'!E178:AB178)</f>
        <v>12485</v>
      </c>
      <c r="F178" s="88">
        <f>SUM('Step 3'!F178:AC178)</f>
        <v>12345</v>
      </c>
      <c r="G178" s="88">
        <f>SUM('Step 3'!G178:AD178)</f>
        <v>12307</v>
      </c>
      <c r="H178" s="88">
        <f>SUM('Step 3'!H178:AE178)</f>
        <v>12245</v>
      </c>
      <c r="I178" s="88">
        <f>SUM('Step 3'!I178:AF178)</f>
        <v>12153</v>
      </c>
      <c r="J178" s="88">
        <f>SUM('Step 3'!J178:AG178)</f>
        <v>12085</v>
      </c>
    </row>
    <row r="179" spans="1:10" x14ac:dyDescent="0.25">
      <c r="A179" s="25" t="s">
        <v>238</v>
      </c>
      <c r="B179" s="88">
        <f>SUM('Step 3'!B179:Y179)</f>
        <v>5121</v>
      </c>
      <c r="C179" s="88">
        <f>SUM('Step 3'!C179:Z179)</f>
        <v>5087</v>
      </c>
      <c r="D179" s="88">
        <f>SUM('Step 3'!D179:AA179)</f>
        <v>5032</v>
      </c>
      <c r="E179" s="88">
        <f>SUM('Step 3'!E179:AB179)</f>
        <v>4984</v>
      </c>
      <c r="F179" s="88">
        <f>SUM('Step 3'!F179:AC179)</f>
        <v>4953</v>
      </c>
      <c r="G179" s="88">
        <f>SUM('Step 3'!G179:AD179)</f>
        <v>4925</v>
      </c>
      <c r="H179" s="88">
        <f>SUM('Step 3'!H179:AE179)</f>
        <v>4857</v>
      </c>
      <c r="I179" s="88">
        <f>SUM('Step 3'!I179:AF179)</f>
        <v>4776</v>
      </c>
      <c r="J179" s="88">
        <f>SUM('Step 3'!J179:AG179)</f>
        <v>4692</v>
      </c>
    </row>
    <row r="180" spans="1:10" x14ac:dyDescent="0.25">
      <c r="A180" s="25" t="s">
        <v>239</v>
      </c>
      <c r="B180" s="88">
        <f>SUM('Step 3'!B180:Y180)</f>
        <v>43442</v>
      </c>
      <c r="C180" s="88">
        <f>SUM('Step 3'!C180:Z180)</f>
        <v>43265</v>
      </c>
      <c r="D180" s="88">
        <f>SUM('Step 3'!D180:AA180)</f>
        <v>42904</v>
      </c>
      <c r="E180" s="88">
        <f>SUM('Step 3'!E180:AB180)</f>
        <v>42649</v>
      </c>
      <c r="F180" s="88">
        <f>SUM('Step 3'!F180:AC180)</f>
        <v>42295</v>
      </c>
      <c r="G180" s="88">
        <f>SUM('Step 3'!G180:AD180)</f>
        <v>42114</v>
      </c>
      <c r="H180" s="88">
        <f>SUM('Step 3'!H180:AE180)</f>
        <v>41771</v>
      </c>
      <c r="I180" s="88">
        <f>SUM('Step 3'!I180:AF180)</f>
        <v>41314</v>
      </c>
      <c r="J180" s="88">
        <f>SUM('Step 3'!J180:AG180)</f>
        <v>40978</v>
      </c>
    </row>
    <row r="181" spans="1:10" x14ac:dyDescent="0.25">
      <c r="A181" s="25" t="s">
        <v>240</v>
      </c>
      <c r="B181" s="88">
        <f>SUM('Step 3'!B181:Y181)</f>
        <v>71560</v>
      </c>
      <c r="C181" s="88">
        <f>SUM('Step 3'!C181:Z181)</f>
        <v>71174</v>
      </c>
      <c r="D181" s="88">
        <f>SUM('Step 3'!D181:AA181)</f>
        <v>70465</v>
      </c>
      <c r="E181" s="88">
        <f>SUM('Step 3'!E181:AB181)</f>
        <v>69934</v>
      </c>
      <c r="F181" s="88">
        <f>SUM('Step 3'!F181:AC181)</f>
        <v>69308</v>
      </c>
      <c r="G181" s="88">
        <f>SUM('Step 3'!G181:AD181)</f>
        <v>68965</v>
      </c>
      <c r="H181" s="88">
        <f>SUM('Step 3'!H181:AE181)</f>
        <v>68340</v>
      </c>
      <c r="I181" s="88">
        <f>SUM('Step 3'!I181:AF181)</f>
        <v>67545</v>
      </c>
      <c r="J181" s="88">
        <f>SUM('Step 3'!J181:AG181)</f>
        <v>66957</v>
      </c>
    </row>
    <row r="182" spans="1:10" x14ac:dyDescent="0.25">
      <c r="A182" s="25" t="s">
        <v>241</v>
      </c>
      <c r="B182" s="88">
        <f>SUM('Step 3'!B182:Y182)</f>
        <v>4716</v>
      </c>
      <c r="C182" s="88">
        <f>SUM('Step 3'!C182:Z182)</f>
        <v>4684</v>
      </c>
      <c r="D182" s="88">
        <f>SUM('Step 3'!D182:AA182)</f>
        <v>4652</v>
      </c>
      <c r="E182" s="88">
        <f>SUM('Step 3'!E182:AB182)</f>
        <v>4629</v>
      </c>
      <c r="F182" s="88">
        <f>SUM('Step 3'!F182:AC182)</f>
        <v>4604</v>
      </c>
      <c r="G182" s="88">
        <f>SUM('Step 3'!G182:AD182)</f>
        <v>4578</v>
      </c>
      <c r="H182" s="88">
        <f>SUM('Step 3'!H182:AE182)</f>
        <v>4531</v>
      </c>
      <c r="I182" s="88">
        <f>SUM('Step 3'!I182:AF182)</f>
        <v>4470</v>
      </c>
      <c r="J182" s="88">
        <f>SUM('Step 3'!J182:AG182)</f>
        <v>4433</v>
      </c>
    </row>
    <row r="183" spans="1:10" x14ac:dyDescent="0.25">
      <c r="A183" s="25" t="s">
        <v>242</v>
      </c>
      <c r="B183" s="88">
        <f>SUM('Step 3'!B183:Y183)</f>
        <v>26135</v>
      </c>
      <c r="C183" s="88">
        <f>SUM('Step 3'!C183:Z183)</f>
        <v>26003</v>
      </c>
      <c r="D183" s="88">
        <f>SUM('Step 3'!D183:AA183)</f>
        <v>25731</v>
      </c>
      <c r="E183" s="88">
        <f>SUM('Step 3'!E183:AB183)</f>
        <v>25568</v>
      </c>
      <c r="F183" s="88">
        <f>SUM('Step 3'!F183:AC183)</f>
        <v>25392</v>
      </c>
      <c r="G183" s="88">
        <f>SUM('Step 3'!G183:AD183)</f>
        <v>25227</v>
      </c>
      <c r="H183" s="88">
        <f>SUM('Step 3'!H183:AE183)</f>
        <v>24905</v>
      </c>
      <c r="I183" s="88">
        <f>SUM('Step 3'!I183:AF183)</f>
        <v>24523</v>
      </c>
      <c r="J183" s="88">
        <f>SUM('Step 3'!J183:AG183)</f>
        <v>24228</v>
      </c>
    </row>
    <row r="184" spans="1:10" x14ac:dyDescent="0.25">
      <c r="A184" s="25" t="s">
        <v>243</v>
      </c>
      <c r="B184" s="88">
        <f>SUM('Step 3'!B184:Y184)</f>
        <v>1914</v>
      </c>
      <c r="C184" s="88">
        <f>SUM('Step 3'!C184:Z184)</f>
        <v>1923</v>
      </c>
      <c r="D184" s="88">
        <f>SUM('Step 3'!D184:AA184)</f>
        <v>1909</v>
      </c>
      <c r="E184" s="88">
        <f>SUM('Step 3'!E184:AB184)</f>
        <v>1901</v>
      </c>
      <c r="F184" s="88">
        <f>SUM('Step 3'!F184:AC184)</f>
        <v>1890</v>
      </c>
      <c r="G184" s="88">
        <f>SUM('Step 3'!G184:AD184)</f>
        <v>1884</v>
      </c>
      <c r="H184" s="88">
        <f>SUM('Step 3'!H184:AE184)</f>
        <v>1863</v>
      </c>
      <c r="I184" s="88">
        <f>SUM('Step 3'!I184:AF184)</f>
        <v>1844</v>
      </c>
      <c r="J184" s="88">
        <f>SUM('Step 3'!J184:AG184)</f>
        <v>1837</v>
      </c>
    </row>
    <row r="185" spans="1:10" x14ac:dyDescent="0.25">
      <c r="A185" s="25" t="s">
        <v>244</v>
      </c>
      <c r="B185" s="88">
        <f>SUM('Step 3'!B185:Y185)</f>
        <v>10916</v>
      </c>
      <c r="C185" s="88">
        <f>SUM('Step 3'!C185:Z185)</f>
        <v>10832</v>
      </c>
      <c r="D185" s="88">
        <f>SUM('Step 3'!D185:AA185)</f>
        <v>10675</v>
      </c>
      <c r="E185" s="88">
        <f>SUM('Step 3'!E185:AB185)</f>
        <v>10556</v>
      </c>
      <c r="F185" s="88">
        <f>SUM('Step 3'!F185:AC185)</f>
        <v>10437</v>
      </c>
      <c r="G185" s="88">
        <f>SUM('Step 3'!G185:AD185)</f>
        <v>10361</v>
      </c>
      <c r="H185" s="88">
        <f>SUM('Step 3'!H185:AE185)</f>
        <v>10249</v>
      </c>
      <c r="I185" s="88">
        <f>SUM('Step 3'!I185:AF185)</f>
        <v>10121</v>
      </c>
      <c r="J185" s="88">
        <f>SUM('Step 3'!J185:AG185)</f>
        <v>10012</v>
      </c>
    </row>
    <row r="186" spans="1:10" x14ac:dyDescent="0.25">
      <c r="A186" s="25" t="s">
        <v>245</v>
      </c>
      <c r="B186" s="88">
        <f>SUM('Step 3'!B186:Y186)</f>
        <v>7964</v>
      </c>
      <c r="C186" s="88">
        <f>SUM('Step 3'!C186:Z186)</f>
        <v>7919</v>
      </c>
      <c r="D186" s="88">
        <f>SUM('Step 3'!D186:AA186)</f>
        <v>7802</v>
      </c>
      <c r="E186" s="88">
        <f>SUM('Step 3'!E186:AB186)</f>
        <v>7703</v>
      </c>
      <c r="F186" s="88">
        <f>SUM('Step 3'!F186:AC186)</f>
        <v>7608</v>
      </c>
      <c r="G186" s="88">
        <f>SUM('Step 3'!G186:AD186)</f>
        <v>7519</v>
      </c>
      <c r="H186" s="88">
        <f>SUM('Step 3'!H186:AE186)</f>
        <v>7419</v>
      </c>
      <c r="I186" s="88">
        <f>SUM('Step 3'!I186:AF186)</f>
        <v>7322</v>
      </c>
      <c r="J186" s="88">
        <f>SUM('Step 3'!J186:AG186)</f>
        <v>7248</v>
      </c>
    </row>
    <row r="187" spans="1:10" x14ac:dyDescent="0.25">
      <c r="A187" s="25" t="s">
        <v>246</v>
      </c>
      <c r="B187" s="88">
        <f>SUM('Step 3'!B187:Y187)</f>
        <v>2124</v>
      </c>
      <c r="C187" s="88">
        <f>SUM('Step 3'!C187:Z187)</f>
        <v>2115</v>
      </c>
      <c r="D187" s="88">
        <f>SUM('Step 3'!D187:AA187)</f>
        <v>2089</v>
      </c>
      <c r="E187" s="88">
        <f>SUM('Step 3'!E187:AB187)</f>
        <v>2071</v>
      </c>
      <c r="F187" s="88">
        <f>SUM('Step 3'!F187:AC187)</f>
        <v>2041</v>
      </c>
      <c r="G187" s="88">
        <f>SUM('Step 3'!G187:AD187)</f>
        <v>2025</v>
      </c>
      <c r="H187" s="88">
        <f>SUM('Step 3'!H187:AE187)</f>
        <v>1996</v>
      </c>
      <c r="I187" s="88">
        <f>SUM('Step 3'!I187:AF187)</f>
        <v>1948</v>
      </c>
      <c r="J187" s="88">
        <f>SUM('Step 3'!J187:AG187)</f>
        <v>1922</v>
      </c>
    </row>
    <row r="188" spans="1:10" x14ac:dyDescent="0.25">
      <c r="A188" s="25" t="s">
        <v>247</v>
      </c>
      <c r="B188" s="88">
        <f>SUM('Step 3'!B188:Y188)</f>
        <v>16921</v>
      </c>
      <c r="C188" s="88">
        <f>SUM('Step 3'!C188:Z188)</f>
        <v>16912</v>
      </c>
      <c r="D188" s="88">
        <f>SUM('Step 3'!D188:AA188)</f>
        <v>16826</v>
      </c>
      <c r="E188" s="88">
        <f>SUM('Step 3'!E188:AB188)</f>
        <v>16768</v>
      </c>
      <c r="F188" s="88">
        <f>SUM('Step 3'!F188:AC188)</f>
        <v>16663</v>
      </c>
      <c r="G188" s="88">
        <f>SUM('Step 3'!G188:AD188)</f>
        <v>16594</v>
      </c>
      <c r="H188" s="88">
        <f>SUM('Step 3'!H188:AE188)</f>
        <v>16472</v>
      </c>
      <c r="I188" s="88">
        <f>SUM('Step 3'!I188:AF188)</f>
        <v>16295</v>
      </c>
      <c r="J188" s="88">
        <f>SUM('Step 3'!J188:AG188)</f>
        <v>16147</v>
      </c>
    </row>
    <row r="189" spans="1:10" x14ac:dyDescent="0.25">
      <c r="A189" s="25" t="s">
        <v>248</v>
      </c>
      <c r="B189" s="88">
        <f>SUM('Step 3'!B189:Y189)</f>
        <v>11542</v>
      </c>
      <c r="C189" s="88">
        <f>SUM('Step 3'!C189:Z189)</f>
        <v>11459</v>
      </c>
      <c r="D189" s="88">
        <f>SUM('Step 3'!D189:AA189)</f>
        <v>11307</v>
      </c>
      <c r="E189" s="88">
        <f>SUM('Step 3'!E189:AB189)</f>
        <v>11174</v>
      </c>
      <c r="F189" s="88">
        <f>SUM('Step 3'!F189:AC189)</f>
        <v>11036</v>
      </c>
      <c r="G189" s="88">
        <f>SUM('Step 3'!G189:AD189)</f>
        <v>10933</v>
      </c>
      <c r="H189" s="88">
        <f>SUM('Step 3'!H189:AE189)</f>
        <v>10827</v>
      </c>
      <c r="I189" s="88">
        <f>SUM('Step 3'!I189:AF189)</f>
        <v>10649</v>
      </c>
      <c r="J189" s="88">
        <f>SUM('Step 3'!J189:AG189)</f>
        <v>10532</v>
      </c>
    </row>
    <row r="190" spans="1:10" x14ac:dyDescent="0.25">
      <c r="A190" s="25" t="s">
        <v>249</v>
      </c>
      <c r="B190" s="88">
        <f>SUM('Step 3'!B190:Y190)</f>
        <v>8432</v>
      </c>
      <c r="C190" s="88">
        <f>SUM('Step 3'!C190:Z190)</f>
        <v>8395</v>
      </c>
      <c r="D190" s="88">
        <f>SUM('Step 3'!D190:AA190)</f>
        <v>8343</v>
      </c>
      <c r="E190" s="88">
        <f>SUM('Step 3'!E190:AB190)</f>
        <v>8297</v>
      </c>
      <c r="F190" s="88">
        <f>SUM('Step 3'!F190:AC190)</f>
        <v>8247</v>
      </c>
      <c r="G190" s="88">
        <f>SUM('Step 3'!G190:AD190)</f>
        <v>8212</v>
      </c>
      <c r="H190" s="88">
        <f>SUM('Step 3'!H190:AE190)</f>
        <v>8161</v>
      </c>
      <c r="I190" s="88">
        <f>SUM('Step 3'!I190:AF190)</f>
        <v>8091</v>
      </c>
      <c r="J190" s="88">
        <f>SUM('Step 3'!J190:AG190)</f>
        <v>8039</v>
      </c>
    </row>
    <row r="191" spans="1:10" x14ac:dyDescent="0.25">
      <c r="A191" s="25" t="s">
        <v>448</v>
      </c>
      <c r="B191" s="88">
        <f>SUM('Step 3'!B191:Y191)</f>
        <v>3192052</v>
      </c>
      <c r="C191" s="88">
        <f>SUM('Step 3'!C191:Z191)</f>
        <v>3171042</v>
      </c>
      <c r="D191" s="88">
        <f>SUM('Step 3'!D191:AA191)</f>
        <v>3135622</v>
      </c>
      <c r="E191" s="88">
        <f>SUM('Step 3'!E191:AB191)</f>
        <v>3107993</v>
      </c>
      <c r="F191" s="88">
        <f>SUM('Step 3'!F191:AC191)</f>
        <v>3078684</v>
      </c>
      <c r="G191" s="88">
        <f>SUM('Step 3'!G191:AD191)</f>
        <v>3061679</v>
      </c>
      <c r="H191" s="88">
        <f>SUM('Step 3'!H191:AE191)</f>
        <v>3033099</v>
      </c>
      <c r="I191" s="88">
        <f>SUM('Step 3'!I191:AF191)</f>
        <v>2993475</v>
      </c>
      <c r="J191" s="88">
        <f>SUM('Step 3'!J191:AG191)</f>
        <v>2963802</v>
      </c>
    </row>
    <row r="192" spans="1:10" x14ac:dyDescent="0.25">
      <c r="A192" s="25" t="s">
        <v>250</v>
      </c>
      <c r="B192" s="88">
        <f>SUM('Step 3'!B192:Y192)</f>
        <v>2856</v>
      </c>
      <c r="C192" s="88">
        <f>SUM('Step 3'!C192:Z192)</f>
        <v>2813</v>
      </c>
      <c r="D192" s="88">
        <f>SUM('Step 3'!D192:AA192)</f>
        <v>2780</v>
      </c>
      <c r="E192" s="88">
        <f>SUM('Step 3'!E192:AB192)</f>
        <v>2758</v>
      </c>
      <c r="F192" s="88">
        <f>SUM('Step 3'!F192:AC192)</f>
        <v>2747</v>
      </c>
      <c r="G192" s="88">
        <f>SUM('Step 3'!G192:AD192)</f>
        <v>2767</v>
      </c>
      <c r="H192" s="88">
        <f>SUM('Step 3'!H192:AE192)</f>
        <v>2767</v>
      </c>
      <c r="I192" s="88">
        <f>SUM('Step 3'!I192:AF192)</f>
        <v>2744</v>
      </c>
      <c r="J192" s="88">
        <f>SUM('Step 3'!J192:AG192)</f>
        <v>2733</v>
      </c>
    </row>
    <row r="193" spans="1:10" x14ac:dyDescent="0.25">
      <c r="A193" s="25" t="s">
        <v>251</v>
      </c>
      <c r="B193" s="88">
        <f>SUM('Step 3'!B193:Y193)</f>
        <v>4846</v>
      </c>
      <c r="C193" s="88">
        <f>SUM('Step 3'!C193:Z193)</f>
        <v>4823</v>
      </c>
      <c r="D193" s="88">
        <f>SUM('Step 3'!D193:AA193)</f>
        <v>4795</v>
      </c>
      <c r="E193" s="88">
        <f>SUM('Step 3'!E193:AB193)</f>
        <v>4773</v>
      </c>
      <c r="F193" s="88">
        <f>SUM('Step 3'!F193:AC193)</f>
        <v>4743</v>
      </c>
      <c r="G193" s="88">
        <f>SUM('Step 3'!G193:AD193)</f>
        <v>4740</v>
      </c>
      <c r="H193" s="88">
        <f>SUM('Step 3'!H193:AE193)</f>
        <v>4728</v>
      </c>
      <c r="I193" s="88">
        <f>SUM('Step 3'!I193:AF193)</f>
        <v>4680</v>
      </c>
      <c r="J193" s="88">
        <f>SUM('Step 3'!J193:AG193)</f>
        <v>4624</v>
      </c>
    </row>
    <row r="194" spans="1:10" x14ac:dyDescent="0.25">
      <c r="A194" s="25" t="s">
        <v>252</v>
      </c>
      <c r="B194" s="88">
        <f>SUM('Step 3'!B194:Y194)</f>
        <v>4455</v>
      </c>
      <c r="C194" s="88">
        <f>SUM('Step 3'!C194:Z194)</f>
        <v>4440</v>
      </c>
      <c r="D194" s="88">
        <f>SUM('Step 3'!D194:AA194)</f>
        <v>4411</v>
      </c>
      <c r="E194" s="88">
        <f>SUM('Step 3'!E194:AB194)</f>
        <v>4408</v>
      </c>
      <c r="F194" s="88">
        <f>SUM('Step 3'!F194:AC194)</f>
        <v>4380</v>
      </c>
      <c r="G194" s="88">
        <f>SUM('Step 3'!G194:AD194)</f>
        <v>4351</v>
      </c>
      <c r="H194" s="88">
        <f>SUM('Step 3'!H194:AE194)</f>
        <v>4301</v>
      </c>
      <c r="I194" s="88">
        <f>SUM('Step 3'!I194:AF194)</f>
        <v>4224</v>
      </c>
      <c r="J194" s="88">
        <f>SUM('Step 3'!J194:AG194)</f>
        <v>4159</v>
      </c>
    </row>
    <row r="195" spans="1:10" x14ac:dyDescent="0.25">
      <c r="A195" s="25" t="s">
        <v>253</v>
      </c>
      <c r="B195" s="88">
        <f>SUM('Step 3'!B195:Y195)</f>
        <v>24413</v>
      </c>
      <c r="C195" s="88">
        <f>SUM('Step 3'!C195:Z195)</f>
        <v>24246</v>
      </c>
      <c r="D195" s="88">
        <f>SUM('Step 3'!D195:AA195)</f>
        <v>23951</v>
      </c>
      <c r="E195" s="88">
        <f>SUM('Step 3'!E195:AB195)</f>
        <v>23759</v>
      </c>
      <c r="F195" s="88">
        <f>SUM('Step 3'!F195:AC195)</f>
        <v>23521</v>
      </c>
      <c r="G195" s="88">
        <f>SUM('Step 3'!G195:AD195)</f>
        <v>23313</v>
      </c>
      <c r="H195" s="88">
        <f>SUM('Step 3'!H195:AE195)</f>
        <v>22954</v>
      </c>
      <c r="I195" s="88">
        <f>SUM('Step 3'!I195:AF195)</f>
        <v>22563</v>
      </c>
      <c r="J195" s="88">
        <f>SUM('Step 3'!J195:AG195)</f>
        <v>22267</v>
      </c>
    </row>
    <row r="196" spans="1:10" x14ac:dyDescent="0.25">
      <c r="A196" s="25" t="s">
        <v>254</v>
      </c>
      <c r="B196" s="88">
        <f>SUM('Step 3'!B196:Y196)</f>
        <v>5597</v>
      </c>
      <c r="C196" s="88">
        <f>SUM('Step 3'!C196:Z196)</f>
        <v>5572</v>
      </c>
      <c r="D196" s="88">
        <f>SUM('Step 3'!D196:AA196)</f>
        <v>5525</v>
      </c>
      <c r="E196" s="88">
        <f>SUM('Step 3'!E196:AB196)</f>
        <v>5470</v>
      </c>
      <c r="F196" s="88">
        <f>SUM('Step 3'!F196:AC196)</f>
        <v>5422</v>
      </c>
      <c r="G196" s="88">
        <f>SUM('Step 3'!G196:AD196)</f>
        <v>5404</v>
      </c>
      <c r="H196" s="88">
        <f>SUM('Step 3'!H196:AE196)</f>
        <v>5354</v>
      </c>
      <c r="I196" s="88">
        <f>SUM('Step 3'!I196:AF196)</f>
        <v>5288</v>
      </c>
      <c r="J196" s="88">
        <f>SUM('Step 3'!J196:AG196)</f>
        <v>5257</v>
      </c>
    </row>
    <row r="197" spans="1:10" x14ac:dyDescent="0.25">
      <c r="A197" s="25" t="s">
        <v>255</v>
      </c>
      <c r="B197" s="88">
        <f>SUM('Step 3'!B197:Y197)</f>
        <v>11206</v>
      </c>
      <c r="C197" s="88">
        <f>SUM('Step 3'!C197:Z197)</f>
        <v>11136</v>
      </c>
      <c r="D197" s="88">
        <f>SUM('Step 3'!D197:AA197)</f>
        <v>10992</v>
      </c>
      <c r="E197" s="88">
        <f>SUM('Step 3'!E197:AB197)</f>
        <v>10902</v>
      </c>
      <c r="F197" s="88">
        <f>SUM('Step 3'!F197:AC197)</f>
        <v>10801</v>
      </c>
      <c r="G197" s="88">
        <f>SUM('Step 3'!G197:AD197)</f>
        <v>10719</v>
      </c>
      <c r="H197" s="88">
        <f>SUM('Step 3'!H197:AE197)</f>
        <v>10563</v>
      </c>
      <c r="I197" s="88">
        <f>SUM('Step 3'!I197:AF197)</f>
        <v>10443</v>
      </c>
      <c r="J197" s="88">
        <f>SUM('Step 3'!J197:AG197)</f>
        <v>10343</v>
      </c>
    </row>
    <row r="198" spans="1:10" x14ac:dyDescent="0.25">
      <c r="A198" s="25" t="s">
        <v>256</v>
      </c>
      <c r="B198" s="88">
        <f>SUM('Step 3'!B198:Y198)</f>
        <v>2678</v>
      </c>
      <c r="C198" s="88">
        <f>SUM('Step 3'!C198:Z198)</f>
        <v>2653</v>
      </c>
      <c r="D198" s="88">
        <f>SUM('Step 3'!D198:AA198)</f>
        <v>2615</v>
      </c>
      <c r="E198" s="88">
        <f>SUM('Step 3'!E198:AB198)</f>
        <v>2593</v>
      </c>
      <c r="F198" s="88">
        <f>SUM('Step 3'!F198:AC198)</f>
        <v>2557</v>
      </c>
      <c r="G198" s="88">
        <f>SUM('Step 3'!G198:AD198)</f>
        <v>2553</v>
      </c>
      <c r="H198" s="88">
        <f>SUM('Step 3'!H198:AE198)</f>
        <v>2533</v>
      </c>
      <c r="I198" s="88">
        <f>SUM('Step 3'!I198:AF198)</f>
        <v>2488</v>
      </c>
      <c r="J198" s="88">
        <f>SUM('Step 3'!J198:AG198)</f>
        <v>2453</v>
      </c>
    </row>
    <row r="199" spans="1:10" x14ac:dyDescent="0.25">
      <c r="A199" s="25" t="s">
        <v>257</v>
      </c>
      <c r="B199" s="88">
        <f>SUM('Step 3'!B199:Y199)</f>
        <v>2919</v>
      </c>
      <c r="C199" s="88">
        <f>SUM('Step 3'!C199:Z199)</f>
        <v>2910</v>
      </c>
      <c r="D199" s="88">
        <f>SUM('Step 3'!D199:AA199)</f>
        <v>2871</v>
      </c>
      <c r="E199" s="88">
        <f>SUM('Step 3'!E199:AB199)</f>
        <v>2849</v>
      </c>
      <c r="F199" s="88">
        <f>SUM('Step 3'!F199:AC199)</f>
        <v>2819</v>
      </c>
      <c r="G199" s="88">
        <f>SUM('Step 3'!G199:AD199)</f>
        <v>2787</v>
      </c>
      <c r="H199" s="88">
        <f>SUM('Step 3'!H199:AE199)</f>
        <v>2757</v>
      </c>
      <c r="I199" s="88">
        <f>SUM('Step 3'!I199:AF199)</f>
        <v>2716</v>
      </c>
      <c r="J199" s="88">
        <f>SUM('Step 3'!J199:AG199)</f>
        <v>2686</v>
      </c>
    </row>
    <row r="200" spans="1:10" x14ac:dyDescent="0.25">
      <c r="A200" s="25" t="s">
        <v>258</v>
      </c>
      <c r="B200" s="88">
        <f>SUM('Step 3'!B200:Y200)</f>
        <v>26977</v>
      </c>
      <c r="C200" s="88">
        <f>SUM('Step 3'!C200:Z200)</f>
        <v>26762</v>
      </c>
      <c r="D200" s="88">
        <f>SUM('Step 3'!D200:AA200)</f>
        <v>26388</v>
      </c>
      <c r="E200" s="88">
        <f>SUM('Step 3'!E200:AB200)</f>
        <v>26102</v>
      </c>
      <c r="F200" s="88">
        <f>SUM('Step 3'!F200:AC200)</f>
        <v>25806</v>
      </c>
      <c r="G200" s="88">
        <f>SUM('Step 3'!G200:AD200)</f>
        <v>25623</v>
      </c>
      <c r="H200" s="88">
        <f>SUM('Step 3'!H200:AE200)</f>
        <v>25341</v>
      </c>
      <c r="I200" s="88">
        <f>SUM('Step 3'!I200:AF200)</f>
        <v>25004</v>
      </c>
      <c r="J200" s="88">
        <f>SUM('Step 3'!J200:AG200)</f>
        <v>24753</v>
      </c>
    </row>
    <row r="201" spans="1:10" x14ac:dyDescent="0.25">
      <c r="A201" s="25" t="s">
        <v>259</v>
      </c>
      <c r="B201" s="88">
        <f>SUM('Step 3'!B201:Y201)</f>
        <v>12150</v>
      </c>
      <c r="C201" s="88">
        <f>SUM('Step 3'!C201:Z201)</f>
        <v>12026</v>
      </c>
      <c r="D201" s="88">
        <f>SUM('Step 3'!D201:AA201)</f>
        <v>11879</v>
      </c>
      <c r="E201" s="88">
        <f>SUM('Step 3'!E201:AB201)</f>
        <v>11745</v>
      </c>
      <c r="F201" s="88">
        <f>SUM('Step 3'!F201:AC201)</f>
        <v>11604</v>
      </c>
      <c r="G201" s="88">
        <f>SUM('Step 3'!G201:AD201)</f>
        <v>11532</v>
      </c>
      <c r="H201" s="88">
        <f>SUM('Step 3'!H201:AE201)</f>
        <v>11429</v>
      </c>
      <c r="I201" s="88">
        <f>SUM('Step 3'!I201:AF201)</f>
        <v>11321</v>
      </c>
      <c r="J201" s="88">
        <f>SUM('Step 3'!J201:AG201)</f>
        <v>11258</v>
      </c>
    </row>
    <row r="202" spans="1:10" x14ac:dyDescent="0.25">
      <c r="A202" s="25" t="s">
        <v>261</v>
      </c>
      <c r="B202" s="88">
        <f>SUM('Step 3'!B202:Y202)</f>
        <v>631235</v>
      </c>
      <c r="C202" s="88">
        <f>SUM('Step 3'!C202:Z202)</f>
        <v>627036</v>
      </c>
      <c r="D202" s="88">
        <f>SUM('Step 3'!D202:AA202)</f>
        <v>619877</v>
      </c>
      <c r="E202" s="88">
        <f>SUM('Step 3'!E202:AB202)</f>
        <v>614625</v>
      </c>
      <c r="F202" s="88">
        <f>SUM('Step 3'!F202:AC202)</f>
        <v>608491</v>
      </c>
      <c r="G202" s="88">
        <f>SUM('Step 3'!G202:AD202)</f>
        <v>604757</v>
      </c>
      <c r="H202" s="88">
        <f>SUM('Step 3'!H202:AE202)</f>
        <v>597967</v>
      </c>
      <c r="I202" s="88">
        <f>SUM('Step 3'!I202:AF202)</f>
        <v>589329</v>
      </c>
      <c r="J202" s="88">
        <f>SUM('Step 3'!J202:AG202)</f>
        <v>582489</v>
      </c>
    </row>
    <row r="203" spans="1:10" x14ac:dyDescent="0.25">
      <c r="A203" s="25" t="s">
        <v>262</v>
      </c>
      <c r="B203" s="88">
        <f>SUM('Step 3'!B203:Y203)</f>
        <v>3633</v>
      </c>
      <c r="C203" s="88">
        <f>SUM('Step 3'!C203:Z203)</f>
        <v>3613</v>
      </c>
      <c r="D203" s="88">
        <f>SUM('Step 3'!D203:AA203)</f>
        <v>3589</v>
      </c>
      <c r="E203" s="88">
        <f>SUM('Step 3'!E203:AB203)</f>
        <v>3561</v>
      </c>
      <c r="F203" s="88">
        <f>SUM('Step 3'!F203:AC203)</f>
        <v>3530</v>
      </c>
      <c r="G203" s="88">
        <f>SUM('Step 3'!G203:AD203)</f>
        <v>3533</v>
      </c>
      <c r="H203" s="88">
        <f>SUM('Step 3'!H203:AE203)</f>
        <v>3526</v>
      </c>
      <c r="I203" s="88">
        <f>SUM('Step 3'!I203:AF203)</f>
        <v>3489</v>
      </c>
      <c r="J203" s="88">
        <f>SUM('Step 3'!J203:AG203)</f>
        <v>3454</v>
      </c>
    </row>
    <row r="204" spans="1:10" x14ac:dyDescent="0.25">
      <c r="A204" s="25" t="s">
        <v>263</v>
      </c>
      <c r="B204" s="88">
        <f>SUM('Step 3'!B204:Y204)</f>
        <v>13433</v>
      </c>
      <c r="C204" s="88">
        <f>SUM('Step 3'!C204:Z204)</f>
        <v>13358</v>
      </c>
      <c r="D204" s="88">
        <f>SUM('Step 3'!D204:AA204)</f>
        <v>13231</v>
      </c>
      <c r="E204" s="88">
        <f>SUM('Step 3'!E204:AB204)</f>
        <v>13116</v>
      </c>
      <c r="F204" s="88">
        <f>SUM('Step 3'!F204:AC204)</f>
        <v>13018</v>
      </c>
      <c r="G204" s="88">
        <f>SUM('Step 3'!G204:AD204)</f>
        <v>12963</v>
      </c>
      <c r="H204" s="88">
        <f>SUM('Step 3'!H204:AE204)</f>
        <v>12836</v>
      </c>
      <c r="I204" s="88">
        <f>SUM('Step 3'!I204:AF204)</f>
        <v>12650</v>
      </c>
      <c r="J204" s="88">
        <f>SUM('Step 3'!J204:AG204)</f>
        <v>12504</v>
      </c>
    </row>
    <row r="205" spans="1:10" x14ac:dyDescent="0.25">
      <c r="A205" s="25" t="s">
        <v>264</v>
      </c>
      <c r="B205" s="88">
        <f>SUM('Step 3'!B205:Y205)</f>
        <v>6802</v>
      </c>
      <c r="C205" s="88">
        <f>SUM('Step 3'!C205:Z205)</f>
        <v>6740</v>
      </c>
      <c r="D205" s="88">
        <f>SUM('Step 3'!D205:AA205)</f>
        <v>6654</v>
      </c>
      <c r="E205" s="88">
        <f>SUM('Step 3'!E205:AB205)</f>
        <v>6584</v>
      </c>
      <c r="F205" s="88">
        <f>SUM('Step 3'!F205:AC205)</f>
        <v>6500</v>
      </c>
      <c r="G205" s="88">
        <f>SUM('Step 3'!G205:AD205)</f>
        <v>6427</v>
      </c>
      <c r="H205" s="88">
        <f>SUM('Step 3'!H205:AE205)</f>
        <v>6347</v>
      </c>
      <c r="I205" s="88">
        <f>SUM('Step 3'!I205:AF205)</f>
        <v>6268</v>
      </c>
      <c r="J205" s="88">
        <f>SUM('Step 3'!J205:AG205)</f>
        <v>6199</v>
      </c>
    </row>
    <row r="206" spans="1:10" x14ac:dyDescent="0.25">
      <c r="A206" s="25" t="s">
        <v>265</v>
      </c>
      <c r="B206" s="88">
        <f>SUM('Step 3'!B206:Y206)</f>
        <v>3725</v>
      </c>
      <c r="C206" s="88">
        <f>SUM('Step 3'!C206:Z206)</f>
        <v>3705</v>
      </c>
      <c r="D206" s="88">
        <f>SUM('Step 3'!D206:AA206)</f>
        <v>3665</v>
      </c>
      <c r="E206" s="88">
        <f>SUM('Step 3'!E206:AB206)</f>
        <v>3639</v>
      </c>
      <c r="F206" s="88">
        <f>SUM('Step 3'!F206:AC206)</f>
        <v>3610</v>
      </c>
      <c r="G206" s="88">
        <f>SUM('Step 3'!G206:AD206)</f>
        <v>3606</v>
      </c>
      <c r="H206" s="88">
        <f>SUM('Step 3'!H206:AE206)</f>
        <v>3603</v>
      </c>
      <c r="I206" s="88">
        <f>SUM('Step 3'!I206:AF206)</f>
        <v>3569</v>
      </c>
      <c r="J206" s="88">
        <f>SUM('Step 3'!J206:AG206)</f>
        <v>3537</v>
      </c>
    </row>
    <row r="207" spans="1:10" x14ac:dyDescent="0.25">
      <c r="A207" s="25" t="s">
        <v>266</v>
      </c>
      <c r="B207" s="88">
        <f>SUM('Step 3'!B207:Y207)</f>
        <v>1655</v>
      </c>
      <c r="C207" s="88">
        <f>SUM('Step 3'!C207:Z207)</f>
        <v>1639</v>
      </c>
      <c r="D207" s="88">
        <f>SUM('Step 3'!D207:AA207)</f>
        <v>1620</v>
      </c>
      <c r="E207" s="88">
        <f>SUM('Step 3'!E207:AB207)</f>
        <v>1602</v>
      </c>
      <c r="F207" s="88">
        <f>SUM('Step 3'!F207:AC207)</f>
        <v>1598</v>
      </c>
      <c r="G207" s="88">
        <f>SUM('Step 3'!G207:AD207)</f>
        <v>1598</v>
      </c>
      <c r="H207" s="88">
        <f>SUM('Step 3'!H207:AE207)</f>
        <v>1602</v>
      </c>
      <c r="I207" s="88">
        <f>SUM('Step 3'!I207:AF207)</f>
        <v>1608</v>
      </c>
      <c r="J207" s="88">
        <f>SUM('Step 3'!J207:AG207)</f>
        <v>1615</v>
      </c>
    </row>
    <row r="208" spans="1:10" x14ac:dyDescent="0.25">
      <c r="A208" s="25" t="s">
        <v>267</v>
      </c>
      <c r="B208" s="88">
        <f>SUM('Step 3'!B208:Y208)</f>
        <v>10720</v>
      </c>
      <c r="C208" s="88">
        <f>SUM('Step 3'!C208:Z208)</f>
        <v>10644</v>
      </c>
      <c r="D208" s="88">
        <f>SUM('Step 3'!D208:AA208)</f>
        <v>10516</v>
      </c>
      <c r="E208" s="88">
        <f>SUM('Step 3'!E208:AB208)</f>
        <v>10392</v>
      </c>
      <c r="F208" s="88">
        <f>SUM('Step 3'!F208:AC208)</f>
        <v>10259</v>
      </c>
      <c r="G208" s="88">
        <f>SUM('Step 3'!G208:AD208)</f>
        <v>10165</v>
      </c>
      <c r="H208" s="88">
        <f>SUM('Step 3'!H208:AE208)</f>
        <v>10048</v>
      </c>
      <c r="I208" s="88">
        <f>SUM('Step 3'!I208:AF208)</f>
        <v>9879</v>
      </c>
      <c r="J208" s="88">
        <f>SUM('Step 3'!J208:AG208)</f>
        <v>9751</v>
      </c>
    </row>
    <row r="209" spans="1:10" x14ac:dyDescent="0.25">
      <c r="A209" s="25" t="s">
        <v>269</v>
      </c>
      <c r="B209" s="88">
        <f>SUM('Step 3'!B209:Y209)</f>
        <v>4627</v>
      </c>
      <c r="C209" s="88">
        <f>SUM('Step 3'!C209:Z209)</f>
        <v>4609</v>
      </c>
      <c r="D209" s="88">
        <f>SUM('Step 3'!D209:AA209)</f>
        <v>4553</v>
      </c>
      <c r="E209" s="88">
        <f>SUM('Step 3'!E209:AB209)</f>
        <v>4547</v>
      </c>
      <c r="F209" s="88">
        <f>SUM('Step 3'!F209:AC209)</f>
        <v>4528</v>
      </c>
      <c r="G209" s="88">
        <f>SUM('Step 3'!G209:AD209)</f>
        <v>4527</v>
      </c>
      <c r="H209" s="88">
        <f>SUM('Step 3'!H209:AE209)</f>
        <v>4534</v>
      </c>
      <c r="I209" s="88">
        <f>SUM('Step 3'!I209:AF209)</f>
        <v>4499</v>
      </c>
      <c r="J209" s="88">
        <f>SUM('Step 3'!J209:AG209)</f>
        <v>4474</v>
      </c>
    </row>
    <row r="210" spans="1:10" x14ac:dyDescent="0.25">
      <c r="A210" s="25" t="s">
        <v>270</v>
      </c>
      <c r="B210" s="88">
        <f>SUM('Step 3'!B210:Y210)</f>
        <v>4208</v>
      </c>
      <c r="C210" s="88">
        <f>SUM('Step 3'!C210:Z210)</f>
        <v>4176</v>
      </c>
      <c r="D210" s="88">
        <f>SUM('Step 3'!D210:AA210)</f>
        <v>4119</v>
      </c>
      <c r="E210" s="88">
        <f>SUM('Step 3'!E210:AB210)</f>
        <v>4072</v>
      </c>
      <c r="F210" s="88">
        <f>SUM('Step 3'!F210:AC210)</f>
        <v>4028</v>
      </c>
      <c r="G210" s="88">
        <f>SUM('Step 3'!G210:AD210)</f>
        <v>3990</v>
      </c>
      <c r="H210" s="88">
        <f>SUM('Step 3'!H210:AE210)</f>
        <v>3950</v>
      </c>
      <c r="I210" s="88">
        <f>SUM('Step 3'!I210:AF210)</f>
        <v>3887</v>
      </c>
      <c r="J210" s="88">
        <f>SUM('Step 3'!J210:AG210)</f>
        <v>3840</v>
      </c>
    </row>
    <row r="211" spans="1:10" x14ac:dyDescent="0.25">
      <c r="A211" s="25" t="s">
        <v>274</v>
      </c>
      <c r="B211" s="88">
        <f>SUM('Step 3'!B211:Y211)</f>
        <v>1433</v>
      </c>
      <c r="C211" s="88">
        <f>SUM('Step 3'!C211:Z211)</f>
        <v>1435</v>
      </c>
      <c r="D211" s="88">
        <f>SUM('Step 3'!D211:AA211)</f>
        <v>1425</v>
      </c>
      <c r="E211" s="88">
        <f>SUM('Step 3'!E211:AB211)</f>
        <v>1416</v>
      </c>
      <c r="F211" s="88">
        <f>SUM('Step 3'!F211:AC211)</f>
        <v>1400</v>
      </c>
      <c r="G211" s="88">
        <f>SUM('Step 3'!G211:AD211)</f>
        <v>1405</v>
      </c>
      <c r="H211" s="88">
        <f>SUM('Step 3'!H211:AE211)</f>
        <v>1387</v>
      </c>
      <c r="I211" s="88">
        <f>SUM('Step 3'!I211:AF211)</f>
        <v>1367</v>
      </c>
      <c r="J211" s="88">
        <f>SUM('Step 3'!J211:AG211)</f>
        <v>1350</v>
      </c>
    </row>
    <row r="212" spans="1:10" x14ac:dyDescent="0.25">
      <c r="A212" s="25" t="s">
        <v>275</v>
      </c>
      <c r="B212" s="88">
        <f>SUM('Step 3'!B212:Y212)</f>
        <v>7848</v>
      </c>
      <c r="C212" s="88">
        <f>SUM('Step 3'!C212:Z212)</f>
        <v>7896</v>
      </c>
      <c r="D212" s="88">
        <f>SUM('Step 3'!D212:AA212)</f>
        <v>7893</v>
      </c>
      <c r="E212" s="88">
        <f>SUM('Step 3'!E212:AB212)</f>
        <v>7929</v>
      </c>
      <c r="F212" s="88">
        <f>SUM('Step 3'!F212:AC212)</f>
        <v>7917</v>
      </c>
      <c r="G212" s="88">
        <f>SUM('Step 3'!G212:AD212)</f>
        <v>7907</v>
      </c>
      <c r="H212" s="88">
        <f>SUM('Step 3'!H212:AE212)</f>
        <v>7896</v>
      </c>
      <c r="I212" s="88">
        <f>SUM('Step 3'!I212:AF212)</f>
        <v>7863</v>
      </c>
      <c r="J212" s="88">
        <f>SUM('Step 3'!J212:AG212)</f>
        <v>7834</v>
      </c>
    </row>
    <row r="213" spans="1:10" x14ac:dyDescent="0.25">
      <c r="A213" s="25" t="s">
        <v>276</v>
      </c>
      <c r="B213" s="88">
        <f>SUM('Step 3'!B213:Y213)</f>
        <v>6952</v>
      </c>
      <c r="C213" s="88">
        <f>SUM('Step 3'!C213:Z213)</f>
        <v>6939</v>
      </c>
      <c r="D213" s="88">
        <f>SUM('Step 3'!D213:AA213)</f>
        <v>6910</v>
      </c>
      <c r="E213" s="88">
        <f>SUM('Step 3'!E213:AB213)</f>
        <v>6868</v>
      </c>
      <c r="F213" s="88">
        <f>SUM('Step 3'!F213:AC213)</f>
        <v>6820</v>
      </c>
      <c r="G213" s="88">
        <f>SUM('Step 3'!G213:AD213)</f>
        <v>6781</v>
      </c>
      <c r="H213" s="88">
        <f>SUM('Step 3'!H213:AE213)</f>
        <v>6715</v>
      </c>
      <c r="I213" s="88">
        <f>SUM('Step 3'!I213:AF213)</f>
        <v>6621</v>
      </c>
      <c r="J213" s="88">
        <f>SUM('Step 3'!J213:AG213)</f>
        <v>6545</v>
      </c>
    </row>
    <row r="214" spans="1:10" x14ac:dyDescent="0.25">
      <c r="A214" s="25" t="s">
        <v>277</v>
      </c>
      <c r="B214" s="88">
        <f>SUM('Step 3'!B214:Y214)</f>
        <v>13022</v>
      </c>
      <c r="C214" s="88">
        <f>SUM('Step 3'!C214:Z214)</f>
        <v>12932</v>
      </c>
      <c r="D214" s="88">
        <f>SUM('Step 3'!D214:AA214)</f>
        <v>12754</v>
      </c>
      <c r="E214" s="88">
        <f>SUM('Step 3'!E214:AB214)</f>
        <v>12647</v>
      </c>
      <c r="F214" s="88">
        <f>SUM('Step 3'!F214:AC214)</f>
        <v>12525</v>
      </c>
      <c r="G214" s="88">
        <f>SUM('Step 3'!G214:AD214)</f>
        <v>12473</v>
      </c>
      <c r="H214" s="88">
        <f>SUM('Step 3'!H214:AE214)</f>
        <v>12368</v>
      </c>
      <c r="I214" s="88">
        <f>SUM('Step 3'!I214:AF214)</f>
        <v>12204</v>
      </c>
      <c r="J214" s="88">
        <f>SUM('Step 3'!J214:AG214)</f>
        <v>12075</v>
      </c>
    </row>
    <row r="215" spans="1:10" x14ac:dyDescent="0.25">
      <c r="A215" s="25" t="s">
        <v>278</v>
      </c>
      <c r="B215" s="88">
        <f>SUM('Step 3'!B215:Y215)</f>
        <v>10319</v>
      </c>
      <c r="C215" s="88">
        <f>SUM('Step 3'!C215:Z215)</f>
        <v>10236</v>
      </c>
      <c r="D215" s="88">
        <f>SUM('Step 3'!D215:AA215)</f>
        <v>10100</v>
      </c>
      <c r="E215" s="88">
        <f>SUM('Step 3'!E215:AB215)</f>
        <v>9990</v>
      </c>
      <c r="F215" s="88">
        <f>SUM('Step 3'!F215:AC215)</f>
        <v>9890</v>
      </c>
      <c r="G215" s="88">
        <f>SUM('Step 3'!G215:AD215)</f>
        <v>9842</v>
      </c>
      <c r="H215" s="88">
        <f>SUM('Step 3'!H215:AE215)</f>
        <v>9741</v>
      </c>
      <c r="I215" s="88">
        <f>SUM('Step 3'!I215:AF215)</f>
        <v>9622</v>
      </c>
      <c r="J215" s="88">
        <f>SUM('Step 3'!J215:AG215)</f>
        <v>9507</v>
      </c>
    </row>
    <row r="216" spans="1:10" x14ac:dyDescent="0.25">
      <c r="A216" s="25" t="s">
        <v>280</v>
      </c>
      <c r="B216" s="88">
        <f>SUM('Step 3'!B216:Y216)</f>
        <v>72406</v>
      </c>
      <c r="C216" s="88">
        <f>SUM('Step 3'!C216:Z216)</f>
        <v>71731</v>
      </c>
      <c r="D216" s="88">
        <f>SUM('Step 3'!D216:AA216)</f>
        <v>70825</v>
      </c>
      <c r="E216" s="88">
        <f>SUM('Step 3'!E216:AB216)</f>
        <v>70039</v>
      </c>
      <c r="F216" s="88">
        <f>SUM('Step 3'!F216:AC216)</f>
        <v>69279</v>
      </c>
      <c r="G216" s="88">
        <f>SUM('Step 3'!G216:AD216)</f>
        <v>68861</v>
      </c>
      <c r="H216" s="88">
        <f>SUM('Step 3'!H216:AE216)</f>
        <v>68265</v>
      </c>
      <c r="I216" s="88">
        <f>SUM('Step 3'!I216:AF216)</f>
        <v>67326</v>
      </c>
      <c r="J216" s="88">
        <f>SUM('Step 3'!J216:AG216)</f>
        <v>66692</v>
      </c>
    </row>
    <row r="217" spans="1:10" x14ac:dyDescent="0.25">
      <c r="A217" s="25" t="s">
        <v>281</v>
      </c>
      <c r="B217" s="88">
        <f>SUM('Step 3'!B217:Y217)</f>
        <v>111265</v>
      </c>
      <c r="C217" s="88">
        <f>SUM('Step 3'!C217:Z217)</f>
        <v>110256</v>
      </c>
      <c r="D217" s="88">
        <f>SUM('Step 3'!D217:AA217)</f>
        <v>108837</v>
      </c>
      <c r="E217" s="88">
        <f>SUM('Step 3'!E217:AB217)</f>
        <v>107634</v>
      </c>
      <c r="F217" s="88">
        <f>SUM('Step 3'!F217:AC217)</f>
        <v>106545</v>
      </c>
      <c r="G217" s="88">
        <f>SUM('Step 3'!G217:AD217)</f>
        <v>105987</v>
      </c>
      <c r="H217" s="88">
        <f>SUM('Step 3'!H217:AE217)</f>
        <v>105128</v>
      </c>
      <c r="I217" s="88">
        <f>SUM('Step 3'!I217:AF217)</f>
        <v>103748</v>
      </c>
      <c r="J217" s="88">
        <f>SUM('Step 3'!J217:AG217)</f>
        <v>102786</v>
      </c>
    </row>
    <row r="218" spans="1:10" x14ac:dyDescent="0.25">
      <c r="A218" s="25" t="s">
        <v>283</v>
      </c>
      <c r="B218" s="88">
        <f>SUM('Step 3'!B218:Y218)</f>
        <v>699</v>
      </c>
      <c r="C218" s="88">
        <f>SUM('Step 3'!C218:Z218)</f>
        <v>689</v>
      </c>
      <c r="D218" s="88">
        <f>SUM('Step 3'!D218:AA218)</f>
        <v>674</v>
      </c>
      <c r="E218" s="88">
        <f>SUM('Step 3'!E218:AB218)</f>
        <v>664</v>
      </c>
      <c r="F218" s="88">
        <f>SUM('Step 3'!F218:AC218)</f>
        <v>655</v>
      </c>
      <c r="G218" s="88">
        <f>SUM('Step 3'!G218:AD218)</f>
        <v>649</v>
      </c>
      <c r="H218" s="88">
        <f>SUM('Step 3'!H218:AE218)</f>
        <v>641</v>
      </c>
      <c r="I218" s="88">
        <f>SUM('Step 3'!I218:AF218)</f>
        <v>643</v>
      </c>
      <c r="J218" s="88">
        <f>SUM('Step 3'!J218:AG218)</f>
        <v>639</v>
      </c>
    </row>
    <row r="219" spans="1:10" x14ac:dyDescent="0.25">
      <c r="A219" s="25" t="s">
        <v>285</v>
      </c>
      <c r="B219" s="88">
        <f>SUM('Step 3'!B219:Y219)</f>
        <v>2785</v>
      </c>
      <c r="C219" s="88">
        <f>SUM('Step 3'!C219:Z219)</f>
        <v>2771</v>
      </c>
      <c r="D219" s="88">
        <f>SUM('Step 3'!D219:AA219)</f>
        <v>2745</v>
      </c>
      <c r="E219" s="88">
        <f>SUM('Step 3'!E219:AB219)</f>
        <v>2719</v>
      </c>
      <c r="F219" s="88">
        <f>SUM('Step 3'!F219:AC219)</f>
        <v>2682</v>
      </c>
      <c r="G219" s="88">
        <f>SUM('Step 3'!G219:AD219)</f>
        <v>2664</v>
      </c>
      <c r="H219" s="88">
        <f>SUM('Step 3'!H219:AE219)</f>
        <v>2629</v>
      </c>
      <c r="I219" s="88">
        <f>SUM('Step 3'!I219:AF219)</f>
        <v>2584</v>
      </c>
      <c r="J219" s="88">
        <f>SUM('Step 3'!J219:AG219)</f>
        <v>2541</v>
      </c>
    </row>
    <row r="220" spans="1:10" x14ac:dyDescent="0.25">
      <c r="A220" s="25" t="s">
        <v>286</v>
      </c>
      <c r="B220" s="88">
        <f>SUM('Step 3'!B220:Y220)</f>
        <v>6864</v>
      </c>
      <c r="C220" s="88">
        <f>SUM('Step 3'!C220:Z220)</f>
        <v>6815</v>
      </c>
      <c r="D220" s="88">
        <f>SUM('Step 3'!D220:AA220)</f>
        <v>6736</v>
      </c>
      <c r="E220" s="88">
        <f>SUM('Step 3'!E220:AB220)</f>
        <v>6678</v>
      </c>
      <c r="F220" s="88">
        <f>SUM('Step 3'!F220:AC220)</f>
        <v>6626</v>
      </c>
      <c r="G220" s="88">
        <f>SUM('Step 3'!G220:AD220)</f>
        <v>6574</v>
      </c>
      <c r="H220" s="88">
        <f>SUM('Step 3'!H220:AE220)</f>
        <v>6500</v>
      </c>
      <c r="I220" s="88">
        <f>SUM('Step 3'!I220:AF220)</f>
        <v>6417</v>
      </c>
      <c r="J220" s="88">
        <f>SUM('Step 3'!J220:AG220)</f>
        <v>6336</v>
      </c>
    </row>
    <row r="221" spans="1:10" x14ac:dyDescent="0.25">
      <c r="A221" s="25" t="s">
        <v>287</v>
      </c>
      <c r="B221" s="88">
        <f>SUM('Step 3'!B221:Y221)</f>
        <v>30755</v>
      </c>
      <c r="C221" s="88">
        <f>SUM('Step 3'!C221:Z221)</f>
        <v>30458</v>
      </c>
      <c r="D221" s="88">
        <f>SUM('Step 3'!D221:AA221)</f>
        <v>30078</v>
      </c>
      <c r="E221" s="88">
        <f>SUM('Step 3'!E221:AB221)</f>
        <v>29782</v>
      </c>
      <c r="F221" s="88">
        <f>SUM('Step 3'!F221:AC221)</f>
        <v>29446</v>
      </c>
      <c r="G221" s="88">
        <f>SUM('Step 3'!G221:AD221)</f>
        <v>29270</v>
      </c>
      <c r="H221" s="88">
        <f>SUM('Step 3'!H221:AE221)</f>
        <v>28929</v>
      </c>
      <c r="I221" s="88">
        <f>SUM('Step 3'!I221:AF221)</f>
        <v>28469</v>
      </c>
      <c r="J221" s="88">
        <f>SUM('Step 3'!J221:AG221)</f>
        <v>28097</v>
      </c>
    </row>
    <row r="222" spans="1:10" x14ac:dyDescent="0.25">
      <c r="A222" s="25" t="s">
        <v>288</v>
      </c>
      <c r="B222" s="88">
        <f>SUM('Step 3'!B222:Y222)</f>
        <v>292845</v>
      </c>
      <c r="C222" s="88">
        <f>SUM('Step 3'!C222:Z222)</f>
        <v>291076</v>
      </c>
      <c r="D222" s="88">
        <f>SUM('Step 3'!D222:AA222)</f>
        <v>287894</v>
      </c>
      <c r="E222" s="88">
        <f>SUM('Step 3'!E222:AB222)</f>
        <v>285307</v>
      </c>
      <c r="F222" s="88">
        <f>SUM('Step 3'!F222:AC222)</f>
        <v>282537</v>
      </c>
      <c r="G222" s="88">
        <f>SUM('Step 3'!G222:AD222)</f>
        <v>280695</v>
      </c>
      <c r="H222" s="88">
        <f>SUM('Step 3'!H222:AE222)</f>
        <v>277744</v>
      </c>
      <c r="I222" s="88">
        <f>SUM('Step 3'!I222:AF222)</f>
        <v>273973</v>
      </c>
      <c r="J222" s="88">
        <f>SUM('Step 3'!J222:AG222)</f>
        <v>271000</v>
      </c>
    </row>
    <row r="223" spans="1:10" x14ac:dyDescent="0.25">
      <c r="A223" s="25" t="s">
        <v>289</v>
      </c>
      <c r="B223" s="88">
        <f>SUM('Step 3'!B223:Y223)</f>
        <v>4005</v>
      </c>
      <c r="C223" s="88">
        <f>SUM('Step 3'!C223:Z223)</f>
        <v>3977</v>
      </c>
      <c r="D223" s="88">
        <f>SUM('Step 3'!D223:AA223)</f>
        <v>3930</v>
      </c>
      <c r="E223" s="88">
        <f>SUM('Step 3'!E223:AB223)</f>
        <v>3907</v>
      </c>
      <c r="F223" s="88">
        <f>SUM('Step 3'!F223:AC223)</f>
        <v>3865</v>
      </c>
      <c r="G223" s="88">
        <f>SUM('Step 3'!G223:AD223)</f>
        <v>3837</v>
      </c>
      <c r="H223" s="88">
        <f>SUM('Step 3'!H223:AE223)</f>
        <v>3789</v>
      </c>
      <c r="I223" s="88">
        <f>SUM('Step 3'!I223:AF223)</f>
        <v>3724</v>
      </c>
      <c r="J223" s="88">
        <f>SUM('Step 3'!J223:AG223)</f>
        <v>3652</v>
      </c>
    </row>
    <row r="224" spans="1:10" x14ac:dyDescent="0.25">
      <c r="A224" s="25" t="s">
        <v>290</v>
      </c>
      <c r="B224" s="88">
        <f>SUM('Step 3'!B224:Y224)</f>
        <v>7941</v>
      </c>
      <c r="C224" s="88">
        <f>SUM('Step 3'!C224:Z224)</f>
        <v>7895</v>
      </c>
      <c r="D224" s="88">
        <f>SUM('Step 3'!D224:AA224)</f>
        <v>7786</v>
      </c>
      <c r="E224" s="88">
        <f>SUM('Step 3'!E224:AB224)</f>
        <v>7687</v>
      </c>
      <c r="F224" s="88">
        <f>SUM('Step 3'!F224:AC224)</f>
        <v>7576</v>
      </c>
      <c r="G224" s="88">
        <f>SUM('Step 3'!G224:AD224)</f>
        <v>7493</v>
      </c>
      <c r="H224" s="88">
        <f>SUM('Step 3'!H224:AE224)</f>
        <v>7409</v>
      </c>
      <c r="I224" s="88">
        <f>SUM('Step 3'!I224:AF224)</f>
        <v>7318</v>
      </c>
      <c r="J224" s="88">
        <f>SUM('Step 3'!J224:AG224)</f>
        <v>7225</v>
      </c>
    </row>
    <row r="225" spans="1:10" x14ac:dyDescent="0.25">
      <c r="A225" s="25" t="s">
        <v>291</v>
      </c>
      <c r="B225" s="88">
        <f>SUM('Step 3'!B225:Y225)</f>
        <v>12379</v>
      </c>
      <c r="C225" s="88">
        <f>SUM('Step 3'!C225:Z225)</f>
        <v>12296</v>
      </c>
      <c r="D225" s="88">
        <f>SUM('Step 3'!D225:AA225)</f>
        <v>12140</v>
      </c>
      <c r="E225" s="88">
        <f>SUM('Step 3'!E225:AB225)</f>
        <v>11992</v>
      </c>
      <c r="F225" s="88">
        <f>SUM('Step 3'!F225:AC225)</f>
        <v>11830</v>
      </c>
      <c r="G225" s="88">
        <f>SUM('Step 3'!G225:AD225)</f>
        <v>11717</v>
      </c>
      <c r="H225" s="88">
        <f>SUM('Step 3'!H225:AE225)</f>
        <v>11584</v>
      </c>
      <c r="I225" s="88">
        <f>SUM('Step 3'!I225:AF225)</f>
        <v>11420</v>
      </c>
      <c r="J225" s="88">
        <f>SUM('Step 3'!J225:AG225)</f>
        <v>11295</v>
      </c>
    </row>
    <row r="226" spans="1:10" x14ac:dyDescent="0.25">
      <c r="A226" s="25" t="s">
        <v>292</v>
      </c>
      <c r="B226" s="88">
        <f>SUM('Step 3'!B226:Y226)</f>
        <v>11949</v>
      </c>
      <c r="C226" s="88">
        <f>SUM('Step 3'!C226:Z226)</f>
        <v>11867</v>
      </c>
      <c r="D226" s="88">
        <f>SUM('Step 3'!D226:AA226)</f>
        <v>11711</v>
      </c>
      <c r="E226" s="88">
        <f>SUM('Step 3'!E226:AB226)</f>
        <v>11566</v>
      </c>
      <c r="F226" s="88">
        <f>SUM('Step 3'!F226:AC226)</f>
        <v>11408</v>
      </c>
      <c r="G226" s="88">
        <f>SUM('Step 3'!G226:AD226)</f>
        <v>11298</v>
      </c>
      <c r="H226" s="88">
        <f>SUM('Step 3'!H226:AE226)</f>
        <v>11165</v>
      </c>
      <c r="I226" s="88">
        <f>SUM('Step 3'!I226:AF226)</f>
        <v>11006</v>
      </c>
      <c r="J226" s="88">
        <f>SUM('Step 3'!J226:AG226)</f>
        <v>10880</v>
      </c>
    </row>
    <row r="227" spans="1:10" x14ac:dyDescent="0.25">
      <c r="A227" s="25" t="s">
        <v>293</v>
      </c>
      <c r="B227" s="88">
        <f>SUM('Step 3'!B227:Y227)</f>
        <v>12850</v>
      </c>
      <c r="C227" s="88">
        <f>SUM('Step 3'!C227:Z227)</f>
        <v>12799</v>
      </c>
      <c r="D227" s="88">
        <f>SUM('Step 3'!D227:AA227)</f>
        <v>12683</v>
      </c>
      <c r="E227" s="88">
        <f>SUM('Step 3'!E227:AB227)</f>
        <v>12578</v>
      </c>
      <c r="F227" s="88">
        <f>SUM('Step 3'!F227:AC227)</f>
        <v>12479</v>
      </c>
      <c r="G227" s="88">
        <f>SUM('Step 3'!G227:AD227)</f>
        <v>12395</v>
      </c>
      <c r="H227" s="88">
        <f>SUM('Step 3'!H227:AE227)</f>
        <v>12216</v>
      </c>
      <c r="I227" s="88">
        <f>SUM('Step 3'!I227:AF227)</f>
        <v>11979</v>
      </c>
      <c r="J227" s="88">
        <f>SUM('Step 3'!J227:AG227)</f>
        <v>11794</v>
      </c>
    </row>
    <row r="228" spans="1:10" x14ac:dyDescent="0.25">
      <c r="A228" s="25" t="s">
        <v>294</v>
      </c>
      <c r="B228" s="88">
        <f>SUM('Step 3'!B228:Y228)</f>
        <v>13618</v>
      </c>
      <c r="C228" s="88">
        <f>SUM('Step 3'!C228:Z228)</f>
        <v>13507</v>
      </c>
      <c r="D228" s="88">
        <f>SUM('Step 3'!D228:AA228)</f>
        <v>13325</v>
      </c>
      <c r="E228" s="88">
        <f>SUM('Step 3'!E228:AB228)</f>
        <v>13163</v>
      </c>
      <c r="F228" s="88">
        <f>SUM('Step 3'!F228:AC228)</f>
        <v>13067</v>
      </c>
      <c r="G228" s="88">
        <f>SUM('Step 3'!G228:AD228)</f>
        <v>12986</v>
      </c>
      <c r="H228" s="88">
        <f>SUM('Step 3'!H228:AE228)</f>
        <v>12867</v>
      </c>
      <c r="I228" s="88">
        <f>SUM('Step 3'!I228:AF228)</f>
        <v>12719</v>
      </c>
      <c r="J228" s="88">
        <f>SUM('Step 3'!J228:AG228)</f>
        <v>12599</v>
      </c>
    </row>
    <row r="229" spans="1:10" x14ac:dyDescent="0.25">
      <c r="A229" s="25" t="s">
        <v>295</v>
      </c>
      <c r="B229" s="88">
        <f>SUM('Step 3'!B229:Y229)</f>
        <v>2291</v>
      </c>
      <c r="C229" s="88">
        <f>SUM('Step 3'!C229:Z229)</f>
        <v>2280</v>
      </c>
      <c r="D229" s="88">
        <f>SUM('Step 3'!D229:AA229)</f>
        <v>2267</v>
      </c>
      <c r="E229" s="88">
        <f>SUM('Step 3'!E229:AB229)</f>
        <v>2251</v>
      </c>
      <c r="F229" s="88">
        <f>SUM('Step 3'!F229:AC229)</f>
        <v>2241</v>
      </c>
      <c r="G229" s="88">
        <f>SUM('Step 3'!G229:AD229)</f>
        <v>2229</v>
      </c>
      <c r="H229" s="88">
        <f>SUM('Step 3'!H229:AE229)</f>
        <v>2224</v>
      </c>
      <c r="I229" s="88">
        <f>SUM('Step 3'!I229:AF229)</f>
        <v>2202</v>
      </c>
      <c r="J229" s="88">
        <f>SUM('Step 3'!J229:AG229)</f>
        <v>2172</v>
      </c>
    </row>
    <row r="230" spans="1:10" x14ac:dyDescent="0.25">
      <c r="A230" s="25" t="s">
        <v>296</v>
      </c>
      <c r="B230" s="88">
        <f>SUM('Step 3'!B230:Y230)</f>
        <v>6231</v>
      </c>
      <c r="C230" s="88">
        <f>SUM('Step 3'!C230:Z230)</f>
        <v>6166</v>
      </c>
      <c r="D230" s="88">
        <f>SUM('Step 3'!D230:AA230)</f>
        <v>6072</v>
      </c>
      <c r="E230" s="88">
        <f>SUM('Step 3'!E230:AB230)</f>
        <v>6001</v>
      </c>
      <c r="F230" s="88">
        <f>SUM('Step 3'!F230:AC230)</f>
        <v>5923</v>
      </c>
      <c r="G230" s="88">
        <f>SUM('Step 3'!G230:AD230)</f>
        <v>5884</v>
      </c>
      <c r="H230" s="88">
        <f>SUM('Step 3'!H230:AE230)</f>
        <v>5823</v>
      </c>
      <c r="I230" s="88">
        <f>SUM('Step 3'!I230:AF230)</f>
        <v>5735</v>
      </c>
      <c r="J230" s="88">
        <f>SUM('Step 3'!J230:AG230)</f>
        <v>5673</v>
      </c>
    </row>
    <row r="231" spans="1:10" x14ac:dyDescent="0.25">
      <c r="A231" s="25" t="s">
        <v>297</v>
      </c>
      <c r="B231" s="88">
        <f>SUM('Step 3'!B231:Y231)</f>
        <v>10972</v>
      </c>
      <c r="C231" s="88">
        <f>SUM('Step 3'!C231:Z231)</f>
        <v>10878</v>
      </c>
      <c r="D231" s="88">
        <f>SUM('Step 3'!D231:AA231)</f>
        <v>10750</v>
      </c>
      <c r="E231" s="88">
        <f>SUM('Step 3'!E231:AB231)</f>
        <v>10638</v>
      </c>
      <c r="F231" s="88">
        <f>SUM('Step 3'!F231:AC231)</f>
        <v>10533</v>
      </c>
      <c r="G231" s="88">
        <f>SUM('Step 3'!G231:AD231)</f>
        <v>10463</v>
      </c>
      <c r="H231" s="88">
        <f>SUM('Step 3'!H231:AE231)</f>
        <v>10305</v>
      </c>
      <c r="I231" s="88">
        <f>SUM('Step 3'!I231:AF231)</f>
        <v>10117</v>
      </c>
      <c r="J231" s="88">
        <f>SUM('Step 3'!J231:AG231)</f>
        <v>9983</v>
      </c>
    </row>
    <row r="232" spans="1:10" x14ac:dyDescent="0.25">
      <c r="A232" s="25" t="s">
        <v>298</v>
      </c>
      <c r="B232" s="88">
        <f>SUM('Step 3'!B232:Y232)</f>
        <v>6270</v>
      </c>
      <c r="C232" s="88">
        <f>SUM('Step 3'!C232:Z232)</f>
        <v>6230</v>
      </c>
      <c r="D232" s="88">
        <f>SUM('Step 3'!D232:AA232)</f>
        <v>6176</v>
      </c>
      <c r="E232" s="88">
        <f>SUM('Step 3'!E232:AB232)</f>
        <v>6140</v>
      </c>
      <c r="F232" s="88">
        <f>SUM('Step 3'!F232:AC232)</f>
        <v>6097</v>
      </c>
      <c r="G232" s="88">
        <f>SUM('Step 3'!G232:AD232)</f>
        <v>6055</v>
      </c>
      <c r="H232" s="88">
        <f>SUM('Step 3'!H232:AE232)</f>
        <v>6014</v>
      </c>
      <c r="I232" s="88">
        <f>SUM('Step 3'!I232:AF232)</f>
        <v>5930</v>
      </c>
      <c r="J232" s="88">
        <f>SUM('Step 3'!J232:AG232)</f>
        <v>5867</v>
      </c>
    </row>
    <row r="233" spans="1:10" x14ac:dyDescent="0.25">
      <c r="A233" s="25" t="s">
        <v>299</v>
      </c>
      <c r="B233" s="88">
        <f>SUM('Step 3'!B233:Y233)</f>
        <v>8504</v>
      </c>
      <c r="C233" s="88">
        <f>SUM('Step 3'!C233:Z233)</f>
        <v>8423</v>
      </c>
      <c r="D233" s="88">
        <f>SUM('Step 3'!D233:AA233)</f>
        <v>8283</v>
      </c>
      <c r="E233" s="88">
        <f>SUM('Step 3'!E233:AB233)</f>
        <v>8193</v>
      </c>
      <c r="F233" s="88">
        <f>SUM('Step 3'!F233:AC233)</f>
        <v>8111</v>
      </c>
      <c r="G233" s="88">
        <f>SUM('Step 3'!G233:AD233)</f>
        <v>8079</v>
      </c>
      <c r="H233" s="88">
        <f>SUM('Step 3'!H233:AE233)</f>
        <v>8009</v>
      </c>
      <c r="I233" s="88">
        <f>SUM('Step 3'!I233:AF233)</f>
        <v>7944</v>
      </c>
      <c r="J233" s="88">
        <f>SUM('Step 3'!J233:AG233)</f>
        <v>7874</v>
      </c>
    </row>
    <row r="234" spans="1:10" x14ac:dyDescent="0.25">
      <c r="A234" s="25" t="s">
        <v>300</v>
      </c>
      <c r="B234" s="88">
        <f>SUM('Step 3'!B234:Y234)</f>
        <v>1222</v>
      </c>
      <c r="C234" s="88">
        <f>SUM('Step 3'!C234:Z234)</f>
        <v>1210</v>
      </c>
      <c r="D234" s="88">
        <f>SUM('Step 3'!D234:AA234)</f>
        <v>1201</v>
      </c>
      <c r="E234" s="88">
        <f>SUM('Step 3'!E234:AB234)</f>
        <v>1196</v>
      </c>
      <c r="F234" s="88">
        <f>SUM('Step 3'!F234:AC234)</f>
        <v>1184</v>
      </c>
      <c r="G234" s="88">
        <f>SUM('Step 3'!G234:AD234)</f>
        <v>1178</v>
      </c>
      <c r="H234" s="88">
        <f>SUM('Step 3'!H234:AE234)</f>
        <v>1167</v>
      </c>
      <c r="I234" s="88">
        <f>SUM('Step 3'!I234:AF234)</f>
        <v>1150</v>
      </c>
      <c r="J234" s="88">
        <f>SUM('Step 3'!J234:AG234)</f>
        <v>1141</v>
      </c>
    </row>
    <row r="235" spans="1:10" x14ac:dyDescent="0.25">
      <c r="A235" s="25" t="s">
        <v>301</v>
      </c>
      <c r="B235" s="88">
        <f>SUM('Step 3'!B235:Y235)</f>
        <v>9612</v>
      </c>
      <c r="C235" s="88">
        <f>SUM('Step 3'!C235:Z235)</f>
        <v>9518</v>
      </c>
      <c r="D235" s="88">
        <f>SUM('Step 3'!D235:AA235)</f>
        <v>9435</v>
      </c>
      <c r="E235" s="88">
        <f>SUM('Step 3'!E235:AB235)</f>
        <v>9342</v>
      </c>
      <c r="F235" s="88">
        <f>SUM('Step 3'!F235:AC235)</f>
        <v>9235</v>
      </c>
      <c r="G235" s="88">
        <f>SUM('Step 3'!G235:AD235)</f>
        <v>9154</v>
      </c>
      <c r="H235" s="88">
        <f>SUM('Step 3'!H235:AE235)</f>
        <v>9039</v>
      </c>
      <c r="I235" s="88">
        <f>SUM('Step 3'!I235:AF235)</f>
        <v>8911</v>
      </c>
      <c r="J235" s="88">
        <f>SUM('Step 3'!J235:AG235)</f>
        <v>8807</v>
      </c>
    </row>
    <row r="236" spans="1:10" x14ac:dyDescent="0.25">
      <c r="A236" s="25" t="s">
        <v>302</v>
      </c>
      <c r="B236" s="88">
        <f>SUM('Step 3'!B236:Y236)</f>
        <v>4069</v>
      </c>
      <c r="C236" s="88">
        <f>SUM('Step 3'!C236:Z236)</f>
        <v>4060</v>
      </c>
      <c r="D236" s="88">
        <f>SUM('Step 3'!D236:AA236)</f>
        <v>4010</v>
      </c>
      <c r="E236" s="88">
        <f>SUM('Step 3'!E236:AB236)</f>
        <v>3991</v>
      </c>
      <c r="F236" s="88">
        <f>SUM('Step 3'!F236:AC236)</f>
        <v>3979</v>
      </c>
      <c r="G236" s="88">
        <f>SUM('Step 3'!G236:AD236)</f>
        <v>3971</v>
      </c>
      <c r="H236" s="88">
        <f>SUM('Step 3'!H236:AE236)</f>
        <v>3942</v>
      </c>
      <c r="I236" s="88">
        <f>SUM('Step 3'!I236:AF236)</f>
        <v>3877</v>
      </c>
      <c r="J236" s="88">
        <f>SUM('Step 3'!J236:AG236)</f>
        <v>3837</v>
      </c>
    </row>
    <row r="237" spans="1:10" x14ac:dyDescent="0.25">
      <c r="A237" s="25" t="s">
        <v>303</v>
      </c>
      <c r="B237" s="88">
        <f>SUM('Step 3'!B237:Y237)</f>
        <v>12944</v>
      </c>
      <c r="C237" s="88">
        <f>SUM('Step 3'!C237:Z237)</f>
        <v>12846</v>
      </c>
      <c r="D237" s="88">
        <f>SUM('Step 3'!D237:AA237)</f>
        <v>12713</v>
      </c>
      <c r="E237" s="88">
        <f>SUM('Step 3'!E237:AB237)</f>
        <v>12594</v>
      </c>
      <c r="F237" s="88">
        <f>SUM('Step 3'!F237:AC237)</f>
        <v>12500</v>
      </c>
      <c r="G237" s="88">
        <f>SUM('Step 3'!G237:AD237)</f>
        <v>12418</v>
      </c>
      <c r="H237" s="88">
        <f>SUM('Step 3'!H237:AE237)</f>
        <v>12260</v>
      </c>
      <c r="I237" s="88">
        <f>SUM('Step 3'!I237:AF237)</f>
        <v>12109</v>
      </c>
      <c r="J237" s="88">
        <f>SUM('Step 3'!J237:AG237)</f>
        <v>11964</v>
      </c>
    </row>
    <row r="238" spans="1:10" x14ac:dyDescent="0.25">
      <c r="A238" s="25" t="s">
        <v>304</v>
      </c>
      <c r="B238" s="88">
        <f>SUM('Step 3'!B238:Y238)</f>
        <v>3098</v>
      </c>
      <c r="C238" s="88">
        <f>SUM('Step 3'!C238:Z238)</f>
        <v>3079</v>
      </c>
      <c r="D238" s="88">
        <f>SUM('Step 3'!D238:AA238)</f>
        <v>3066</v>
      </c>
      <c r="E238" s="88">
        <f>SUM('Step 3'!E238:AB238)</f>
        <v>3045</v>
      </c>
      <c r="F238" s="88">
        <f>SUM('Step 3'!F238:AC238)</f>
        <v>3027</v>
      </c>
      <c r="G238" s="88">
        <f>SUM('Step 3'!G238:AD238)</f>
        <v>3011</v>
      </c>
      <c r="H238" s="88">
        <f>SUM('Step 3'!H238:AE238)</f>
        <v>2979</v>
      </c>
      <c r="I238" s="88">
        <f>SUM('Step 3'!I238:AF238)</f>
        <v>2954</v>
      </c>
      <c r="J238" s="88">
        <f>SUM('Step 3'!J238:AG238)</f>
        <v>2934</v>
      </c>
    </row>
    <row r="239" spans="1:10" x14ac:dyDescent="0.25">
      <c r="A239" s="25" t="s">
        <v>305</v>
      </c>
      <c r="B239" s="88">
        <f>SUM('Step 3'!B239:Y239)</f>
        <v>1032</v>
      </c>
      <c r="C239" s="88">
        <f>SUM('Step 3'!C239:Z239)</f>
        <v>1031</v>
      </c>
      <c r="D239" s="88">
        <f>SUM('Step 3'!D239:AA239)</f>
        <v>1019</v>
      </c>
      <c r="E239" s="88">
        <f>SUM('Step 3'!E239:AB239)</f>
        <v>1008</v>
      </c>
      <c r="F239" s="88">
        <f>SUM('Step 3'!F239:AC239)</f>
        <v>1000</v>
      </c>
      <c r="G239" s="88">
        <f>SUM('Step 3'!G239:AD239)</f>
        <v>1004</v>
      </c>
      <c r="H239" s="88">
        <f>SUM('Step 3'!H239:AE239)</f>
        <v>997</v>
      </c>
      <c r="I239" s="88">
        <f>SUM('Step 3'!I239:AF239)</f>
        <v>988</v>
      </c>
      <c r="J239" s="88">
        <f>SUM('Step 3'!J239:AG239)</f>
        <v>982</v>
      </c>
    </row>
    <row r="240" spans="1:10" x14ac:dyDescent="0.25">
      <c r="A240" s="25" t="s">
        <v>306</v>
      </c>
      <c r="B240" s="88">
        <f>SUM('Step 3'!B240:Y240)</f>
        <v>4070</v>
      </c>
      <c r="C240" s="88">
        <f>SUM('Step 3'!C240:Z240)</f>
        <v>4049</v>
      </c>
      <c r="D240" s="88">
        <f>SUM('Step 3'!D240:AA240)</f>
        <v>4015</v>
      </c>
      <c r="E240" s="88">
        <f>SUM('Step 3'!E240:AB240)</f>
        <v>3977</v>
      </c>
      <c r="F240" s="88">
        <f>SUM('Step 3'!F240:AC240)</f>
        <v>3946</v>
      </c>
      <c r="G240" s="88">
        <f>SUM('Step 3'!G240:AD240)</f>
        <v>3921</v>
      </c>
      <c r="H240" s="88">
        <f>SUM('Step 3'!H240:AE240)</f>
        <v>3874</v>
      </c>
      <c r="I240" s="88">
        <f>SUM('Step 3'!I240:AF240)</f>
        <v>3807</v>
      </c>
      <c r="J240" s="88">
        <f>SUM('Step 3'!J240:AG240)</f>
        <v>3745</v>
      </c>
    </row>
    <row r="241" spans="1:10" x14ac:dyDescent="0.25">
      <c r="A241" s="25" t="s">
        <v>307</v>
      </c>
      <c r="B241" s="88">
        <f>SUM('Step 3'!B241:Y241)</f>
        <v>2404</v>
      </c>
      <c r="C241" s="88">
        <f>SUM('Step 3'!C241:Z241)</f>
        <v>2368</v>
      </c>
      <c r="D241" s="88">
        <f>SUM('Step 3'!D241:AA241)</f>
        <v>2335</v>
      </c>
      <c r="E241" s="88">
        <f>SUM('Step 3'!E241:AB241)</f>
        <v>2323</v>
      </c>
      <c r="F241" s="88">
        <f>SUM('Step 3'!F241:AC241)</f>
        <v>2308</v>
      </c>
      <c r="G241" s="88">
        <f>SUM('Step 3'!G241:AD241)</f>
        <v>2287</v>
      </c>
      <c r="H241" s="88">
        <f>SUM('Step 3'!H241:AE241)</f>
        <v>2260</v>
      </c>
      <c r="I241" s="88">
        <f>SUM('Step 3'!I241:AF241)</f>
        <v>2246</v>
      </c>
      <c r="J241" s="88">
        <f>SUM('Step 3'!J241:AG241)</f>
        <v>2244</v>
      </c>
    </row>
    <row r="242" spans="1:10" x14ac:dyDescent="0.25">
      <c r="A242" s="25" t="s">
        <v>308</v>
      </c>
      <c r="B242" s="88">
        <f>SUM('Step 3'!B242:Y242)</f>
        <v>878</v>
      </c>
      <c r="C242" s="88">
        <f>SUM('Step 3'!C242:Z242)</f>
        <v>880</v>
      </c>
      <c r="D242" s="88">
        <f>SUM('Step 3'!D242:AA242)</f>
        <v>873</v>
      </c>
      <c r="E242" s="88">
        <f>SUM('Step 3'!E242:AB242)</f>
        <v>860</v>
      </c>
      <c r="F242" s="88">
        <f>SUM('Step 3'!F242:AC242)</f>
        <v>844</v>
      </c>
      <c r="G242" s="88">
        <f>SUM('Step 3'!G242:AD242)</f>
        <v>824</v>
      </c>
      <c r="H242" s="88">
        <f>SUM('Step 3'!H242:AE242)</f>
        <v>809</v>
      </c>
      <c r="I242" s="88">
        <f>SUM('Step 3'!I242:AF242)</f>
        <v>795</v>
      </c>
      <c r="J242" s="88">
        <f>SUM('Step 3'!J242:AG242)</f>
        <v>780</v>
      </c>
    </row>
    <row r="243" spans="1:10" x14ac:dyDescent="0.25">
      <c r="A243" s="25" t="s">
        <v>309</v>
      </c>
      <c r="B243" s="88">
        <f>SUM('Step 3'!B243:Y243)</f>
        <v>6709</v>
      </c>
      <c r="C243" s="88">
        <f>SUM('Step 3'!C243:Z243)</f>
        <v>6717</v>
      </c>
      <c r="D243" s="88">
        <f>SUM('Step 3'!D243:AA243)</f>
        <v>6694</v>
      </c>
      <c r="E243" s="88">
        <f>SUM('Step 3'!E243:AB243)</f>
        <v>6666</v>
      </c>
      <c r="F243" s="88">
        <f>SUM('Step 3'!F243:AC243)</f>
        <v>6645</v>
      </c>
      <c r="G243" s="88">
        <f>SUM('Step 3'!G243:AD243)</f>
        <v>6646</v>
      </c>
      <c r="H243" s="88">
        <f>SUM('Step 3'!H243:AE243)</f>
        <v>6642</v>
      </c>
      <c r="I243" s="88">
        <f>SUM('Step 3'!I243:AF243)</f>
        <v>6571</v>
      </c>
      <c r="J243" s="88">
        <f>SUM('Step 3'!J243:AG243)</f>
        <v>6526</v>
      </c>
    </row>
    <row r="244" spans="1:10" x14ac:dyDescent="0.25">
      <c r="A244" s="25" t="s">
        <v>310</v>
      </c>
      <c r="B244" s="88">
        <f>SUM('Step 3'!B244:Y244)</f>
        <v>7487</v>
      </c>
      <c r="C244" s="88">
        <f>SUM('Step 3'!C244:Z244)</f>
        <v>7480</v>
      </c>
      <c r="D244" s="88">
        <f>SUM('Step 3'!D244:AA244)</f>
        <v>7427</v>
      </c>
      <c r="E244" s="88">
        <f>SUM('Step 3'!E244:AB244)</f>
        <v>7400</v>
      </c>
      <c r="F244" s="88">
        <f>SUM('Step 3'!F244:AC244)</f>
        <v>7364</v>
      </c>
      <c r="G244" s="88">
        <f>SUM('Step 3'!G244:AD244)</f>
        <v>7392</v>
      </c>
      <c r="H244" s="88">
        <f>SUM('Step 3'!H244:AE244)</f>
        <v>7380</v>
      </c>
      <c r="I244" s="88">
        <f>SUM('Step 3'!I244:AF244)</f>
        <v>7316</v>
      </c>
      <c r="J244" s="88">
        <f>SUM('Step 3'!J244:AG244)</f>
        <v>7249</v>
      </c>
    </row>
    <row r="245" spans="1:10" x14ac:dyDescent="0.25">
      <c r="A245" s="25" t="s">
        <v>311</v>
      </c>
      <c r="B245" s="88">
        <f>SUM('Step 3'!B245:Y245)</f>
        <v>2076</v>
      </c>
      <c r="C245" s="88">
        <f>SUM('Step 3'!C245:Z245)</f>
        <v>2062</v>
      </c>
      <c r="D245" s="88">
        <f>SUM('Step 3'!D245:AA245)</f>
        <v>2035</v>
      </c>
      <c r="E245" s="88">
        <f>SUM('Step 3'!E245:AB245)</f>
        <v>2008</v>
      </c>
      <c r="F245" s="88">
        <f>SUM('Step 3'!F245:AC245)</f>
        <v>1980</v>
      </c>
      <c r="G245" s="88">
        <f>SUM('Step 3'!G245:AD245)</f>
        <v>1953</v>
      </c>
      <c r="H245" s="88">
        <f>SUM('Step 3'!H245:AE245)</f>
        <v>1904</v>
      </c>
      <c r="I245" s="88">
        <f>SUM('Step 3'!I245:AF245)</f>
        <v>1849</v>
      </c>
      <c r="J245" s="88">
        <f>SUM('Step 3'!J245:AG245)</f>
        <v>1817</v>
      </c>
    </row>
    <row r="246" spans="1:10" x14ac:dyDescent="0.25">
      <c r="A246" s="25" t="s">
        <v>312</v>
      </c>
      <c r="B246" s="88">
        <f>SUM('Step 3'!B246:Y246)</f>
        <v>23134</v>
      </c>
      <c r="C246" s="88">
        <f>SUM('Step 3'!C246:Z246)</f>
        <v>22962</v>
      </c>
      <c r="D246" s="88">
        <f>SUM('Step 3'!D246:AA246)</f>
        <v>22682</v>
      </c>
      <c r="E246" s="88">
        <f>SUM('Step 3'!E246:AB246)</f>
        <v>22491</v>
      </c>
      <c r="F246" s="88">
        <f>SUM('Step 3'!F246:AC246)</f>
        <v>22290</v>
      </c>
      <c r="G246" s="88">
        <f>SUM('Step 3'!G246:AD246)</f>
        <v>22149</v>
      </c>
      <c r="H246" s="88">
        <f>SUM('Step 3'!H246:AE246)</f>
        <v>21900</v>
      </c>
      <c r="I246" s="88">
        <f>SUM('Step 3'!I246:AF246)</f>
        <v>21594</v>
      </c>
      <c r="J246" s="88">
        <f>SUM('Step 3'!J246:AG246)</f>
        <v>21309</v>
      </c>
    </row>
    <row r="247" spans="1:10" x14ac:dyDescent="0.25">
      <c r="A247" s="25" t="s">
        <v>313</v>
      </c>
      <c r="B247" s="88">
        <f>SUM('Step 3'!B247:Y247)</f>
        <v>73600</v>
      </c>
      <c r="C247" s="88">
        <f>SUM('Step 3'!C247:Z247)</f>
        <v>73108</v>
      </c>
      <c r="D247" s="88">
        <f>SUM('Step 3'!D247:AA247)</f>
        <v>72305</v>
      </c>
      <c r="E247" s="88">
        <f>SUM('Step 3'!E247:AB247)</f>
        <v>71742</v>
      </c>
      <c r="F247" s="88">
        <f>SUM('Step 3'!F247:AC247)</f>
        <v>71126</v>
      </c>
      <c r="G247" s="88">
        <f>SUM('Step 3'!G247:AD247)</f>
        <v>70798</v>
      </c>
      <c r="H247" s="88">
        <f>SUM('Step 3'!H247:AE247)</f>
        <v>70121</v>
      </c>
      <c r="I247" s="88">
        <f>SUM('Step 3'!I247:AF247)</f>
        <v>69218</v>
      </c>
      <c r="J247" s="88">
        <f>SUM('Step 3'!J247:AG247)</f>
        <v>68484</v>
      </c>
    </row>
    <row r="248" spans="1:10" x14ac:dyDescent="0.25">
      <c r="A248" s="25" t="s">
        <v>314</v>
      </c>
      <c r="B248" s="88">
        <f>SUM('Step 3'!B248:Y248)</f>
        <v>427</v>
      </c>
      <c r="C248" s="88">
        <f>SUM('Step 3'!C248:Z248)</f>
        <v>435</v>
      </c>
      <c r="D248" s="88">
        <f>SUM('Step 3'!D248:AA248)</f>
        <v>441</v>
      </c>
      <c r="E248" s="88">
        <f>SUM('Step 3'!E248:AB248)</f>
        <v>441</v>
      </c>
      <c r="F248" s="88">
        <f>SUM('Step 3'!F248:AC248)</f>
        <v>444</v>
      </c>
      <c r="G248" s="88">
        <f>SUM('Step 3'!G248:AD248)</f>
        <v>446</v>
      </c>
      <c r="H248" s="88">
        <f>SUM('Step 3'!H248:AE248)</f>
        <v>441</v>
      </c>
      <c r="I248" s="88">
        <f>SUM('Step 3'!I248:AF248)</f>
        <v>434</v>
      </c>
      <c r="J248" s="88">
        <f>SUM('Step 3'!J248:AG248)</f>
        <v>433</v>
      </c>
    </row>
    <row r="249" spans="1:10" x14ac:dyDescent="0.25">
      <c r="A249" s="25" t="s">
        <v>315</v>
      </c>
      <c r="B249" s="88">
        <f>SUM('Step 3'!B249:Y249)</f>
        <v>8654</v>
      </c>
      <c r="C249" s="88">
        <f>SUM('Step 3'!C249:Z249)</f>
        <v>8582</v>
      </c>
      <c r="D249" s="88">
        <f>SUM('Step 3'!D249:AA249)</f>
        <v>8492</v>
      </c>
      <c r="E249" s="88">
        <f>SUM('Step 3'!E249:AB249)</f>
        <v>8413</v>
      </c>
      <c r="F249" s="88">
        <f>SUM('Step 3'!F249:AC249)</f>
        <v>8327</v>
      </c>
      <c r="G249" s="88">
        <f>SUM('Step 3'!G249:AD249)</f>
        <v>8263</v>
      </c>
      <c r="H249" s="88">
        <f>SUM('Step 3'!H249:AE249)</f>
        <v>8179</v>
      </c>
      <c r="I249" s="88">
        <f>SUM('Step 3'!I249:AF249)</f>
        <v>8082</v>
      </c>
      <c r="J249" s="88">
        <f>SUM('Step 3'!J249:AG249)</f>
        <v>8035</v>
      </c>
    </row>
    <row r="250" spans="1:10" x14ac:dyDescent="0.25">
      <c r="A250" s="25" t="s">
        <v>316</v>
      </c>
      <c r="B250" s="88">
        <f>SUM('Step 3'!B250:Y250)</f>
        <v>5630</v>
      </c>
      <c r="C250" s="88">
        <f>SUM('Step 3'!C250:Z250)</f>
        <v>5613</v>
      </c>
      <c r="D250" s="88">
        <f>SUM('Step 3'!D250:AA250)</f>
        <v>5587</v>
      </c>
      <c r="E250" s="88">
        <f>SUM('Step 3'!E250:AB250)</f>
        <v>5558</v>
      </c>
      <c r="F250" s="88">
        <f>SUM('Step 3'!F250:AC250)</f>
        <v>5520</v>
      </c>
      <c r="G250" s="88">
        <f>SUM('Step 3'!G250:AD250)</f>
        <v>5476</v>
      </c>
      <c r="H250" s="88">
        <f>SUM('Step 3'!H250:AE250)</f>
        <v>5419</v>
      </c>
      <c r="I250" s="88">
        <f>SUM('Step 3'!I250:AF250)</f>
        <v>5338</v>
      </c>
      <c r="J250" s="88">
        <f>SUM('Step 3'!J250:AG250)</f>
        <v>5274</v>
      </c>
    </row>
    <row r="251" spans="1:10" x14ac:dyDescent="0.25">
      <c r="A251" s="25" t="s">
        <v>318</v>
      </c>
      <c r="B251" s="88">
        <f>SUM('Step 3'!B251:Y251)</f>
        <v>532</v>
      </c>
      <c r="C251" s="88">
        <f>SUM('Step 3'!C251:Z251)</f>
        <v>526</v>
      </c>
      <c r="D251" s="88">
        <f>SUM('Step 3'!D251:AA251)</f>
        <v>518</v>
      </c>
      <c r="E251" s="88">
        <f>SUM('Step 3'!E251:AB251)</f>
        <v>511</v>
      </c>
      <c r="F251" s="88">
        <f>SUM('Step 3'!F251:AC251)</f>
        <v>507</v>
      </c>
      <c r="G251" s="88">
        <f>SUM('Step 3'!G251:AD251)</f>
        <v>511</v>
      </c>
      <c r="H251" s="88">
        <f>SUM('Step 3'!H251:AE251)</f>
        <v>508</v>
      </c>
      <c r="I251" s="88">
        <f>SUM('Step 3'!I251:AF251)</f>
        <v>509</v>
      </c>
      <c r="J251" s="88">
        <f>SUM('Step 3'!J251:AG251)</f>
        <v>515</v>
      </c>
    </row>
    <row r="252" spans="1:10" x14ac:dyDescent="0.25">
      <c r="A252" s="25" t="s">
        <v>319</v>
      </c>
      <c r="B252" s="88">
        <f>SUM('Step 3'!B252:Y252)</f>
        <v>1011</v>
      </c>
      <c r="C252" s="88">
        <f>SUM('Step 3'!C252:Z252)</f>
        <v>990</v>
      </c>
      <c r="D252" s="88">
        <f>SUM('Step 3'!D252:AA252)</f>
        <v>966</v>
      </c>
      <c r="E252" s="88">
        <f>SUM('Step 3'!E252:AB252)</f>
        <v>942</v>
      </c>
      <c r="F252" s="88">
        <f>SUM('Step 3'!F252:AC252)</f>
        <v>922</v>
      </c>
      <c r="G252" s="88">
        <f>SUM('Step 3'!G252:AD252)</f>
        <v>912</v>
      </c>
      <c r="H252" s="88">
        <f>SUM('Step 3'!H252:AE252)</f>
        <v>911</v>
      </c>
      <c r="I252" s="88">
        <f>SUM('Step 3'!I252:AF252)</f>
        <v>898</v>
      </c>
      <c r="J252" s="88">
        <f>SUM('Step 3'!J252:AG252)</f>
        <v>893</v>
      </c>
    </row>
    <row r="253" spans="1:10" x14ac:dyDescent="0.25">
      <c r="A253" s="25" t="s">
        <v>320</v>
      </c>
      <c r="B253" s="88">
        <f>SUM('Step 3'!B253:Y253)</f>
        <v>23588</v>
      </c>
      <c r="C253" s="88">
        <f>SUM('Step 3'!C253:Z253)</f>
        <v>23432</v>
      </c>
      <c r="D253" s="88">
        <f>SUM('Step 3'!D253:AA253)</f>
        <v>23165</v>
      </c>
      <c r="E253" s="88">
        <f>SUM('Step 3'!E253:AB253)</f>
        <v>22942</v>
      </c>
      <c r="F253" s="88">
        <f>SUM('Step 3'!F253:AC253)</f>
        <v>22705</v>
      </c>
      <c r="G253" s="88">
        <f>SUM('Step 3'!G253:AD253)</f>
        <v>22582</v>
      </c>
      <c r="H253" s="88">
        <f>SUM('Step 3'!H253:AE253)</f>
        <v>22416</v>
      </c>
      <c r="I253" s="88">
        <f>SUM('Step 3'!I253:AF253)</f>
        <v>22179</v>
      </c>
      <c r="J253" s="88">
        <f>SUM('Step 3'!J253:AG253)</f>
        <v>22010</v>
      </c>
    </row>
    <row r="254" spans="1:10" x14ac:dyDescent="0.25">
      <c r="A254" s="25" t="s">
        <v>322</v>
      </c>
      <c r="B254" s="88">
        <f>SUM('Step 3'!B254:Y254)</f>
        <v>45345</v>
      </c>
      <c r="C254" s="88">
        <f>SUM('Step 3'!C254:Z254)</f>
        <v>45075</v>
      </c>
      <c r="D254" s="88">
        <f>SUM('Step 3'!D254:AA254)</f>
        <v>44576</v>
      </c>
      <c r="E254" s="88">
        <f>SUM('Step 3'!E254:AB254)</f>
        <v>44155</v>
      </c>
      <c r="F254" s="88">
        <f>SUM('Step 3'!F254:AC254)</f>
        <v>43729</v>
      </c>
      <c r="G254" s="88">
        <f>SUM('Step 3'!G254:AD254)</f>
        <v>43464</v>
      </c>
      <c r="H254" s="88">
        <f>SUM('Step 3'!H254:AE254)</f>
        <v>43121</v>
      </c>
      <c r="I254" s="88">
        <f>SUM('Step 3'!I254:AF254)</f>
        <v>42643</v>
      </c>
      <c r="J254" s="88">
        <f>SUM('Step 3'!J254:AG254)</f>
        <v>42353</v>
      </c>
    </row>
    <row r="255" spans="1:10" x14ac:dyDescent="0.25">
      <c r="A255" s="25" t="s">
        <v>321</v>
      </c>
      <c r="B255" s="88">
        <f>SUM('Step 3'!B255:Y255)</f>
        <v>57724</v>
      </c>
      <c r="C255" s="88">
        <f>SUM('Step 3'!C255:Z255)</f>
        <v>57371</v>
      </c>
      <c r="D255" s="88">
        <f>SUM('Step 3'!D255:AA255)</f>
        <v>56716</v>
      </c>
      <c r="E255" s="88">
        <f>SUM('Step 3'!E255:AB255)</f>
        <v>56147</v>
      </c>
      <c r="F255" s="88">
        <f>SUM('Step 3'!F255:AC255)</f>
        <v>55559</v>
      </c>
      <c r="G255" s="88">
        <f>SUM('Step 3'!G255:AD255)</f>
        <v>55181</v>
      </c>
      <c r="H255" s="88">
        <f>SUM('Step 3'!H255:AE255)</f>
        <v>54705</v>
      </c>
      <c r="I255" s="88">
        <f>SUM('Step 3'!I255:AF255)</f>
        <v>54063</v>
      </c>
      <c r="J255" s="88">
        <f>SUM('Step 3'!J255:AG255)</f>
        <v>53648</v>
      </c>
    </row>
    <row r="256" spans="1:10" x14ac:dyDescent="0.25">
      <c r="A256" s="25" t="s">
        <v>324</v>
      </c>
      <c r="B256" s="88">
        <f>SUM('Step 3'!B256:Y256)</f>
        <v>4374</v>
      </c>
      <c r="C256" s="88">
        <f>SUM('Step 3'!C256:Z256)</f>
        <v>4356</v>
      </c>
      <c r="D256" s="88">
        <f>SUM('Step 3'!D256:AA256)</f>
        <v>4310</v>
      </c>
      <c r="E256" s="88">
        <f>SUM('Step 3'!E256:AB256)</f>
        <v>4263</v>
      </c>
      <c r="F256" s="88">
        <f>SUM('Step 3'!F256:AC256)</f>
        <v>4211</v>
      </c>
      <c r="G256" s="88">
        <f>SUM('Step 3'!G256:AD256)</f>
        <v>4188</v>
      </c>
      <c r="H256" s="88">
        <f>SUM('Step 3'!H256:AE256)</f>
        <v>4165</v>
      </c>
      <c r="I256" s="88">
        <f>SUM('Step 3'!I256:AF256)</f>
        <v>4136</v>
      </c>
      <c r="J256" s="88">
        <f>SUM('Step 3'!J256:AG256)</f>
        <v>4118</v>
      </c>
    </row>
    <row r="257" spans="1:10" x14ac:dyDescent="0.25">
      <c r="A257" s="25" t="s">
        <v>325</v>
      </c>
      <c r="B257" s="88">
        <f>SUM('Step 3'!B257:Y257)</f>
        <v>250581</v>
      </c>
      <c r="C257" s="88">
        <f>SUM('Step 3'!C257:Z257)</f>
        <v>248842</v>
      </c>
      <c r="D257" s="88">
        <f>SUM('Step 3'!D257:AA257)</f>
        <v>245989</v>
      </c>
      <c r="E257" s="88">
        <f>SUM('Step 3'!E257:AB257)</f>
        <v>243714</v>
      </c>
      <c r="F257" s="88">
        <f>SUM('Step 3'!F257:AC257)</f>
        <v>241252</v>
      </c>
      <c r="G257" s="88">
        <f>SUM('Step 3'!G257:AD257)</f>
        <v>239619</v>
      </c>
      <c r="H257" s="88">
        <f>SUM('Step 3'!H257:AE257)</f>
        <v>237340</v>
      </c>
      <c r="I257" s="88">
        <f>SUM('Step 3'!I257:AF257)</f>
        <v>234035</v>
      </c>
      <c r="J257" s="88">
        <f>SUM('Step 3'!J257:AG257)</f>
        <v>231606</v>
      </c>
    </row>
    <row r="258" spans="1:10" x14ac:dyDescent="0.25">
      <c r="A258" s="25" t="s">
        <v>326</v>
      </c>
      <c r="B258" s="88">
        <f>SUM('Step 3'!B258:Y258)</f>
        <v>28665</v>
      </c>
      <c r="C258" s="88">
        <f>SUM('Step 3'!C258:Z258)</f>
        <v>28468</v>
      </c>
      <c r="D258" s="88">
        <f>SUM('Step 3'!D258:AA258)</f>
        <v>28113</v>
      </c>
      <c r="E258" s="88">
        <f>SUM('Step 3'!E258:AB258)</f>
        <v>27917</v>
      </c>
      <c r="F258" s="88">
        <f>SUM('Step 3'!F258:AC258)</f>
        <v>27686</v>
      </c>
      <c r="G258" s="88">
        <f>SUM('Step 3'!G258:AD258)</f>
        <v>27543</v>
      </c>
      <c r="H258" s="88">
        <f>SUM('Step 3'!H258:AE258)</f>
        <v>27304</v>
      </c>
      <c r="I258" s="88">
        <f>SUM('Step 3'!I258:AF258)</f>
        <v>26974</v>
      </c>
      <c r="J258" s="88">
        <f>SUM('Step 3'!J258:AG258)</f>
        <v>26761</v>
      </c>
    </row>
    <row r="259" spans="1:10" x14ac:dyDescent="0.25">
      <c r="A259" s="25" t="s">
        <v>327</v>
      </c>
      <c r="B259" s="88">
        <f>SUM('Step 3'!B259:Y259)</f>
        <v>1577</v>
      </c>
      <c r="C259" s="88">
        <f>SUM('Step 3'!C259:Z259)</f>
        <v>1551</v>
      </c>
      <c r="D259" s="88">
        <f>SUM('Step 3'!D259:AA259)</f>
        <v>1514</v>
      </c>
      <c r="E259" s="88">
        <f>SUM('Step 3'!E259:AB259)</f>
        <v>1479</v>
      </c>
      <c r="F259" s="88">
        <f>SUM('Step 3'!F259:AC259)</f>
        <v>1458</v>
      </c>
      <c r="G259" s="88">
        <f>SUM('Step 3'!G259:AD259)</f>
        <v>1438</v>
      </c>
      <c r="H259" s="88">
        <f>SUM('Step 3'!H259:AE259)</f>
        <v>1416</v>
      </c>
      <c r="I259" s="88">
        <f>SUM('Step 3'!I259:AF259)</f>
        <v>1387</v>
      </c>
      <c r="J259" s="88">
        <f>SUM('Step 3'!J259:AG259)</f>
        <v>1367</v>
      </c>
    </row>
    <row r="260" spans="1:10" x14ac:dyDescent="0.25">
      <c r="A260" s="25" t="s">
        <v>328</v>
      </c>
      <c r="B260" s="88">
        <f>SUM('Step 3'!B260:Y260)</f>
        <v>1370</v>
      </c>
      <c r="C260" s="88">
        <f>SUM('Step 3'!C260:Z260)</f>
        <v>1375</v>
      </c>
      <c r="D260" s="88">
        <f>SUM('Step 3'!D260:AA260)</f>
        <v>1379</v>
      </c>
      <c r="E260" s="88">
        <f>SUM('Step 3'!E260:AB260)</f>
        <v>1392</v>
      </c>
      <c r="F260" s="88">
        <f>SUM('Step 3'!F260:AC260)</f>
        <v>1389</v>
      </c>
      <c r="G260" s="88">
        <f>SUM('Step 3'!G260:AD260)</f>
        <v>1394</v>
      </c>
      <c r="H260" s="88">
        <f>SUM('Step 3'!H260:AE260)</f>
        <v>1398</v>
      </c>
      <c r="I260" s="88">
        <f>SUM('Step 3'!I260:AF260)</f>
        <v>1397</v>
      </c>
      <c r="J260" s="88">
        <f>SUM('Step 3'!J260:AG260)</f>
        <v>1407</v>
      </c>
    </row>
    <row r="261" spans="1:10" x14ac:dyDescent="0.25">
      <c r="A261" s="25" t="s">
        <v>329</v>
      </c>
      <c r="B261" s="88">
        <f>SUM('Step 3'!B261:Y261)</f>
        <v>157038</v>
      </c>
      <c r="C261" s="88">
        <f>SUM('Step 3'!C261:Z261)</f>
        <v>155763</v>
      </c>
      <c r="D261" s="88">
        <f>SUM('Step 3'!D261:AA261)</f>
        <v>153634</v>
      </c>
      <c r="E261" s="88">
        <f>SUM('Step 3'!E261:AB261)</f>
        <v>151807</v>
      </c>
      <c r="F261" s="88">
        <f>SUM('Step 3'!F261:AC261)</f>
        <v>150466</v>
      </c>
      <c r="G261" s="88">
        <f>SUM('Step 3'!G261:AD261)</f>
        <v>149785</v>
      </c>
      <c r="H261" s="88">
        <f>SUM('Step 3'!H261:AE261)</f>
        <v>148740</v>
      </c>
      <c r="I261" s="88">
        <f>SUM('Step 3'!I261:AF261)</f>
        <v>147057</v>
      </c>
      <c r="J261" s="88">
        <f>SUM('Step 3'!J261:AG261)</f>
        <v>145875</v>
      </c>
    </row>
    <row r="262" spans="1:10" x14ac:dyDescent="0.25">
      <c r="A262" s="25" t="s">
        <v>330</v>
      </c>
      <c r="B262" s="88">
        <f>SUM('Step 3'!B262:Y262)</f>
        <v>6549</v>
      </c>
      <c r="C262" s="88">
        <f>SUM('Step 3'!C262:Z262)</f>
        <v>6459</v>
      </c>
      <c r="D262" s="88">
        <f>SUM('Step 3'!D262:AA262)</f>
        <v>6357</v>
      </c>
      <c r="E262" s="88">
        <f>SUM('Step 3'!E262:AB262)</f>
        <v>6256</v>
      </c>
      <c r="F262" s="88">
        <f>SUM('Step 3'!F262:AC262)</f>
        <v>6167</v>
      </c>
      <c r="G262" s="88">
        <f>SUM('Step 3'!G262:AD262)</f>
        <v>6096</v>
      </c>
      <c r="H262" s="88">
        <f>SUM('Step 3'!H262:AE262)</f>
        <v>6067</v>
      </c>
      <c r="I262" s="88">
        <f>SUM('Step 3'!I262:AF262)</f>
        <v>6043</v>
      </c>
      <c r="J262" s="88">
        <f>SUM('Step 3'!J262:AG262)</f>
        <v>6025</v>
      </c>
    </row>
    <row r="263" spans="1:10" x14ac:dyDescent="0.25">
      <c r="A263" s="25" t="s">
        <v>331</v>
      </c>
      <c r="B263" s="88">
        <f>SUM('Step 3'!B263:Y263)</f>
        <v>42583</v>
      </c>
      <c r="C263" s="88">
        <f>SUM('Step 3'!C263:Z263)</f>
        <v>42296</v>
      </c>
      <c r="D263" s="88">
        <f>SUM('Step 3'!D263:AA263)</f>
        <v>41816</v>
      </c>
      <c r="E263" s="88">
        <f>SUM('Step 3'!E263:AB263)</f>
        <v>41492</v>
      </c>
      <c r="F263" s="88">
        <f>SUM('Step 3'!F263:AC263)</f>
        <v>41125</v>
      </c>
      <c r="G263" s="88">
        <f>SUM('Step 3'!G263:AD263)</f>
        <v>40879</v>
      </c>
      <c r="H263" s="88">
        <f>SUM('Step 3'!H263:AE263)</f>
        <v>40501</v>
      </c>
      <c r="I263" s="88">
        <f>SUM('Step 3'!I263:AF263)</f>
        <v>40010</v>
      </c>
      <c r="J263" s="88">
        <f>SUM('Step 3'!J263:AG263)</f>
        <v>39611</v>
      </c>
    </row>
    <row r="264" spans="1:10" x14ac:dyDescent="0.25">
      <c r="A264" s="25" t="s">
        <v>332</v>
      </c>
      <c r="B264" s="88">
        <f>SUM('Step 3'!B264:Y264)</f>
        <v>18132</v>
      </c>
      <c r="C264" s="88">
        <f>SUM('Step 3'!C264:Z264)</f>
        <v>18066</v>
      </c>
      <c r="D264" s="88">
        <f>SUM('Step 3'!D264:AA264)</f>
        <v>17919</v>
      </c>
      <c r="E264" s="88">
        <f>SUM('Step 3'!E264:AB264)</f>
        <v>17758</v>
      </c>
      <c r="F264" s="88">
        <f>SUM('Step 3'!F264:AC264)</f>
        <v>17566</v>
      </c>
      <c r="G264" s="88">
        <f>SUM('Step 3'!G264:AD264)</f>
        <v>17409</v>
      </c>
      <c r="H264" s="88">
        <f>SUM('Step 3'!H264:AE264)</f>
        <v>17207</v>
      </c>
      <c r="I264" s="88">
        <f>SUM('Step 3'!I264:AF264)</f>
        <v>16913</v>
      </c>
      <c r="J264" s="88">
        <f>SUM('Step 3'!J264:AG264)</f>
        <v>16682</v>
      </c>
    </row>
    <row r="265" spans="1:10" x14ac:dyDescent="0.25">
      <c r="A265" s="25" t="s">
        <v>333</v>
      </c>
      <c r="B265" s="88">
        <f>SUM('Step 3'!B265:Y265)</f>
        <v>6610</v>
      </c>
      <c r="C265" s="88">
        <f>SUM('Step 3'!C265:Z265)</f>
        <v>6575</v>
      </c>
      <c r="D265" s="88">
        <f>SUM('Step 3'!D265:AA265)</f>
        <v>6484</v>
      </c>
      <c r="E265" s="88">
        <f>SUM('Step 3'!E265:AB265)</f>
        <v>6425</v>
      </c>
      <c r="F265" s="88">
        <f>SUM('Step 3'!F265:AC265)</f>
        <v>6346</v>
      </c>
      <c r="G265" s="88">
        <f>SUM('Step 3'!G265:AD265)</f>
        <v>6304</v>
      </c>
      <c r="H265" s="88">
        <f>SUM('Step 3'!H265:AE265)</f>
        <v>6236</v>
      </c>
      <c r="I265" s="88">
        <f>SUM('Step 3'!I265:AF265)</f>
        <v>6149</v>
      </c>
      <c r="J265" s="88">
        <f>SUM('Step 3'!J265:AG265)</f>
        <v>6090</v>
      </c>
    </row>
    <row r="266" spans="1:10" x14ac:dyDescent="0.25">
      <c r="A266" s="25" t="s">
        <v>334</v>
      </c>
      <c r="B266" s="88">
        <f>SUM('Step 3'!B266:Y266)</f>
        <v>9151</v>
      </c>
      <c r="C266" s="88">
        <f>SUM('Step 3'!C266:Z266)</f>
        <v>9087</v>
      </c>
      <c r="D266" s="88">
        <f>SUM('Step 3'!D266:AA266)</f>
        <v>9009</v>
      </c>
      <c r="E266" s="88">
        <f>SUM('Step 3'!E266:AB266)</f>
        <v>8936</v>
      </c>
      <c r="F266" s="88">
        <f>SUM('Step 3'!F266:AC266)</f>
        <v>8861</v>
      </c>
      <c r="G266" s="88">
        <f>SUM('Step 3'!G266:AD266)</f>
        <v>8841</v>
      </c>
      <c r="H266" s="88">
        <f>SUM('Step 3'!H266:AE266)</f>
        <v>8774</v>
      </c>
      <c r="I266" s="88">
        <f>SUM('Step 3'!I266:AF266)</f>
        <v>8675</v>
      </c>
      <c r="J266" s="88">
        <f>SUM('Step 3'!J266:AG266)</f>
        <v>8619</v>
      </c>
    </row>
    <row r="267" spans="1:10" x14ac:dyDescent="0.25">
      <c r="A267" s="25" t="s">
        <v>335</v>
      </c>
      <c r="B267" s="88">
        <f>SUM('Step 3'!B267:Y267)</f>
        <v>5824</v>
      </c>
      <c r="C267" s="88">
        <f>SUM('Step 3'!C267:Z267)</f>
        <v>5821</v>
      </c>
      <c r="D267" s="88">
        <f>SUM('Step 3'!D267:AA267)</f>
        <v>5772</v>
      </c>
      <c r="E267" s="88">
        <f>SUM('Step 3'!E267:AB267)</f>
        <v>5725</v>
      </c>
      <c r="F267" s="88">
        <f>SUM('Step 3'!F267:AC267)</f>
        <v>5658</v>
      </c>
      <c r="G267" s="88">
        <f>SUM('Step 3'!G267:AD267)</f>
        <v>5613</v>
      </c>
      <c r="H267" s="88">
        <f>SUM('Step 3'!H267:AE267)</f>
        <v>5537</v>
      </c>
      <c r="I267" s="88">
        <f>SUM('Step 3'!I267:AF267)</f>
        <v>5439</v>
      </c>
      <c r="J267" s="88">
        <f>SUM('Step 3'!J267:AG267)</f>
        <v>5364</v>
      </c>
    </row>
    <row r="268" spans="1:10" x14ac:dyDescent="0.25">
      <c r="A268" s="25" t="s">
        <v>336</v>
      </c>
      <c r="B268" s="88">
        <f>SUM('Step 3'!B268:Y268)</f>
        <v>24445</v>
      </c>
      <c r="C268" s="88">
        <f>SUM('Step 3'!C268:Z268)</f>
        <v>24346</v>
      </c>
      <c r="D268" s="88">
        <f>SUM('Step 3'!D268:AA268)</f>
        <v>24086</v>
      </c>
      <c r="E268" s="88">
        <f>SUM('Step 3'!E268:AB268)</f>
        <v>23930</v>
      </c>
      <c r="F268" s="88">
        <f>SUM('Step 3'!F268:AC268)</f>
        <v>23758</v>
      </c>
      <c r="G268" s="88">
        <f>SUM('Step 3'!G268:AD268)</f>
        <v>23676</v>
      </c>
      <c r="H268" s="88">
        <f>SUM('Step 3'!H268:AE268)</f>
        <v>23504</v>
      </c>
      <c r="I268" s="88">
        <f>SUM('Step 3'!I268:AF268)</f>
        <v>23222</v>
      </c>
      <c r="J268" s="88">
        <f>SUM('Step 3'!J268:AG268)</f>
        <v>23038</v>
      </c>
    </row>
    <row r="269" spans="1:10" x14ac:dyDescent="0.25">
      <c r="A269" s="25" t="s">
        <v>337</v>
      </c>
      <c r="B269" s="88">
        <f>SUM('Step 3'!B269:Y269)</f>
        <v>503</v>
      </c>
      <c r="C269" s="88">
        <f>SUM('Step 3'!C269:Z269)</f>
        <v>502</v>
      </c>
      <c r="D269" s="88">
        <f>SUM('Step 3'!D269:AA269)</f>
        <v>501</v>
      </c>
      <c r="E269" s="88">
        <f>SUM('Step 3'!E269:AB269)</f>
        <v>503</v>
      </c>
      <c r="F269" s="88">
        <f>SUM('Step 3'!F269:AC269)</f>
        <v>499</v>
      </c>
      <c r="G269" s="88">
        <f>SUM('Step 3'!G269:AD269)</f>
        <v>493</v>
      </c>
      <c r="H269" s="88">
        <f>SUM('Step 3'!H269:AE269)</f>
        <v>492</v>
      </c>
      <c r="I269" s="88">
        <f>SUM('Step 3'!I269:AF269)</f>
        <v>486</v>
      </c>
      <c r="J269" s="88">
        <f>SUM('Step 3'!J269:AG269)</f>
        <v>481</v>
      </c>
    </row>
    <row r="270" spans="1:10" x14ac:dyDescent="0.25">
      <c r="A270" s="25" t="s">
        <v>338</v>
      </c>
      <c r="B270" s="88">
        <f>SUM('Step 3'!B270:Y270)</f>
        <v>2632</v>
      </c>
      <c r="C270" s="88">
        <f>SUM('Step 3'!C270:Z270)</f>
        <v>2603</v>
      </c>
      <c r="D270" s="88">
        <f>SUM('Step 3'!D270:AA270)</f>
        <v>2568</v>
      </c>
      <c r="E270" s="88">
        <f>SUM('Step 3'!E270:AB270)</f>
        <v>2538</v>
      </c>
      <c r="F270" s="88">
        <f>SUM('Step 3'!F270:AC270)</f>
        <v>2517</v>
      </c>
      <c r="G270" s="88">
        <f>SUM('Step 3'!G270:AD270)</f>
        <v>2500</v>
      </c>
      <c r="H270" s="88">
        <f>SUM('Step 3'!H270:AE270)</f>
        <v>2496</v>
      </c>
      <c r="I270" s="88">
        <f>SUM('Step 3'!I270:AF270)</f>
        <v>2465</v>
      </c>
      <c r="J270" s="88">
        <f>SUM('Step 3'!J270:AG270)</f>
        <v>2429</v>
      </c>
    </row>
    <row r="271" spans="1:10" x14ac:dyDescent="0.25">
      <c r="A271" s="25" t="s">
        <v>339</v>
      </c>
      <c r="B271" s="88">
        <f>SUM('Step 3'!B271:Y271)</f>
        <v>9250</v>
      </c>
      <c r="C271" s="88">
        <f>SUM('Step 3'!C271:Z271)</f>
        <v>9154</v>
      </c>
      <c r="D271" s="88">
        <f>SUM('Step 3'!D271:AA271)</f>
        <v>9040</v>
      </c>
      <c r="E271" s="88">
        <f>SUM('Step 3'!E271:AB271)</f>
        <v>8953</v>
      </c>
      <c r="F271" s="88">
        <f>SUM('Step 3'!F271:AC271)</f>
        <v>8862</v>
      </c>
      <c r="G271" s="88">
        <f>SUM('Step 3'!G271:AD271)</f>
        <v>8769</v>
      </c>
      <c r="H271" s="88">
        <f>SUM('Step 3'!H271:AE271)</f>
        <v>8667</v>
      </c>
      <c r="I271" s="88">
        <f>SUM('Step 3'!I271:AF271)</f>
        <v>8543</v>
      </c>
      <c r="J271" s="88">
        <f>SUM('Step 3'!J271:AG271)</f>
        <v>8442</v>
      </c>
    </row>
    <row r="272" spans="1:10" x14ac:dyDescent="0.25">
      <c r="A272" s="25" t="s">
        <v>340</v>
      </c>
      <c r="B272" s="88">
        <f>SUM('Step 3'!B272:Y272)</f>
        <v>3350</v>
      </c>
      <c r="C272" s="88">
        <f>SUM('Step 3'!C272:Z272)</f>
        <v>3342</v>
      </c>
      <c r="D272" s="88">
        <f>SUM('Step 3'!D272:AA272)</f>
        <v>3294</v>
      </c>
      <c r="E272" s="88">
        <f>SUM('Step 3'!E272:AB272)</f>
        <v>3250</v>
      </c>
      <c r="F272" s="88">
        <f>SUM('Step 3'!F272:AC272)</f>
        <v>3230</v>
      </c>
      <c r="G272" s="88">
        <f>SUM('Step 3'!G272:AD272)</f>
        <v>3219</v>
      </c>
      <c r="H272" s="88">
        <f>SUM('Step 3'!H272:AE272)</f>
        <v>3192</v>
      </c>
      <c r="I272" s="88">
        <f>SUM('Step 3'!I272:AF272)</f>
        <v>3163</v>
      </c>
      <c r="J272" s="88">
        <f>SUM('Step 3'!J272:AG272)</f>
        <v>3134</v>
      </c>
    </row>
    <row r="273" spans="1:10" x14ac:dyDescent="0.25">
      <c r="A273" s="25" t="s">
        <v>342</v>
      </c>
      <c r="B273" s="88">
        <f>SUM('Step 3'!B273:Y273)</f>
        <v>2678</v>
      </c>
      <c r="C273" s="88">
        <f>SUM('Step 3'!C273:Z273)</f>
        <v>2665</v>
      </c>
      <c r="D273" s="88">
        <f>SUM('Step 3'!D273:AA273)</f>
        <v>2649</v>
      </c>
      <c r="E273" s="88">
        <f>SUM('Step 3'!E273:AB273)</f>
        <v>2633</v>
      </c>
      <c r="F273" s="88">
        <f>SUM('Step 3'!F273:AC273)</f>
        <v>2625</v>
      </c>
      <c r="G273" s="88">
        <f>SUM('Step 3'!G273:AD273)</f>
        <v>2637</v>
      </c>
      <c r="H273" s="88">
        <f>SUM('Step 3'!H273:AE273)</f>
        <v>2642</v>
      </c>
      <c r="I273" s="88">
        <f>SUM('Step 3'!I273:AF273)</f>
        <v>2627</v>
      </c>
      <c r="J273" s="88">
        <f>SUM('Step 3'!J273:AG273)</f>
        <v>2618</v>
      </c>
    </row>
    <row r="274" spans="1:10" x14ac:dyDescent="0.25">
      <c r="A274" s="25" t="s">
        <v>343</v>
      </c>
      <c r="B274" s="88">
        <f>SUM('Step 3'!B274:Y274)</f>
        <v>685</v>
      </c>
      <c r="C274" s="88">
        <f>SUM('Step 3'!C274:Z274)</f>
        <v>671</v>
      </c>
      <c r="D274" s="88">
        <f>SUM('Step 3'!D274:AA274)</f>
        <v>658</v>
      </c>
      <c r="E274" s="88">
        <f>SUM('Step 3'!E274:AB274)</f>
        <v>649</v>
      </c>
      <c r="F274" s="88">
        <f>SUM('Step 3'!F274:AC274)</f>
        <v>649</v>
      </c>
      <c r="G274" s="88">
        <f>SUM('Step 3'!G274:AD274)</f>
        <v>646</v>
      </c>
      <c r="H274" s="88">
        <f>SUM('Step 3'!H274:AE274)</f>
        <v>641</v>
      </c>
      <c r="I274" s="88">
        <f>SUM('Step 3'!I274:AF274)</f>
        <v>638</v>
      </c>
      <c r="J274" s="88">
        <f>SUM('Step 3'!J274:AG274)</f>
        <v>635</v>
      </c>
    </row>
    <row r="275" spans="1:10" x14ac:dyDescent="0.25">
      <c r="A275" s="25" t="s">
        <v>344</v>
      </c>
      <c r="B275" s="88">
        <f>SUM('Step 3'!B275:Y275)</f>
        <v>902</v>
      </c>
      <c r="C275" s="88">
        <f>SUM('Step 3'!C275:Z275)</f>
        <v>892</v>
      </c>
      <c r="D275" s="88">
        <f>SUM('Step 3'!D275:AA275)</f>
        <v>885</v>
      </c>
      <c r="E275" s="88">
        <f>SUM('Step 3'!E275:AB275)</f>
        <v>884</v>
      </c>
      <c r="F275" s="88">
        <f>SUM('Step 3'!F275:AC275)</f>
        <v>870</v>
      </c>
      <c r="G275" s="88">
        <f>SUM('Step 3'!G275:AD275)</f>
        <v>866</v>
      </c>
      <c r="H275" s="88">
        <f>SUM('Step 3'!H275:AE275)</f>
        <v>857</v>
      </c>
      <c r="I275" s="88">
        <f>SUM('Step 3'!I275:AF275)</f>
        <v>843</v>
      </c>
      <c r="J275" s="88">
        <f>SUM('Step 3'!J275:AG275)</f>
        <v>826</v>
      </c>
    </row>
    <row r="276" spans="1:10" x14ac:dyDescent="0.25">
      <c r="A276" s="25" t="s">
        <v>345</v>
      </c>
      <c r="B276" s="88">
        <f>SUM('Step 3'!B276:Y276)</f>
        <v>3737</v>
      </c>
      <c r="C276" s="88">
        <f>SUM('Step 3'!C276:Z276)</f>
        <v>3739</v>
      </c>
      <c r="D276" s="88">
        <f>SUM('Step 3'!D276:AA276)</f>
        <v>3710</v>
      </c>
      <c r="E276" s="88">
        <f>SUM('Step 3'!E276:AB276)</f>
        <v>3706</v>
      </c>
      <c r="F276" s="88">
        <f>SUM('Step 3'!F276:AC276)</f>
        <v>3687</v>
      </c>
      <c r="G276" s="88">
        <f>SUM('Step 3'!G276:AD276)</f>
        <v>3711</v>
      </c>
      <c r="H276" s="88">
        <f>SUM('Step 3'!H276:AE276)</f>
        <v>3706</v>
      </c>
      <c r="I276" s="88">
        <f>SUM('Step 3'!I276:AF276)</f>
        <v>3660</v>
      </c>
      <c r="J276" s="88">
        <f>SUM('Step 3'!J276:AG276)</f>
        <v>3627</v>
      </c>
    </row>
    <row r="277" spans="1:10" x14ac:dyDescent="0.25">
      <c r="A277" s="25" t="s">
        <v>346</v>
      </c>
      <c r="B277" s="88">
        <f>SUM('Step 3'!B277:Y277)</f>
        <v>21600</v>
      </c>
      <c r="C277" s="88">
        <f>SUM('Step 3'!C277:Z277)</f>
        <v>21467</v>
      </c>
      <c r="D277" s="88">
        <f>SUM('Step 3'!D277:AA277)</f>
        <v>21237</v>
      </c>
      <c r="E277" s="88">
        <f>SUM('Step 3'!E277:AB277)</f>
        <v>21084</v>
      </c>
      <c r="F277" s="88">
        <f>SUM('Step 3'!F277:AC277)</f>
        <v>20896</v>
      </c>
      <c r="G277" s="88">
        <f>SUM('Step 3'!G277:AD277)</f>
        <v>20841</v>
      </c>
      <c r="H277" s="88">
        <f>SUM('Step 3'!H277:AE277)</f>
        <v>20620</v>
      </c>
      <c r="I277" s="88">
        <f>SUM('Step 3'!I277:AF277)</f>
        <v>20316</v>
      </c>
      <c r="J277" s="88">
        <f>SUM('Step 3'!J277:AG277)</f>
        <v>20096</v>
      </c>
    </row>
    <row r="278" spans="1:10" x14ac:dyDescent="0.25">
      <c r="A278" s="25" t="s">
        <v>347</v>
      </c>
      <c r="B278" s="88">
        <f>SUM('Step 3'!B278:Y278)</f>
        <v>4693</v>
      </c>
      <c r="C278" s="88">
        <f>SUM('Step 3'!C278:Z278)</f>
        <v>4659</v>
      </c>
      <c r="D278" s="88">
        <f>SUM('Step 3'!D278:AA278)</f>
        <v>4613</v>
      </c>
      <c r="E278" s="88">
        <f>SUM('Step 3'!E278:AB278)</f>
        <v>4590</v>
      </c>
      <c r="F278" s="88">
        <f>SUM('Step 3'!F278:AC278)</f>
        <v>4543</v>
      </c>
      <c r="G278" s="88">
        <f>SUM('Step 3'!G278:AD278)</f>
        <v>4518</v>
      </c>
      <c r="H278" s="88">
        <f>SUM('Step 3'!H278:AE278)</f>
        <v>4507</v>
      </c>
      <c r="I278" s="88">
        <f>SUM('Step 3'!I278:AF278)</f>
        <v>4470</v>
      </c>
      <c r="J278" s="88">
        <f>SUM('Step 3'!J278:AG278)</f>
        <v>4435</v>
      </c>
    </row>
    <row r="279" spans="1:10" x14ac:dyDescent="0.25">
      <c r="A279" s="25" t="s">
        <v>349</v>
      </c>
      <c r="B279" s="88">
        <f>SUM('Step 3'!B279:Y279)</f>
        <v>9572</v>
      </c>
      <c r="C279" s="88">
        <f>SUM('Step 3'!C279:Z279)</f>
        <v>9535</v>
      </c>
      <c r="D279" s="88">
        <f>SUM('Step 3'!D279:AA279)</f>
        <v>9442</v>
      </c>
      <c r="E279" s="88">
        <f>SUM('Step 3'!E279:AB279)</f>
        <v>9364</v>
      </c>
      <c r="F279" s="88">
        <f>SUM('Step 3'!F279:AC279)</f>
        <v>9288</v>
      </c>
      <c r="G279" s="88">
        <f>SUM('Step 3'!G279:AD279)</f>
        <v>9233</v>
      </c>
      <c r="H279" s="88">
        <f>SUM('Step 3'!H279:AE279)</f>
        <v>9150</v>
      </c>
      <c r="I279" s="88">
        <f>SUM('Step 3'!I279:AF279)</f>
        <v>9059</v>
      </c>
      <c r="J279" s="88">
        <f>SUM('Step 3'!J279:AG279)</f>
        <v>8986</v>
      </c>
    </row>
    <row r="280" spans="1:10" x14ac:dyDescent="0.25">
      <c r="A280" s="25" t="s">
        <v>350</v>
      </c>
      <c r="B280" s="88">
        <f>SUM('Step 3'!B280:Y280)</f>
        <v>12691</v>
      </c>
      <c r="C280" s="88">
        <f>SUM('Step 3'!C280:Z280)</f>
        <v>12572</v>
      </c>
      <c r="D280" s="88">
        <f>SUM('Step 3'!D280:AA280)</f>
        <v>12434</v>
      </c>
      <c r="E280" s="88">
        <f>SUM('Step 3'!E280:AB280)</f>
        <v>12325</v>
      </c>
      <c r="F280" s="88">
        <f>SUM('Step 3'!F280:AC280)</f>
        <v>12216</v>
      </c>
      <c r="G280" s="88">
        <f>SUM('Step 3'!G280:AD280)</f>
        <v>12167</v>
      </c>
      <c r="H280" s="88">
        <f>SUM('Step 3'!H280:AE280)</f>
        <v>12073</v>
      </c>
      <c r="I280" s="88">
        <f>SUM('Step 3'!I280:AF280)</f>
        <v>11943</v>
      </c>
      <c r="J280" s="88">
        <f>SUM('Step 3'!J280:AG280)</f>
        <v>11842</v>
      </c>
    </row>
    <row r="281" spans="1:10" x14ac:dyDescent="0.25">
      <c r="A281" s="25" t="s">
        <v>352</v>
      </c>
      <c r="B281" s="88">
        <f>SUM('Step 3'!B281:Y281)</f>
        <v>7599</v>
      </c>
      <c r="C281" s="88">
        <f>SUM('Step 3'!C281:Z281)</f>
        <v>7526</v>
      </c>
      <c r="D281" s="88">
        <f>SUM('Step 3'!D281:AA281)</f>
        <v>7417</v>
      </c>
      <c r="E281" s="88">
        <f>SUM('Step 3'!E281:AB281)</f>
        <v>7330</v>
      </c>
      <c r="F281" s="88">
        <f>SUM('Step 3'!F281:AC281)</f>
        <v>7245</v>
      </c>
      <c r="G281" s="88">
        <f>SUM('Step 3'!G281:AD281)</f>
        <v>7186</v>
      </c>
      <c r="H281" s="88">
        <f>SUM('Step 3'!H281:AE281)</f>
        <v>7134</v>
      </c>
      <c r="I281" s="88">
        <f>SUM('Step 3'!I281:AF281)</f>
        <v>7058</v>
      </c>
      <c r="J281" s="88">
        <f>SUM('Step 3'!J281:AG281)</f>
        <v>6994</v>
      </c>
    </row>
    <row r="282" spans="1:10" x14ac:dyDescent="0.25">
      <c r="A282" s="25" t="s">
        <v>353</v>
      </c>
      <c r="B282" s="88">
        <f>SUM('Step 3'!B282:Y282)</f>
        <v>7473</v>
      </c>
      <c r="C282" s="88">
        <f>SUM('Step 3'!C282:Z282)</f>
        <v>7430</v>
      </c>
      <c r="D282" s="88">
        <f>SUM('Step 3'!D282:AA282)</f>
        <v>7318</v>
      </c>
      <c r="E282" s="88">
        <f>SUM('Step 3'!E282:AB282)</f>
        <v>7247</v>
      </c>
      <c r="F282" s="88">
        <f>SUM('Step 3'!F282:AC282)</f>
        <v>7226</v>
      </c>
      <c r="G282" s="88">
        <f>SUM('Step 3'!G282:AD282)</f>
        <v>7226</v>
      </c>
      <c r="H282" s="88">
        <f>SUM('Step 3'!H282:AE282)</f>
        <v>7192</v>
      </c>
      <c r="I282" s="88">
        <f>SUM('Step 3'!I282:AF282)</f>
        <v>7111</v>
      </c>
      <c r="J282" s="88">
        <f>SUM('Step 3'!J282:AG282)</f>
        <v>7053</v>
      </c>
    </row>
    <row r="283" spans="1:10" x14ac:dyDescent="0.25">
      <c r="A283" s="25" t="s">
        <v>354</v>
      </c>
      <c r="B283" s="88">
        <f>SUM('Step 3'!B283:Y283)</f>
        <v>6819</v>
      </c>
      <c r="C283" s="88">
        <f>SUM('Step 3'!C283:Z283)</f>
        <v>6764</v>
      </c>
      <c r="D283" s="88">
        <f>SUM('Step 3'!D283:AA283)</f>
        <v>6676</v>
      </c>
      <c r="E283" s="88">
        <f>SUM('Step 3'!E283:AB283)</f>
        <v>6582</v>
      </c>
      <c r="F283" s="88">
        <f>SUM('Step 3'!F283:AC283)</f>
        <v>6470</v>
      </c>
      <c r="G283" s="88">
        <f>SUM('Step 3'!G283:AD283)</f>
        <v>6394</v>
      </c>
      <c r="H283" s="88">
        <f>SUM('Step 3'!H283:AE283)</f>
        <v>6276</v>
      </c>
      <c r="I283" s="88">
        <f>SUM('Step 3'!I283:AF283)</f>
        <v>6178</v>
      </c>
      <c r="J283" s="88">
        <f>SUM('Step 3'!J283:AG283)</f>
        <v>6094</v>
      </c>
    </row>
    <row r="284" spans="1:10" x14ac:dyDescent="0.25">
      <c r="A284" s="25" t="s">
        <v>355</v>
      </c>
      <c r="B284" s="88">
        <f>SUM('Step 3'!B284:Y284)</f>
        <v>1576</v>
      </c>
      <c r="C284" s="88">
        <f>SUM('Step 3'!C284:Z284)</f>
        <v>1547</v>
      </c>
      <c r="D284" s="88">
        <f>SUM('Step 3'!D284:AA284)</f>
        <v>1506</v>
      </c>
      <c r="E284" s="88">
        <f>SUM('Step 3'!E284:AB284)</f>
        <v>1468</v>
      </c>
      <c r="F284" s="88">
        <f>SUM('Step 3'!F284:AC284)</f>
        <v>1447</v>
      </c>
      <c r="G284" s="88">
        <f>SUM('Step 3'!G284:AD284)</f>
        <v>1427</v>
      </c>
      <c r="H284" s="88">
        <f>SUM('Step 3'!H284:AE284)</f>
        <v>1404</v>
      </c>
      <c r="I284" s="88">
        <f>SUM('Step 3'!I284:AF284)</f>
        <v>1372</v>
      </c>
      <c r="J284" s="88">
        <f>SUM('Step 3'!J284:AG284)</f>
        <v>1347</v>
      </c>
    </row>
    <row r="285" spans="1:10" x14ac:dyDescent="0.25">
      <c r="A285" s="25" t="s">
        <v>356</v>
      </c>
      <c r="B285" s="88">
        <f>SUM('Step 3'!B285:Y285)</f>
        <v>989</v>
      </c>
      <c r="C285" s="88">
        <f>SUM('Step 3'!C285:Z285)</f>
        <v>981</v>
      </c>
      <c r="D285" s="88">
        <f>SUM('Step 3'!D285:AA285)</f>
        <v>969</v>
      </c>
      <c r="E285" s="88">
        <f>SUM('Step 3'!E285:AB285)</f>
        <v>958</v>
      </c>
      <c r="F285" s="88">
        <f>SUM('Step 3'!F285:AC285)</f>
        <v>946</v>
      </c>
      <c r="G285" s="88">
        <f>SUM('Step 3'!G285:AD285)</f>
        <v>929</v>
      </c>
      <c r="H285" s="88">
        <f>SUM('Step 3'!H285:AE285)</f>
        <v>926</v>
      </c>
      <c r="I285" s="88">
        <f>SUM('Step 3'!I285:AF285)</f>
        <v>920</v>
      </c>
      <c r="J285" s="88">
        <f>SUM('Step 3'!J285:AG285)</f>
        <v>918</v>
      </c>
    </row>
    <row r="286" spans="1:10" x14ac:dyDescent="0.25">
      <c r="A286" s="25" t="s">
        <v>357</v>
      </c>
      <c r="B286" s="88">
        <f>SUM('Step 3'!B286:Y286)</f>
        <v>1298</v>
      </c>
      <c r="C286" s="88">
        <f>SUM('Step 3'!C286:Z286)</f>
        <v>1283</v>
      </c>
      <c r="D286" s="88">
        <f>SUM('Step 3'!D286:AA286)</f>
        <v>1264</v>
      </c>
      <c r="E286" s="88">
        <f>SUM('Step 3'!E286:AB286)</f>
        <v>1247</v>
      </c>
      <c r="F286" s="88">
        <f>SUM('Step 3'!F286:AC286)</f>
        <v>1229</v>
      </c>
      <c r="G286" s="88">
        <f>SUM('Step 3'!G286:AD286)</f>
        <v>1218</v>
      </c>
      <c r="H286" s="88">
        <f>SUM('Step 3'!H286:AE286)</f>
        <v>1211</v>
      </c>
      <c r="I286" s="88">
        <f>SUM('Step 3'!I286:AF286)</f>
        <v>1202</v>
      </c>
      <c r="J286" s="88">
        <f>SUM('Step 3'!J286:AG286)</f>
        <v>1191</v>
      </c>
    </row>
    <row r="287" spans="1:10" x14ac:dyDescent="0.25">
      <c r="A287" s="25" t="s">
        <v>358</v>
      </c>
      <c r="B287" s="88">
        <f>SUM('Step 3'!B287:Y287)</f>
        <v>3049</v>
      </c>
      <c r="C287" s="88">
        <f>SUM('Step 3'!C287:Z287)</f>
        <v>3009</v>
      </c>
      <c r="D287" s="88">
        <f>SUM('Step 3'!D287:AA287)</f>
        <v>2958</v>
      </c>
      <c r="E287" s="88">
        <f>SUM('Step 3'!E287:AB287)</f>
        <v>2921</v>
      </c>
      <c r="F287" s="88">
        <f>SUM('Step 3'!F287:AC287)</f>
        <v>2879</v>
      </c>
      <c r="G287" s="88">
        <f>SUM('Step 3'!G287:AD287)</f>
        <v>2832</v>
      </c>
      <c r="H287" s="88">
        <f>SUM('Step 3'!H287:AE287)</f>
        <v>2772</v>
      </c>
      <c r="I287" s="88">
        <f>SUM('Step 3'!I287:AF287)</f>
        <v>2705</v>
      </c>
      <c r="J287" s="88">
        <f>SUM('Step 3'!J287:AG287)</f>
        <v>2652</v>
      </c>
    </row>
    <row r="288" spans="1:10" x14ac:dyDescent="0.25">
      <c r="A288" s="25" t="s">
        <v>359</v>
      </c>
      <c r="B288" s="88">
        <f>SUM('Step 3'!B288:Y288)</f>
        <v>14849</v>
      </c>
      <c r="C288" s="88">
        <f>SUM('Step 3'!C288:Z288)</f>
        <v>14709</v>
      </c>
      <c r="D288" s="88">
        <f>SUM('Step 3'!D288:AA288)</f>
        <v>14513</v>
      </c>
      <c r="E288" s="88">
        <f>SUM('Step 3'!E288:AB288)</f>
        <v>14379</v>
      </c>
      <c r="F288" s="88">
        <f>SUM('Step 3'!F288:AC288)</f>
        <v>14223</v>
      </c>
      <c r="G288" s="88">
        <f>SUM('Step 3'!G288:AD288)</f>
        <v>14126</v>
      </c>
      <c r="H288" s="88">
        <f>SUM('Step 3'!H288:AE288)</f>
        <v>13981</v>
      </c>
      <c r="I288" s="88">
        <f>SUM('Step 3'!I288:AF288)</f>
        <v>13814</v>
      </c>
      <c r="J288" s="88">
        <f>SUM('Step 3'!J288:AG288)</f>
        <v>13674</v>
      </c>
    </row>
    <row r="289" spans="1:10" x14ac:dyDescent="0.25">
      <c r="A289" s="25" t="s">
        <v>360</v>
      </c>
      <c r="B289" s="88">
        <f>SUM('Step 3'!B289:Y289)</f>
        <v>658</v>
      </c>
      <c r="C289" s="88">
        <f>SUM('Step 3'!C289:Z289)</f>
        <v>650</v>
      </c>
      <c r="D289" s="88">
        <f>SUM('Step 3'!D289:AA289)</f>
        <v>638</v>
      </c>
      <c r="E289" s="88">
        <f>SUM('Step 3'!E289:AB289)</f>
        <v>626</v>
      </c>
      <c r="F289" s="88">
        <f>SUM('Step 3'!F289:AC289)</f>
        <v>614</v>
      </c>
      <c r="G289" s="88">
        <f>SUM('Step 3'!G289:AD289)</f>
        <v>603</v>
      </c>
      <c r="H289" s="88">
        <f>SUM('Step 3'!H289:AE289)</f>
        <v>590</v>
      </c>
      <c r="I289" s="88">
        <f>SUM('Step 3'!I289:AF289)</f>
        <v>582</v>
      </c>
      <c r="J289" s="88">
        <f>SUM('Step 3'!J289:AG289)</f>
        <v>571</v>
      </c>
    </row>
    <row r="290" spans="1:10" x14ac:dyDescent="0.25">
      <c r="A290" s="25" t="s">
        <v>361</v>
      </c>
      <c r="B290" s="88">
        <f>SUM('Step 3'!B290:Y290)</f>
        <v>8636</v>
      </c>
      <c r="C290" s="88">
        <f>SUM('Step 3'!C290:Z290)</f>
        <v>8560</v>
      </c>
      <c r="D290" s="88">
        <f>SUM('Step 3'!D290:AA290)</f>
        <v>8434</v>
      </c>
      <c r="E290" s="88">
        <f>SUM('Step 3'!E290:AB290)</f>
        <v>8361</v>
      </c>
      <c r="F290" s="88">
        <f>SUM('Step 3'!F290:AC290)</f>
        <v>8285</v>
      </c>
      <c r="G290" s="88">
        <f>SUM('Step 3'!G290:AD290)</f>
        <v>8254</v>
      </c>
      <c r="H290" s="88">
        <f>SUM('Step 3'!H290:AE290)</f>
        <v>8202</v>
      </c>
      <c r="I290" s="88">
        <f>SUM('Step 3'!I290:AF290)</f>
        <v>8137</v>
      </c>
      <c r="J290" s="88">
        <f>SUM('Step 3'!J290:AG290)</f>
        <v>8100</v>
      </c>
    </row>
    <row r="291" spans="1:10" x14ac:dyDescent="0.25">
      <c r="A291" s="25" t="s">
        <v>362</v>
      </c>
      <c r="B291" s="88">
        <f>SUM('Step 3'!B291:Y291)</f>
        <v>30047</v>
      </c>
      <c r="C291" s="88">
        <f>SUM('Step 3'!C291:Z291)</f>
        <v>29844</v>
      </c>
      <c r="D291" s="88">
        <f>SUM('Step 3'!D291:AA291)</f>
        <v>29534</v>
      </c>
      <c r="E291" s="88">
        <f>SUM('Step 3'!E291:AB291)</f>
        <v>29313</v>
      </c>
      <c r="F291" s="88">
        <f>SUM('Step 3'!F291:AC291)</f>
        <v>29090</v>
      </c>
      <c r="G291" s="88">
        <f>SUM('Step 3'!G291:AD291)</f>
        <v>28975</v>
      </c>
      <c r="H291" s="88">
        <f>SUM('Step 3'!H291:AE291)</f>
        <v>28631</v>
      </c>
      <c r="I291" s="88">
        <f>SUM('Step 3'!I291:AF291)</f>
        <v>28193</v>
      </c>
      <c r="J291" s="88">
        <f>SUM('Step 3'!J291:AG291)</f>
        <v>27814</v>
      </c>
    </row>
    <row r="292" spans="1:10" x14ac:dyDescent="0.25">
      <c r="A292" s="25" t="s">
        <v>363</v>
      </c>
      <c r="B292" s="88">
        <f>SUM('Step 3'!B292:Y292)</f>
        <v>8431</v>
      </c>
      <c r="C292" s="88">
        <f>SUM('Step 3'!C292:Z292)</f>
        <v>8383</v>
      </c>
      <c r="D292" s="88">
        <f>SUM('Step 3'!D292:AA292)</f>
        <v>8299</v>
      </c>
      <c r="E292" s="88">
        <f>SUM('Step 3'!E292:AB292)</f>
        <v>8240</v>
      </c>
      <c r="F292" s="88">
        <f>SUM('Step 3'!F292:AC292)</f>
        <v>8175</v>
      </c>
      <c r="G292" s="88">
        <f>SUM('Step 3'!G292:AD292)</f>
        <v>8175</v>
      </c>
      <c r="H292" s="88">
        <f>SUM('Step 3'!H292:AE292)</f>
        <v>8131</v>
      </c>
      <c r="I292" s="88">
        <f>SUM('Step 3'!I292:AF292)</f>
        <v>8037</v>
      </c>
      <c r="J292" s="88">
        <f>SUM('Step 3'!J292:AG292)</f>
        <v>7997</v>
      </c>
    </row>
    <row r="293" spans="1:10" x14ac:dyDescent="0.25">
      <c r="A293" s="25" t="s">
        <v>364</v>
      </c>
      <c r="B293" s="88">
        <f>SUM('Step 3'!B293:Y293)</f>
        <v>2878</v>
      </c>
      <c r="C293" s="88">
        <f>SUM('Step 3'!C293:Z293)</f>
        <v>2844</v>
      </c>
      <c r="D293" s="88">
        <f>SUM('Step 3'!D293:AA293)</f>
        <v>2797</v>
      </c>
      <c r="E293" s="88">
        <f>SUM('Step 3'!E293:AB293)</f>
        <v>2739</v>
      </c>
      <c r="F293" s="88">
        <f>SUM('Step 3'!F293:AC293)</f>
        <v>2703</v>
      </c>
      <c r="G293" s="88">
        <f>SUM('Step 3'!G293:AD293)</f>
        <v>2669</v>
      </c>
      <c r="H293" s="88">
        <f>SUM('Step 3'!H293:AE293)</f>
        <v>2641</v>
      </c>
      <c r="I293" s="88">
        <f>SUM('Step 3'!I293:AF293)</f>
        <v>2588</v>
      </c>
      <c r="J293" s="88">
        <f>SUM('Step 3'!J293:AG293)</f>
        <v>2561</v>
      </c>
    </row>
    <row r="294" spans="1:10" x14ac:dyDescent="0.25">
      <c r="A294" s="25" t="s">
        <v>365</v>
      </c>
      <c r="B294" s="88">
        <f>SUM('Step 3'!B294:Y294)</f>
        <v>3638</v>
      </c>
      <c r="C294" s="88">
        <f>SUM('Step 3'!C294:Z294)</f>
        <v>3584</v>
      </c>
      <c r="D294" s="88">
        <f>SUM('Step 3'!D294:AA294)</f>
        <v>3514</v>
      </c>
      <c r="E294" s="88">
        <f>SUM('Step 3'!E294:AB294)</f>
        <v>3470</v>
      </c>
      <c r="F294" s="88">
        <f>SUM('Step 3'!F294:AC294)</f>
        <v>3421</v>
      </c>
      <c r="G294" s="88">
        <f>SUM('Step 3'!G294:AD294)</f>
        <v>3390</v>
      </c>
      <c r="H294" s="88">
        <f>SUM('Step 3'!H294:AE294)</f>
        <v>3348</v>
      </c>
      <c r="I294" s="88">
        <f>SUM('Step 3'!I294:AF294)</f>
        <v>3285</v>
      </c>
      <c r="J294" s="88">
        <f>SUM('Step 3'!J294:AG294)</f>
        <v>3242</v>
      </c>
    </row>
    <row r="295" spans="1:10" x14ac:dyDescent="0.25">
      <c r="A295" s="25" t="s">
        <v>366</v>
      </c>
      <c r="B295" s="88">
        <f>SUM('Step 3'!B295:Y295)</f>
        <v>9840</v>
      </c>
      <c r="C295" s="88">
        <f>SUM('Step 3'!C295:Z295)</f>
        <v>9804</v>
      </c>
      <c r="D295" s="88">
        <f>SUM('Step 3'!D295:AA295)</f>
        <v>9736</v>
      </c>
      <c r="E295" s="88">
        <f>SUM('Step 3'!E295:AB295)</f>
        <v>9657</v>
      </c>
      <c r="F295" s="88">
        <f>SUM('Step 3'!F295:AC295)</f>
        <v>9558</v>
      </c>
      <c r="G295" s="88">
        <f>SUM('Step 3'!G295:AD295)</f>
        <v>9529</v>
      </c>
      <c r="H295" s="88">
        <f>SUM('Step 3'!H295:AE295)</f>
        <v>9524</v>
      </c>
      <c r="I295" s="88">
        <f>SUM('Step 3'!I295:AF295)</f>
        <v>9446</v>
      </c>
      <c r="J295" s="88">
        <f>SUM('Step 3'!J295:AG295)</f>
        <v>9419</v>
      </c>
    </row>
    <row r="296" spans="1:10" x14ac:dyDescent="0.25">
      <c r="A296" s="25" t="s">
        <v>367</v>
      </c>
      <c r="B296" s="88">
        <f>SUM('Step 3'!B296:Y296)</f>
        <v>5308</v>
      </c>
      <c r="C296" s="88">
        <f>SUM('Step 3'!C296:Z296)</f>
        <v>5250</v>
      </c>
      <c r="D296" s="88">
        <f>SUM('Step 3'!D296:AA296)</f>
        <v>5180</v>
      </c>
      <c r="E296" s="88">
        <f>SUM('Step 3'!E296:AB296)</f>
        <v>5142</v>
      </c>
      <c r="F296" s="88">
        <f>SUM('Step 3'!F296:AC296)</f>
        <v>5096</v>
      </c>
      <c r="G296" s="88">
        <f>SUM('Step 3'!G296:AD296)</f>
        <v>5071</v>
      </c>
      <c r="H296" s="88">
        <f>SUM('Step 3'!H296:AE296)</f>
        <v>5009</v>
      </c>
      <c r="I296" s="88">
        <f>SUM('Step 3'!I296:AF296)</f>
        <v>4915</v>
      </c>
      <c r="J296" s="88">
        <f>SUM('Step 3'!J296:AG296)</f>
        <v>4856</v>
      </c>
    </row>
    <row r="297" spans="1:10" x14ac:dyDescent="0.25">
      <c r="A297" s="25" t="s">
        <v>368</v>
      </c>
      <c r="B297" s="88">
        <f>SUM('Step 3'!B297:Y297)</f>
        <v>6641</v>
      </c>
      <c r="C297" s="88">
        <f>SUM('Step 3'!C297:Z297)</f>
        <v>6617</v>
      </c>
      <c r="D297" s="88">
        <f>SUM('Step 3'!D297:AA297)</f>
        <v>6558</v>
      </c>
      <c r="E297" s="88">
        <f>SUM('Step 3'!E297:AB297)</f>
        <v>6502</v>
      </c>
      <c r="F297" s="88">
        <f>SUM('Step 3'!F297:AC297)</f>
        <v>6447</v>
      </c>
      <c r="G297" s="88">
        <f>SUM('Step 3'!G297:AD297)</f>
        <v>6412</v>
      </c>
      <c r="H297" s="88">
        <f>SUM('Step 3'!H297:AE297)</f>
        <v>6374</v>
      </c>
      <c r="I297" s="88">
        <f>SUM('Step 3'!I297:AF297)</f>
        <v>6320</v>
      </c>
      <c r="J297" s="88">
        <f>SUM('Step 3'!J297:AG297)</f>
        <v>6298</v>
      </c>
    </row>
    <row r="298" spans="1:10" x14ac:dyDescent="0.25">
      <c r="A298" s="25" t="s">
        <v>369</v>
      </c>
      <c r="B298" s="88">
        <f>SUM('Step 3'!B298:Y298)</f>
        <v>101644</v>
      </c>
      <c r="C298" s="88">
        <f>SUM('Step 3'!C298:Z298)</f>
        <v>100950</v>
      </c>
      <c r="D298" s="88">
        <f>SUM('Step 3'!D298:AA298)</f>
        <v>99916</v>
      </c>
      <c r="E298" s="88">
        <f>SUM('Step 3'!E298:AB298)</f>
        <v>99051</v>
      </c>
      <c r="F298" s="88">
        <f>SUM('Step 3'!F298:AC298)</f>
        <v>98180</v>
      </c>
      <c r="G298" s="88">
        <f>SUM('Step 3'!G298:AD298)</f>
        <v>97861</v>
      </c>
      <c r="H298" s="88">
        <f>SUM('Step 3'!H298:AE298)</f>
        <v>97265</v>
      </c>
      <c r="I298" s="88">
        <f>SUM('Step 3'!I298:AF298)</f>
        <v>96102</v>
      </c>
      <c r="J298" s="88">
        <f>SUM('Step 3'!J298:AG298)</f>
        <v>95444</v>
      </c>
    </row>
    <row r="299" spans="1:10" x14ac:dyDescent="0.25">
      <c r="A299" s="25" t="s">
        <v>370</v>
      </c>
      <c r="B299" s="88">
        <f>SUM('Step 3'!B299:Y299)</f>
        <v>391947</v>
      </c>
      <c r="C299" s="88">
        <f>SUM('Step 3'!C299:Z299)</f>
        <v>389033</v>
      </c>
      <c r="D299" s="88">
        <f>SUM('Step 3'!D299:AA299)</f>
        <v>384668</v>
      </c>
      <c r="E299" s="88">
        <f>SUM('Step 3'!E299:AB299)</f>
        <v>381236</v>
      </c>
      <c r="F299" s="88">
        <f>SUM('Step 3'!F299:AC299)</f>
        <v>377694</v>
      </c>
      <c r="G299" s="88">
        <f>SUM('Step 3'!G299:AD299)</f>
        <v>375817</v>
      </c>
      <c r="H299" s="88">
        <f>SUM('Step 3'!H299:AE299)</f>
        <v>372535</v>
      </c>
      <c r="I299" s="88">
        <f>SUM('Step 3'!I299:AF299)</f>
        <v>367719</v>
      </c>
      <c r="J299" s="88">
        <f>SUM('Step 3'!J299:AG299)</f>
        <v>364547</v>
      </c>
    </row>
    <row r="300" spans="1:10" x14ac:dyDescent="0.25">
      <c r="A300" s="25" t="s">
        <v>371</v>
      </c>
      <c r="B300" s="88">
        <f>SUM('Step 3'!B300:Y300)</f>
        <v>340594</v>
      </c>
      <c r="C300" s="88">
        <f>SUM('Step 3'!C300:Z300)</f>
        <v>338114</v>
      </c>
      <c r="D300" s="88">
        <f>SUM('Step 3'!D300:AA300)</f>
        <v>334252</v>
      </c>
      <c r="E300" s="88">
        <f>SUM('Step 3'!E300:AB300)</f>
        <v>331269</v>
      </c>
      <c r="F300" s="88">
        <f>SUM('Step 3'!F300:AC300)</f>
        <v>328367</v>
      </c>
      <c r="G300" s="88">
        <f>SUM('Step 3'!G300:AD300)</f>
        <v>327069</v>
      </c>
      <c r="H300" s="88">
        <f>SUM('Step 3'!H300:AE300)</f>
        <v>324291</v>
      </c>
      <c r="I300" s="88">
        <f>SUM('Step 3'!I300:AF300)</f>
        <v>320114</v>
      </c>
      <c r="J300" s="88">
        <f>SUM('Step 3'!J300:AG300)</f>
        <v>317511</v>
      </c>
    </row>
    <row r="301" spans="1:10" x14ac:dyDescent="0.25">
      <c r="A301" s="25" t="s">
        <v>372</v>
      </c>
      <c r="B301" s="88">
        <f>SUM('Step 3'!B301:Y301)</f>
        <v>3619</v>
      </c>
      <c r="C301" s="88">
        <f>SUM('Step 3'!C301:Z301)</f>
        <v>3588</v>
      </c>
      <c r="D301" s="88">
        <f>SUM('Step 3'!D301:AA301)</f>
        <v>3543</v>
      </c>
      <c r="E301" s="88">
        <f>SUM('Step 3'!E301:AB301)</f>
        <v>3522</v>
      </c>
      <c r="F301" s="88">
        <f>SUM('Step 3'!F301:AC301)</f>
        <v>3490</v>
      </c>
      <c r="G301" s="88">
        <f>SUM('Step 3'!G301:AD301)</f>
        <v>3491</v>
      </c>
      <c r="H301" s="88">
        <f>SUM('Step 3'!H301:AE301)</f>
        <v>3475</v>
      </c>
      <c r="I301" s="88">
        <f>SUM('Step 3'!I301:AF301)</f>
        <v>3428</v>
      </c>
      <c r="J301" s="88">
        <f>SUM('Step 3'!J301:AG301)</f>
        <v>3396</v>
      </c>
    </row>
    <row r="302" spans="1:10" x14ac:dyDescent="0.25">
      <c r="A302" s="25" t="s">
        <v>373</v>
      </c>
      <c r="B302" s="88">
        <f>SUM('Step 3'!B302:Y302)</f>
        <v>836</v>
      </c>
      <c r="C302" s="88">
        <f>SUM('Step 3'!C302:Z302)</f>
        <v>832</v>
      </c>
      <c r="D302" s="88">
        <f>SUM('Step 3'!D302:AA302)</f>
        <v>820</v>
      </c>
      <c r="E302" s="88">
        <f>SUM('Step 3'!E302:AB302)</f>
        <v>812</v>
      </c>
      <c r="F302" s="88">
        <f>SUM('Step 3'!F302:AC302)</f>
        <v>808</v>
      </c>
      <c r="G302" s="88">
        <f>SUM('Step 3'!G302:AD302)</f>
        <v>805</v>
      </c>
      <c r="H302" s="88">
        <f>SUM('Step 3'!H302:AE302)</f>
        <v>793</v>
      </c>
      <c r="I302" s="88">
        <f>SUM('Step 3'!I302:AF302)</f>
        <v>770</v>
      </c>
      <c r="J302" s="88">
        <f>SUM('Step 3'!J302:AG302)</f>
        <v>758</v>
      </c>
    </row>
    <row r="303" spans="1:10" x14ac:dyDescent="0.25">
      <c r="A303" s="25" t="s">
        <v>374</v>
      </c>
      <c r="B303" s="88">
        <f>SUM('Step 3'!B303:Y303)</f>
        <v>9751</v>
      </c>
      <c r="C303" s="88">
        <f>SUM('Step 3'!C303:Z303)</f>
        <v>9696</v>
      </c>
      <c r="D303" s="88">
        <f>SUM('Step 3'!D303:AA303)</f>
        <v>9598</v>
      </c>
      <c r="E303" s="88">
        <f>SUM('Step 3'!E303:AB303)</f>
        <v>9543</v>
      </c>
      <c r="F303" s="88">
        <f>SUM('Step 3'!F303:AC303)</f>
        <v>9450</v>
      </c>
      <c r="G303" s="88">
        <f>SUM('Step 3'!G303:AD303)</f>
        <v>9399</v>
      </c>
      <c r="H303" s="88">
        <f>SUM('Step 3'!H303:AE303)</f>
        <v>9327</v>
      </c>
      <c r="I303" s="88">
        <f>SUM('Step 3'!I303:AF303)</f>
        <v>9208</v>
      </c>
      <c r="J303" s="88">
        <f>SUM('Step 3'!J303:AG303)</f>
        <v>9115</v>
      </c>
    </row>
    <row r="304" spans="1:10" x14ac:dyDescent="0.25">
      <c r="A304" s="25" t="s">
        <v>375</v>
      </c>
      <c r="B304" s="88">
        <f>SUM('Step 3'!B304:Y304)</f>
        <v>14244</v>
      </c>
      <c r="C304" s="88">
        <f>SUM('Step 3'!C304:Z304)</f>
        <v>14214</v>
      </c>
      <c r="D304" s="88">
        <f>SUM('Step 3'!D304:AA304)</f>
        <v>14114</v>
      </c>
      <c r="E304" s="88">
        <f>SUM('Step 3'!E304:AB304)</f>
        <v>14008</v>
      </c>
      <c r="F304" s="88">
        <f>SUM('Step 3'!F304:AC304)</f>
        <v>13880</v>
      </c>
      <c r="G304" s="88">
        <f>SUM('Step 3'!G304:AD304)</f>
        <v>13793</v>
      </c>
      <c r="H304" s="88">
        <f>SUM('Step 3'!H304:AE304)</f>
        <v>13653</v>
      </c>
      <c r="I304" s="88">
        <f>SUM('Step 3'!I304:AF304)</f>
        <v>13465</v>
      </c>
      <c r="J304" s="88">
        <f>SUM('Step 3'!J304:AG304)</f>
        <v>13336</v>
      </c>
    </row>
    <row r="305" spans="1:10" x14ac:dyDescent="0.25">
      <c r="A305" s="25" t="s">
        <v>376</v>
      </c>
      <c r="B305" s="88">
        <f>SUM('Step 3'!B305:Y305)</f>
        <v>2506</v>
      </c>
      <c r="C305" s="88">
        <f>SUM('Step 3'!C305:Z305)</f>
        <v>2476</v>
      </c>
      <c r="D305" s="88">
        <f>SUM('Step 3'!D305:AA305)</f>
        <v>2426</v>
      </c>
      <c r="E305" s="88">
        <f>SUM('Step 3'!E305:AB305)</f>
        <v>2402</v>
      </c>
      <c r="F305" s="88">
        <f>SUM('Step 3'!F305:AC305)</f>
        <v>2373</v>
      </c>
      <c r="G305" s="88">
        <f>SUM('Step 3'!G305:AD305)</f>
        <v>2370</v>
      </c>
      <c r="H305" s="88">
        <f>SUM('Step 3'!H305:AE305)</f>
        <v>2352</v>
      </c>
      <c r="I305" s="88">
        <f>SUM('Step 3'!I305:AF305)</f>
        <v>2329</v>
      </c>
      <c r="J305" s="88">
        <f>SUM('Step 3'!J305:AG305)</f>
        <v>2312</v>
      </c>
    </row>
    <row r="306" spans="1:10" x14ac:dyDescent="0.25">
      <c r="A306" s="25" t="s">
        <v>377</v>
      </c>
      <c r="B306" s="88">
        <f>SUM('Step 3'!B306:Y306)</f>
        <v>4510</v>
      </c>
      <c r="C306" s="88">
        <f>SUM('Step 3'!C306:Z306)</f>
        <v>4502</v>
      </c>
      <c r="D306" s="88">
        <f>SUM('Step 3'!D306:AA306)</f>
        <v>4472</v>
      </c>
      <c r="E306" s="88">
        <f>SUM('Step 3'!E306:AB306)</f>
        <v>4440</v>
      </c>
      <c r="F306" s="88">
        <f>SUM('Step 3'!F306:AC306)</f>
        <v>4416</v>
      </c>
      <c r="G306" s="88">
        <f>SUM('Step 3'!G306:AD306)</f>
        <v>4417</v>
      </c>
      <c r="H306" s="88">
        <f>SUM('Step 3'!H306:AE306)</f>
        <v>4399</v>
      </c>
      <c r="I306" s="88">
        <f>SUM('Step 3'!I306:AF306)</f>
        <v>4353</v>
      </c>
      <c r="J306" s="88">
        <f>SUM('Step 3'!J306:AG306)</f>
        <v>4308</v>
      </c>
    </row>
    <row r="307" spans="1:10" x14ac:dyDescent="0.25">
      <c r="A307" s="25" t="s">
        <v>378</v>
      </c>
      <c r="B307" s="88">
        <f>SUM('Step 3'!B307:Y307)</f>
        <v>6336</v>
      </c>
      <c r="C307" s="88">
        <f>SUM('Step 3'!C307:Z307)</f>
        <v>6317</v>
      </c>
      <c r="D307" s="88">
        <f>SUM('Step 3'!D307:AA307)</f>
        <v>6250</v>
      </c>
      <c r="E307" s="88">
        <f>SUM('Step 3'!E307:AB307)</f>
        <v>6205</v>
      </c>
      <c r="F307" s="88">
        <f>SUM('Step 3'!F307:AC307)</f>
        <v>6137</v>
      </c>
      <c r="G307" s="88">
        <f>SUM('Step 3'!G307:AD307)</f>
        <v>6084</v>
      </c>
      <c r="H307" s="88">
        <f>SUM('Step 3'!H307:AE307)</f>
        <v>6017</v>
      </c>
      <c r="I307" s="88">
        <f>SUM('Step 3'!I307:AF307)</f>
        <v>5916</v>
      </c>
      <c r="J307" s="88">
        <f>SUM('Step 3'!J307:AG307)</f>
        <v>5817</v>
      </c>
    </row>
    <row r="308" spans="1:10" x14ac:dyDescent="0.25">
      <c r="A308" s="25" t="s">
        <v>379</v>
      </c>
      <c r="B308" s="88">
        <f>SUM('Step 3'!B308:Y308)</f>
        <v>346064</v>
      </c>
      <c r="C308" s="88">
        <f>SUM('Step 3'!C308:Z308)</f>
        <v>344029</v>
      </c>
      <c r="D308" s="88">
        <f>SUM('Step 3'!D308:AA308)</f>
        <v>340418</v>
      </c>
      <c r="E308" s="88">
        <f>SUM('Step 3'!E308:AB308)</f>
        <v>337782</v>
      </c>
      <c r="F308" s="88">
        <f>SUM('Step 3'!F308:AC308)</f>
        <v>334619</v>
      </c>
      <c r="G308" s="88">
        <f>SUM('Step 3'!G308:AD308)</f>
        <v>332742</v>
      </c>
      <c r="H308" s="88">
        <f>SUM('Step 3'!H308:AE308)</f>
        <v>329370</v>
      </c>
      <c r="I308" s="88">
        <f>SUM('Step 3'!I308:AF308)</f>
        <v>324768</v>
      </c>
      <c r="J308" s="88">
        <f>SUM('Step 3'!J308:AG308)</f>
        <v>321125</v>
      </c>
    </row>
    <row r="309" spans="1:10" x14ac:dyDescent="0.25">
      <c r="A309" s="25" t="s">
        <v>380</v>
      </c>
      <c r="B309" s="88">
        <f>SUM('Step 3'!B309:Y309)</f>
        <v>1623</v>
      </c>
      <c r="C309" s="88">
        <f>SUM('Step 3'!C309:Z309)</f>
        <v>1614</v>
      </c>
      <c r="D309" s="88">
        <f>SUM('Step 3'!D309:AA309)</f>
        <v>1601</v>
      </c>
      <c r="E309" s="88">
        <f>SUM('Step 3'!E309:AB309)</f>
        <v>1600</v>
      </c>
      <c r="F309" s="88">
        <f>SUM('Step 3'!F309:AC309)</f>
        <v>1597</v>
      </c>
      <c r="G309" s="88">
        <f>SUM('Step 3'!G309:AD309)</f>
        <v>1605</v>
      </c>
      <c r="H309" s="88">
        <f>SUM('Step 3'!H309:AE309)</f>
        <v>1597</v>
      </c>
      <c r="I309" s="88">
        <f>SUM('Step 3'!I309:AF309)</f>
        <v>1574</v>
      </c>
      <c r="J309" s="88">
        <f>SUM('Step 3'!J309:AG309)</f>
        <v>1555</v>
      </c>
    </row>
    <row r="310" spans="1:10" x14ac:dyDescent="0.25">
      <c r="A310" s="25" t="s">
        <v>381</v>
      </c>
      <c r="B310" s="88">
        <f>SUM('Step 3'!B310:Y310)</f>
        <v>4183</v>
      </c>
      <c r="C310" s="88">
        <f>SUM('Step 3'!C310:Z310)</f>
        <v>4151</v>
      </c>
      <c r="D310" s="88">
        <f>SUM('Step 3'!D310:AA310)</f>
        <v>4081</v>
      </c>
      <c r="E310" s="88">
        <f>SUM('Step 3'!E310:AB310)</f>
        <v>4033</v>
      </c>
      <c r="F310" s="88">
        <f>SUM('Step 3'!F310:AC310)</f>
        <v>3987</v>
      </c>
      <c r="G310" s="88">
        <f>SUM('Step 3'!G310:AD310)</f>
        <v>3967</v>
      </c>
      <c r="H310" s="88">
        <f>SUM('Step 3'!H310:AE310)</f>
        <v>3939</v>
      </c>
      <c r="I310" s="88">
        <f>SUM('Step 3'!I310:AF310)</f>
        <v>3886</v>
      </c>
      <c r="J310" s="88">
        <f>SUM('Step 3'!J310:AG310)</f>
        <v>3855</v>
      </c>
    </row>
    <row r="311" spans="1:10" x14ac:dyDescent="0.25">
      <c r="A311" s="25" t="s">
        <v>382</v>
      </c>
      <c r="B311" s="88">
        <f>SUM('Step 3'!B311:Y311)</f>
        <v>6033</v>
      </c>
      <c r="C311" s="88">
        <f>SUM('Step 3'!C311:Z311)</f>
        <v>5985</v>
      </c>
      <c r="D311" s="88">
        <f>SUM('Step 3'!D311:AA311)</f>
        <v>5902</v>
      </c>
      <c r="E311" s="88">
        <f>SUM('Step 3'!E311:AB311)</f>
        <v>5843</v>
      </c>
      <c r="F311" s="88">
        <f>SUM('Step 3'!F311:AC311)</f>
        <v>5791</v>
      </c>
      <c r="G311" s="88">
        <f>SUM('Step 3'!G311:AD311)</f>
        <v>5761</v>
      </c>
      <c r="H311" s="88">
        <f>SUM('Step 3'!H311:AE311)</f>
        <v>5692</v>
      </c>
      <c r="I311" s="88">
        <f>SUM('Step 3'!I311:AF311)</f>
        <v>5602</v>
      </c>
      <c r="J311" s="88">
        <f>SUM('Step 3'!J311:AG311)</f>
        <v>5542</v>
      </c>
    </row>
    <row r="312" spans="1:10" x14ac:dyDescent="0.25">
      <c r="A312" s="25" t="s">
        <v>383</v>
      </c>
      <c r="B312" s="88">
        <f>SUM('Step 3'!B312:Y312)</f>
        <v>9207</v>
      </c>
      <c r="C312" s="88">
        <f>SUM('Step 3'!C312:Z312)</f>
        <v>9108</v>
      </c>
      <c r="D312" s="88">
        <f>SUM('Step 3'!D312:AA312)</f>
        <v>8966</v>
      </c>
      <c r="E312" s="88">
        <f>SUM('Step 3'!E312:AB312)</f>
        <v>8853</v>
      </c>
      <c r="F312" s="88">
        <f>SUM('Step 3'!F312:AC312)</f>
        <v>8800</v>
      </c>
      <c r="G312" s="88">
        <f>SUM('Step 3'!G312:AD312)</f>
        <v>8788</v>
      </c>
      <c r="H312" s="88">
        <f>SUM('Step 3'!H312:AE312)</f>
        <v>8725</v>
      </c>
      <c r="I312" s="88">
        <f>SUM('Step 3'!I312:AF312)</f>
        <v>8618</v>
      </c>
      <c r="J312" s="88">
        <f>SUM('Step 3'!J312:AG312)</f>
        <v>8531</v>
      </c>
    </row>
    <row r="313" spans="1:10" x14ac:dyDescent="0.25">
      <c r="A313" s="25" t="s">
        <v>384</v>
      </c>
      <c r="B313" s="88">
        <f>SUM('Step 3'!B313:Y313)</f>
        <v>31278</v>
      </c>
      <c r="C313" s="88">
        <f>SUM('Step 3'!C313:Z313)</f>
        <v>31120</v>
      </c>
      <c r="D313" s="88">
        <f>SUM('Step 3'!D313:AA313)</f>
        <v>30765</v>
      </c>
      <c r="E313" s="88">
        <f>SUM('Step 3'!E313:AB313)</f>
        <v>30473</v>
      </c>
      <c r="F313" s="88">
        <f>SUM('Step 3'!F313:AC313)</f>
        <v>30144</v>
      </c>
      <c r="G313" s="88">
        <f>SUM('Step 3'!G313:AD313)</f>
        <v>29974</v>
      </c>
      <c r="H313" s="88">
        <f>SUM('Step 3'!H313:AE313)</f>
        <v>29692</v>
      </c>
      <c r="I313" s="88">
        <f>SUM('Step 3'!I313:AF313)</f>
        <v>29281</v>
      </c>
      <c r="J313" s="88">
        <f>SUM('Step 3'!J313:AG313)</f>
        <v>29024</v>
      </c>
    </row>
    <row r="314" spans="1:10" x14ac:dyDescent="0.25">
      <c r="A314" s="25" t="s">
        <v>385</v>
      </c>
      <c r="B314" s="88">
        <f>SUM('Step 3'!B314:Y314)</f>
        <v>80092</v>
      </c>
      <c r="C314" s="88">
        <f>SUM('Step 3'!C314:Z314)</f>
        <v>79466</v>
      </c>
      <c r="D314" s="88">
        <f>SUM('Step 3'!D314:AA314)</f>
        <v>78505</v>
      </c>
      <c r="E314" s="88">
        <f>SUM('Step 3'!E314:AB314)</f>
        <v>77730</v>
      </c>
      <c r="F314" s="88">
        <f>SUM('Step 3'!F314:AC314)</f>
        <v>76884</v>
      </c>
      <c r="G314" s="88">
        <f>SUM('Step 3'!G314:AD314)</f>
        <v>76406</v>
      </c>
      <c r="H314" s="88">
        <f>SUM('Step 3'!H314:AE314)</f>
        <v>75712</v>
      </c>
      <c r="I314" s="88">
        <f>SUM('Step 3'!I314:AF314)</f>
        <v>74709</v>
      </c>
      <c r="J314" s="88">
        <f>SUM('Step 3'!J314:AG314)</f>
        <v>74012</v>
      </c>
    </row>
    <row r="315" spans="1:10" x14ac:dyDescent="0.25">
      <c r="A315" s="25" t="s">
        <v>386</v>
      </c>
      <c r="B315" s="88">
        <f>SUM('Step 3'!B315:Y315)</f>
        <v>3836</v>
      </c>
      <c r="C315" s="88">
        <f>SUM('Step 3'!C315:Z315)</f>
        <v>3825</v>
      </c>
      <c r="D315" s="88">
        <f>SUM('Step 3'!D315:AA315)</f>
        <v>3787</v>
      </c>
      <c r="E315" s="88">
        <f>SUM('Step 3'!E315:AB315)</f>
        <v>3766</v>
      </c>
      <c r="F315" s="88">
        <f>SUM('Step 3'!F315:AC315)</f>
        <v>3719</v>
      </c>
      <c r="G315" s="88">
        <f>SUM('Step 3'!G315:AD315)</f>
        <v>3691</v>
      </c>
      <c r="H315" s="88">
        <f>SUM('Step 3'!H315:AE315)</f>
        <v>3645</v>
      </c>
      <c r="I315" s="88">
        <f>SUM('Step 3'!I315:AF315)</f>
        <v>3594</v>
      </c>
      <c r="J315" s="88">
        <f>SUM('Step 3'!J315:AG315)</f>
        <v>3572</v>
      </c>
    </row>
    <row r="316" spans="1:10" x14ac:dyDescent="0.25">
      <c r="A316" s="25" t="s">
        <v>387</v>
      </c>
      <c r="B316" s="88">
        <f>SUM('Step 3'!B316:Y316)</f>
        <v>14160</v>
      </c>
      <c r="C316" s="88">
        <f>SUM('Step 3'!C316:Z316)</f>
        <v>14076</v>
      </c>
      <c r="D316" s="88">
        <f>SUM('Step 3'!D316:AA316)</f>
        <v>13907</v>
      </c>
      <c r="E316" s="88">
        <f>SUM('Step 3'!E316:AB316)</f>
        <v>13789</v>
      </c>
      <c r="F316" s="88">
        <f>SUM('Step 3'!F316:AC316)</f>
        <v>13639</v>
      </c>
      <c r="G316" s="88">
        <f>SUM('Step 3'!G316:AD316)</f>
        <v>13532</v>
      </c>
      <c r="H316" s="88">
        <f>SUM('Step 3'!H316:AE316)</f>
        <v>13355</v>
      </c>
      <c r="I316" s="88">
        <f>SUM('Step 3'!I316:AF316)</f>
        <v>13162</v>
      </c>
      <c r="J316" s="88">
        <f>SUM('Step 3'!J316:AG316)</f>
        <v>13023</v>
      </c>
    </row>
    <row r="317" spans="1:10" x14ac:dyDescent="0.25">
      <c r="A317" s="25" t="s">
        <v>388</v>
      </c>
      <c r="B317" s="88">
        <f>SUM('Step 3'!B317:Y317)</f>
        <v>2884</v>
      </c>
      <c r="C317" s="88">
        <f>SUM('Step 3'!C317:Z317)</f>
        <v>2879</v>
      </c>
      <c r="D317" s="88">
        <f>SUM('Step 3'!D317:AA317)</f>
        <v>2873</v>
      </c>
      <c r="E317" s="88">
        <f>SUM('Step 3'!E317:AB317)</f>
        <v>2871</v>
      </c>
      <c r="F317" s="88">
        <f>SUM('Step 3'!F317:AC317)</f>
        <v>2870</v>
      </c>
      <c r="G317" s="88">
        <f>SUM('Step 3'!G317:AD317)</f>
        <v>2861</v>
      </c>
      <c r="H317" s="88">
        <f>SUM('Step 3'!H317:AE317)</f>
        <v>2890</v>
      </c>
      <c r="I317" s="88">
        <f>SUM('Step 3'!I317:AF317)</f>
        <v>2890</v>
      </c>
      <c r="J317" s="88">
        <f>SUM('Step 3'!J317:AG317)</f>
        <v>2881</v>
      </c>
    </row>
    <row r="318" spans="1:10" x14ac:dyDescent="0.25">
      <c r="A318" s="25" t="s">
        <v>390</v>
      </c>
      <c r="B318" s="88">
        <f>SUM('Step 3'!B318:Y318)</f>
        <v>2207</v>
      </c>
      <c r="C318" s="88">
        <f>SUM('Step 3'!C318:Z318)</f>
        <v>2194</v>
      </c>
      <c r="D318" s="88">
        <f>SUM('Step 3'!D318:AA318)</f>
        <v>2177</v>
      </c>
      <c r="E318" s="88">
        <f>SUM('Step 3'!E318:AB318)</f>
        <v>2170</v>
      </c>
      <c r="F318" s="88">
        <f>SUM('Step 3'!F318:AC318)</f>
        <v>2157</v>
      </c>
      <c r="G318" s="88">
        <f>SUM('Step 3'!G318:AD318)</f>
        <v>2151</v>
      </c>
      <c r="H318" s="88">
        <f>SUM('Step 3'!H318:AE318)</f>
        <v>2141</v>
      </c>
      <c r="I318" s="88">
        <f>SUM('Step 3'!I318:AF318)</f>
        <v>2111</v>
      </c>
      <c r="J318" s="88">
        <f>SUM('Step 3'!J318:AG318)</f>
        <v>2086</v>
      </c>
    </row>
    <row r="319" spans="1:10" x14ac:dyDescent="0.25">
      <c r="A319" s="25" t="s">
        <v>391</v>
      </c>
      <c r="B319" s="88">
        <f>SUM('Step 3'!B319:Y319)</f>
        <v>4463</v>
      </c>
      <c r="C319" s="88">
        <f>SUM('Step 3'!C319:Z319)</f>
        <v>4418</v>
      </c>
      <c r="D319" s="88">
        <f>SUM('Step 3'!D319:AA319)</f>
        <v>4336</v>
      </c>
      <c r="E319" s="88">
        <f>SUM('Step 3'!E319:AB319)</f>
        <v>4278</v>
      </c>
      <c r="F319" s="88">
        <f>SUM('Step 3'!F319:AC319)</f>
        <v>4203</v>
      </c>
      <c r="G319" s="88">
        <f>SUM('Step 3'!G319:AD319)</f>
        <v>4162</v>
      </c>
      <c r="H319" s="88">
        <f>SUM('Step 3'!H319:AE319)</f>
        <v>4126</v>
      </c>
      <c r="I319" s="88">
        <f>SUM('Step 3'!I319:AF319)</f>
        <v>4058</v>
      </c>
      <c r="J319" s="88">
        <f>SUM('Step 3'!J319:AG319)</f>
        <v>4018</v>
      </c>
    </row>
    <row r="320" spans="1:10" x14ac:dyDescent="0.25">
      <c r="A320" s="25" t="s">
        <v>392</v>
      </c>
      <c r="B320" s="88">
        <f>SUM('Step 3'!B320:Y320)</f>
        <v>2463</v>
      </c>
      <c r="C320" s="88">
        <f>SUM('Step 3'!C320:Z320)</f>
        <v>2446</v>
      </c>
      <c r="D320" s="88">
        <f>SUM('Step 3'!D320:AA320)</f>
        <v>2416</v>
      </c>
      <c r="E320" s="88">
        <f>SUM('Step 3'!E320:AB320)</f>
        <v>2394</v>
      </c>
      <c r="F320" s="88">
        <f>SUM('Step 3'!F320:AC320)</f>
        <v>2381</v>
      </c>
      <c r="G320" s="88">
        <f>SUM('Step 3'!G320:AD320)</f>
        <v>2392</v>
      </c>
      <c r="H320" s="88">
        <f>SUM('Step 3'!H320:AE320)</f>
        <v>2396</v>
      </c>
      <c r="I320" s="88">
        <f>SUM('Step 3'!I320:AF320)</f>
        <v>2398</v>
      </c>
      <c r="J320" s="88">
        <f>SUM('Step 3'!J320:AG320)</f>
        <v>2400</v>
      </c>
    </row>
    <row r="321" spans="1:10" x14ac:dyDescent="0.25">
      <c r="A321" s="25" t="s">
        <v>393</v>
      </c>
      <c r="B321" s="88">
        <f>SUM('Step 3'!B321:Y321)</f>
        <v>5686</v>
      </c>
      <c r="C321" s="88">
        <f>SUM('Step 3'!C321:Z321)</f>
        <v>5645</v>
      </c>
      <c r="D321" s="88">
        <f>SUM('Step 3'!D321:AA321)</f>
        <v>5563</v>
      </c>
      <c r="E321" s="88">
        <f>SUM('Step 3'!E321:AB321)</f>
        <v>5480</v>
      </c>
      <c r="F321" s="88">
        <f>SUM('Step 3'!F321:AC321)</f>
        <v>5384</v>
      </c>
      <c r="G321" s="88">
        <f>SUM('Step 3'!G321:AD321)</f>
        <v>5305</v>
      </c>
      <c r="H321" s="88">
        <f>SUM('Step 3'!H321:AE321)</f>
        <v>5218</v>
      </c>
      <c r="I321" s="88">
        <f>SUM('Step 3'!I321:AF321)</f>
        <v>5137</v>
      </c>
      <c r="J321" s="88">
        <f>SUM('Step 3'!J321:AG321)</f>
        <v>5090</v>
      </c>
    </row>
    <row r="322" spans="1:10" x14ac:dyDescent="0.25">
      <c r="A322" s="25" t="s">
        <v>395</v>
      </c>
      <c r="B322" s="88">
        <f>SUM('Step 3'!B322:Y322)</f>
        <v>3435</v>
      </c>
      <c r="C322" s="88">
        <f>SUM('Step 3'!C322:Z322)</f>
        <v>3425</v>
      </c>
      <c r="D322" s="88">
        <f>SUM('Step 3'!D322:AA322)</f>
        <v>3400</v>
      </c>
      <c r="E322" s="88">
        <f>SUM('Step 3'!E322:AB322)</f>
        <v>3370</v>
      </c>
      <c r="F322" s="88">
        <f>SUM('Step 3'!F322:AC322)</f>
        <v>3318</v>
      </c>
      <c r="G322" s="88">
        <f>SUM('Step 3'!G322:AD322)</f>
        <v>3279</v>
      </c>
      <c r="H322" s="88">
        <f>SUM('Step 3'!H322:AE322)</f>
        <v>3232</v>
      </c>
      <c r="I322" s="88">
        <f>SUM('Step 3'!I322:AF322)</f>
        <v>3171</v>
      </c>
      <c r="J322" s="88">
        <f>SUM('Step 3'!J322:AG322)</f>
        <v>3119</v>
      </c>
    </row>
    <row r="323" spans="1:10" x14ac:dyDescent="0.25">
      <c r="A323" s="25" t="s">
        <v>396</v>
      </c>
      <c r="B323" s="88">
        <f>SUM('Step 3'!B323:Y323)</f>
        <v>6854</v>
      </c>
      <c r="C323" s="88">
        <f>SUM('Step 3'!C323:Z323)</f>
        <v>6800</v>
      </c>
      <c r="D323" s="88">
        <f>SUM('Step 3'!D323:AA323)</f>
        <v>6730</v>
      </c>
      <c r="E323" s="88">
        <f>SUM('Step 3'!E323:AB323)</f>
        <v>6671</v>
      </c>
      <c r="F323" s="88">
        <f>SUM('Step 3'!F323:AC323)</f>
        <v>6590</v>
      </c>
      <c r="G323" s="88">
        <f>SUM('Step 3'!G323:AD323)</f>
        <v>6549</v>
      </c>
      <c r="H323" s="88">
        <f>SUM('Step 3'!H323:AE323)</f>
        <v>6466</v>
      </c>
      <c r="I323" s="88">
        <f>SUM('Step 3'!I323:AF323)</f>
        <v>6366</v>
      </c>
      <c r="J323" s="88">
        <f>SUM('Step 3'!J323:AG323)</f>
        <v>6288</v>
      </c>
    </row>
    <row r="324" spans="1:10" x14ac:dyDescent="0.25">
      <c r="A324" s="25" t="s">
        <v>397</v>
      </c>
      <c r="B324" s="88">
        <f>SUM('Step 3'!B324:Y324)</f>
        <v>11028</v>
      </c>
      <c r="C324" s="88">
        <f>SUM('Step 3'!C324:Z324)</f>
        <v>10995</v>
      </c>
      <c r="D324" s="88">
        <f>SUM('Step 3'!D324:AA324)</f>
        <v>10925</v>
      </c>
      <c r="E324" s="88">
        <f>SUM('Step 3'!E324:AB324)</f>
        <v>10846</v>
      </c>
      <c r="F324" s="88">
        <f>SUM('Step 3'!F324:AC324)</f>
        <v>10788</v>
      </c>
      <c r="G324" s="88">
        <f>SUM('Step 3'!G324:AD324)</f>
        <v>10752</v>
      </c>
      <c r="H324" s="88">
        <f>SUM('Step 3'!H324:AE324)</f>
        <v>10692</v>
      </c>
      <c r="I324" s="88">
        <f>SUM('Step 3'!I324:AF324)</f>
        <v>10607</v>
      </c>
      <c r="J324" s="88">
        <f>SUM('Step 3'!J324:AG324)</f>
        <v>10525</v>
      </c>
    </row>
    <row r="325" spans="1:10" x14ac:dyDescent="0.25">
      <c r="A325" s="25" t="s">
        <v>398</v>
      </c>
      <c r="B325" s="88">
        <f>SUM('Step 3'!B325:Y325)</f>
        <v>11580</v>
      </c>
      <c r="C325" s="88">
        <f>SUM('Step 3'!C325:Z325)</f>
        <v>11507</v>
      </c>
      <c r="D325" s="88">
        <f>SUM('Step 3'!D325:AA325)</f>
        <v>11346</v>
      </c>
      <c r="E325" s="88">
        <f>SUM('Step 3'!E325:AB325)</f>
        <v>11216</v>
      </c>
      <c r="F325" s="88">
        <f>SUM('Step 3'!F325:AC325)</f>
        <v>11074</v>
      </c>
      <c r="G325" s="88">
        <f>SUM('Step 3'!G325:AD325)</f>
        <v>10961</v>
      </c>
      <c r="H325" s="88">
        <f>SUM('Step 3'!H325:AE325)</f>
        <v>10825</v>
      </c>
      <c r="I325" s="88">
        <f>SUM('Step 3'!I325:AF325)</f>
        <v>10650</v>
      </c>
      <c r="J325" s="88">
        <f>SUM('Step 3'!J325:AG325)</f>
        <v>10515</v>
      </c>
    </row>
    <row r="326" spans="1:10" x14ac:dyDescent="0.25">
      <c r="A326" s="25" t="s">
        <v>399</v>
      </c>
      <c r="B326" s="88">
        <f>SUM('Step 3'!B326:Y326)</f>
        <v>1078</v>
      </c>
      <c r="C326" s="88">
        <f>SUM('Step 3'!C326:Z326)</f>
        <v>1074</v>
      </c>
      <c r="D326" s="88">
        <f>SUM('Step 3'!D326:AA326)</f>
        <v>1062</v>
      </c>
      <c r="E326" s="88">
        <f>SUM('Step 3'!E326:AB326)</f>
        <v>1049</v>
      </c>
      <c r="F326" s="88">
        <f>SUM('Step 3'!F326:AC326)</f>
        <v>1037</v>
      </c>
      <c r="G326" s="88">
        <f>SUM('Step 3'!G326:AD326)</f>
        <v>1034</v>
      </c>
      <c r="H326" s="88">
        <f>SUM('Step 3'!H326:AE326)</f>
        <v>1030</v>
      </c>
      <c r="I326" s="88">
        <f>SUM('Step 3'!I326:AF326)</f>
        <v>1025</v>
      </c>
      <c r="J326" s="88">
        <f>SUM('Step 3'!J326:AG326)</f>
        <v>1018</v>
      </c>
    </row>
    <row r="327" spans="1:10" x14ac:dyDescent="0.25">
      <c r="A327" s="25" t="s">
        <v>400</v>
      </c>
      <c r="B327" s="88">
        <f>SUM('Step 3'!B327:Y327)</f>
        <v>10173</v>
      </c>
      <c r="C327" s="88">
        <f>SUM('Step 3'!C327:Z327)</f>
        <v>10072</v>
      </c>
      <c r="D327" s="88">
        <f>SUM('Step 3'!D327:AA327)</f>
        <v>9933</v>
      </c>
      <c r="E327" s="88">
        <f>SUM('Step 3'!E327:AB327)</f>
        <v>9859</v>
      </c>
      <c r="F327" s="88">
        <f>SUM('Step 3'!F327:AC327)</f>
        <v>9757</v>
      </c>
      <c r="G327" s="88">
        <f>SUM('Step 3'!G327:AD327)</f>
        <v>9707</v>
      </c>
      <c r="H327" s="88">
        <f>SUM('Step 3'!H327:AE327)</f>
        <v>9610</v>
      </c>
      <c r="I327" s="88">
        <f>SUM('Step 3'!I327:AF327)</f>
        <v>9458</v>
      </c>
      <c r="J327" s="88">
        <f>SUM('Step 3'!J327:AG327)</f>
        <v>9359</v>
      </c>
    </row>
    <row r="328" spans="1:10" x14ac:dyDescent="0.25">
      <c r="A328" s="25" t="s">
        <v>401</v>
      </c>
      <c r="B328" s="88">
        <f>SUM('Step 3'!B328:Y328)</f>
        <v>26126</v>
      </c>
      <c r="C328" s="88">
        <f>SUM('Step 3'!C328:Z328)</f>
        <v>26003</v>
      </c>
      <c r="D328" s="88">
        <f>SUM('Step 3'!D328:AA328)</f>
        <v>25747</v>
      </c>
      <c r="E328" s="88">
        <f>SUM('Step 3'!E328:AB328)</f>
        <v>25558</v>
      </c>
      <c r="F328" s="88">
        <f>SUM('Step 3'!F328:AC328)</f>
        <v>25288</v>
      </c>
      <c r="G328" s="88">
        <f>SUM('Step 3'!G328:AD328)</f>
        <v>25135</v>
      </c>
      <c r="H328" s="88">
        <f>SUM('Step 3'!H328:AE328)</f>
        <v>24837</v>
      </c>
      <c r="I328" s="88">
        <f>SUM('Step 3'!I328:AF328)</f>
        <v>24449</v>
      </c>
      <c r="J328" s="88">
        <f>SUM('Step 3'!J328:AG328)</f>
        <v>24131</v>
      </c>
    </row>
    <row r="329" spans="1:10" x14ac:dyDescent="0.25">
      <c r="A329" s="25" t="s">
        <v>402</v>
      </c>
      <c r="B329" s="88">
        <f>SUM('Step 3'!B329:Y329)</f>
        <v>6032</v>
      </c>
      <c r="C329" s="88">
        <f>SUM('Step 3'!C329:Z329)</f>
        <v>5984</v>
      </c>
      <c r="D329" s="88">
        <f>SUM('Step 3'!D329:AA329)</f>
        <v>5909</v>
      </c>
      <c r="E329" s="88">
        <f>SUM('Step 3'!E329:AB329)</f>
        <v>5864</v>
      </c>
      <c r="F329" s="88">
        <f>SUM('Step 3'!F329:AC329)</f>
        <v>5809</v>
      </c>
      <c r="G329" s="88">
        <f>SUM('Step 3'!G329:AD329)</f>
        <v>5749</v>
      </c>
      <c r="H329" s="88">
        <f>SUM('Step 3'!H329:AE329)</f>
        <v>5648</v>
      </c>
      <c r="I329" s="88">
        <f>SUM('Step 3'!I329:AF329)</f>
        <v>5562</v>
      </c>
      <c r="J329" s="88">
        <f>SUM('Step 3'!J329:AG329)</f>
        <v>5491</v>
      </c>
    </row>
    <row r="330" spans="1:10" x14ac:dyDescent="0.25">
      <c r="A330" s="25" t="s">
        <v>403</v>
      </c>
      <c r="B330" s="88">
        <f>SUM('Step 3'!B330:Y330)</f>
        <v>13194</v>
      </c>
      <c r="C330" s="88">
        <f>SUM('Step 3'!C330:Z330)</f>
        <v>13100</v>
      </c>
      <c r="D330" s="88">
        <f>SUM('Step 3'!D330:AA330)</f>
        <v>12949</v>
      </c>
      <c r="E330" s="88">
        <f>SUM('Step 3'!E330:AB330)</f>
        <v>12868</v>
      </c>
      <c r="F330" s="88">
        <f>SUM('Step 3'!F330:AC330)</f>
        <v>12778</v>
      </c>
      <c r="G330" s="88">
        <f>SUM('Step 3'!G330:AD330)</f>
        <v>12717</v>
      </c>
      <c r="H330" s="88">
        <f>SUM('Step 3'!H330:AE330)</f>
        <v>12635</v>
      </c>
      <c r="I330" s="88">
        <f>SUM('Step 3'!I330:AF330)</f>
        <v>12532</v>
      </c>
      <c r="J330" s="88">
        <f>SUM('Step 3'!J330:AG330)</f>
        <v>12427</v>
      </c>
    </row>
    <row r="331" spans="1:10" x14ac:dyDescent="0.25">
      <c r="A331" s="25" t="s">
        <v>404</v>
      </c>
      <c r="B331" s="88">
        <f>SUM('Step 3'!B331:Y331)</f>
        <v>2722</v>
      </c>
      <c r="C331" s="88">
        <f>SUM('Step 3'!C331:Z331)</f>
        <v>2691</v>
      </c>
      <c r="D331" s="88">
        <f>SUM('Step 3'!D331:AA331)</f>
        <v>2643</v>
      </c>
      <c r="E331" s="88">
        <f>SUM('Step 3'!E331:AB331)</f>
        <v>2604</v>
      </c>
      <c r="F331" s="88">
        <f>SUM('Step 3'!F331:AC331)</f>
        <v>2556</v>
      </c>
      <c r="G331" s="88">
        <f>SUM('Step 3'!G331:AD331)</f>
        <v>2523</v>
      </c>
      <c r="H331" s="88">
        <f>SUM('Step 3'!H331:AE331)</f>
        <v>2499</v>
      </c>
      <c r="I331" s="88">
        <f>SUM('Step 3'!I331:AF331)</f>
        <v>2468</v>
      </c>
      <c r="J331" s="88">
        <f>SUM('Step 3'!J331:AG331)</f>
        <v>2467</v>
      </c>
    </row>
    <row r="332" spans="1:10" x14ac:dyDescent="0.25">
      <c r="A332" s="25" t="s">
        <v>407</v>
      </c>
      <c r="B332" s="88">
        <f>SUM('Step 3'!B332:Y332)</f>
        <v>13509</v>
      </c>
      <c r="C332" s="88">
        <f>SUM('Step 3'!C332:Z332)</f>
        <v>13402</v>
      </c>
      <c r="D332" s="88">
        <f>SUM('Step 3'!D332:AA332)</f>
        <v>13263</v>
      </c>
      <c r="E332" s="88">
        <f>SUM('Step 3'!E332:AB332)</f>
        <v>13183</v>
      </c>
      <c r="F332" s="88">
        <f>SUM('Step 3'!F332:AC332)</f>
        <v>13065</v>
      </c>
      <c r="G332" s="88">
        <f>SUM('Step 3'!G332:AD332)</f>
        <v>12995</v>
      </c>
      <c r="H332" s="88">
        <f>SUM('Step 3'!H332:AE332)</f>
        <v>12863</v>
      </c>
      <c r="I332" s="88">
        <f>SUM('Step 3'!I332:AF332)</f>
        <v>12685</v>
      </c>
      <c r="J332" s="88">
        <f>SUM('Step 3'!J332:AG332)</f>
        <v>12491</v>
      </c>
    </row>
    <row r="333" spans="1:10" x14ac:dyDescent="0.25">
      <c r="A333" s="25" t="s">
        <v>408</v>
      </c>
      <c r="B333" s="88">
        <f>SUM('Step 3'!B333:Y333)</f>
        <v>4801</v>
      </c>
      <c r="C333" s="88">
        <f>SUM('Step 3'!C333:Z333)</f>
        <v>4787</v>
      </c>
      <c r="D333" s="88">
        <f>SUM('Step 3'!D333:AA333)</f>
        <v>4743</v>
      </c>
      <c r="E333" s="88">
        <f>SUM('Step 3'!E333:AB333)</f>
        <v>4724</v>
      </c>
      <c r="F333" s="88">
        <f>SUM('Step 3'!F333:AC333)</f>
        <v>4673</v>
      </c>
      <c r="G333" s="88">
        <f>SUM('Step 3'!G333:AD333)</f>
        <v>4664</v>
      </c>
      <c r="H333" s="88">
        <f>SUM('Step 3'!H333:AE333)</f>
        <v>4644</v>
      </c>
      <c r="I333" s="88">
        <f>SUM('Step 3'!I333:AF333)</f>
        <v>4600</v>
      </c>
      <c r="J333" s="88">
        <f>SUM('Step 3'!J333:AG333)</f>
        <v>4557</v>
      </c>
    </row>
    <row r="334" spans="1:10" x14ac:dyDescent="0.25">
      <c r="A334" s="25" t="s">
        <v>409</v>
      </c>
      <c r="B334" s="88">
        <f>SUM('Step 3'!B334:Y334)</f>
        <v>9154</v>
      </c>
      <c r="C334" s="88">
        <f>SUM('Step 3'!C334:Z334)</f>
        <v>9113</v>
      </c>
      <c r="D334" s="88">
        <f>SUM('Step 3'!D334:AA334)</f>
        <v>9037</v>
      </c>
      <c r="E334" s="88">
        <f>SUM('Step 3'!E334:AB334)</f>
        <v>8961</v>
      </c>
      <c r="F334" s="88">
        <f>SUM('Step 3'!F334:AC334)</f>
        <v>8904</v>
      </c>
      <c r="G334" s="88">
        <f>SUM('Step 3'!G334:AD334)</f>
        <v>8882</v>
      </c>
      <c r="H334" s="88">
        <f>SUM('Step 3'!H334:AE334)</f>
        <v>8842</v>
      </c>
      <c r="I334" s="88">
        <f>SUM('Step 3'!I334:AF334)</f>
        <v>8746</v>
      </c>
      <c r="J334" s="88">
        <f>SUM('Step 3'!J334:AG334)</f>
        <v>8693</v>
      </c>
    </row>
    <row r="335" spans="1:10" x14ac:dyDescent="0.25">
      <c r="A335" s="25" t="s">
        <v>410</v>
      </c>
      <c r="B335" s="88">
        <f>SUM('Step 3'!B335:Y335)</f>
        <v>9189</v>
      </c>
      <c r="C335" s="88">
        <f>SUM('Step 3'!C335:Z335)</f>
        <v>9127</v>
      </c>
      <c r="D335" s="88">
        <f>SUM('Step 3'!D335:AA335)</f>
        <v>9018</v>
      </c>
      <c r="E335" s="88">
        <f>SUM('Step 3'!E335:AB335)</f>
        <v>8944</v>
      </c>
      <c r="F335" s="88">
        <f>SUM('Step 3'!F335:AC335)</f>
        <v>8843</v>
      </c>
      <c r="G335" s="88">
        <f>SUM('Step 3'!G335:AD335)</f>
        <v>8775</v>
      </c>
      <c r="H335" s="88">
        <f>SUM('Step 3'!H335:AE335)</f>
        <v>8645</v>
      </c>
      <c r="I335" s="88">
        <f>SUM('Step 3'!I335:AF335)</f>
        <v>8509</v>
      </c>
      <c r="J335" s="88">
        <f>SUM('Step 3'!J335:AG335)</f>
        <v>8417</v>
      </c>
    </row>
    <row r="336" spans="1:10" x14ac:dyDescent="0.25">
      <c r="A336" s="25" t="s">
        <v>411</v>
      </c>
      <c r="B336" s="88">
        <f>SUM('Step 3'!B336:Y336)</f>
        <v>2647</v>
      </c>
      <c r="C336" s="88">
        <f>SUM('Step 3'!C336:Z336)</f>
        <v>2661</v>
      </c>
      <c r="D336" s="88">
        <f>SUM('Step 3'!D336:AA336)</f>
        <v>2652</v>
      </c>
      <c r="E336" s="88">
        <f>SUM('Step 3'!E336:AB336)</f>
        <v>2638</v>
      </c>
      <c r="F336" s="88">
        <f>SUM('Step 3'!F336:AC336)</f>
        <v>2623</v>
      </c>
      <c r="G336" s="88">
        <f>SUM('Step 3'!G336:AD336)</f>
        <v>2595</v>
      </c>
      <c r="H336" s="88">
        <f>SUM('Step 3'!H336:AE336)</f>
        <v>2580</v>
      </c>
      <c r="I336" s="88">
        <f>SUM('Step 3'!I336:AF336)</f>
        <v>2575</v>
      </c>
      <c r="J336" s="88">
        <f>SUM('Step 3'!J336:AG336)</f>
        <v>2564</v>
      </c>
    </row>
    <row r="337" spans="1:10" x14ac:dyDescent="0.25">
      <c r="A337" s="25" t="s">
        <v>413</v>
      </c>
      <c r="B337" s="88">
        <f>SUM('Step 3'!B337:Y337)</f>
        <v>1892</v>
      </c>
      <c r="C337" s="88">
        <f>SUM('Step 3'!C337:Z337)</f>
        <v>1878</v>
      </c>
      <c r="D337" s="88">
        <f>SUM('Step 3'!D337:AA337)</f>
        <v>1854</v>
      </c>
      <c r="E337" s="88">
        <f>SUM('Step 3'!E337:AB337)</f>
        <v>1832</v>
      </c>
      <c r="F337" s="88">
        <f>SUM('Step 3'!F337:AC337)</f>
        <v>1809</v>
      </c>
      <c r="G337" s="88">
        <f>SUM('Step 3'!G337:AD337)</f>
        <v>1795</v>
      </c>
      <c r="H337" s="88">
        <f>SUM('Step 3'!H337:AE337)</f>
        <v>1776</v>
      </c>
      <c r="I337" s="88">
        <f>SUM('Step 3'!I337:AF337)</f>
        <v>1757</v>
      </c>
      <c r="J337" s="88">
        <f>SUM('Step 3'!J337:AG337)</f>
        <v>1746</v>
      </c>
    </row>
    <row r="338" spans="1:10" x14ac:dyDescent="0.25">
      <c r="A338" s="25" t="s">
        <v>414</v>
      </c>
      <c r="B338" s="88">
        <f>SUM('Step 3'!B338:Y338)</f>
        <v>3488</v>
      </c>
      <c r="C338" s="88">
        <f>SUM('Step 3'!C338:Z338)</f>
        <v>3462</v>
      </c>
      <c r="D338" s="88">
        <f>SUM('Step 3'!D338:AA338)</f>
        <v>3428</v>
      </c>
      <c r="E338" s="88">
        <f>SUM('Step 3'!E338:AB338)</f>
        <v>3422</v>
      </c>
      <c r="F338" s="88">
        <f>SUM('Step 3'!F338:AC338)</f>
        <v>3375</v>
      </c>
      <c r="G338" s="88">
        <f>SUM('Step 3'!G338:AD338)</f>
        <v>3357</v>
      </c>
      <c r="H338" s="88">
        <f>SUM('Step 3'!H338:AE338)</f>
        <v>3346</v>
      </c>
      <c r="I338" s="88">
        <f>SUM('Step 3'!I338:AF338)</f>
        <v>3312</v>
      </c>
      <c r="J338" s="88">
        <f>SUM('Step 3'!J338:AG338)</f>
        <v>3281</v>
      </c>
    </row>
    <row r="339" spans="1:10" x14ac:dyDescent="0.25">
      <c r="A339" s="25" t="s">
        <v>415</v>
      </c>
      <c r="B339" s="88">
        <f>SUM('Step 3'!B339:Y339)</f>
        <v>3441</v>
      </c>
      <c r="C339" s="88">
        <f>SUM('Step 3'!C339:Z339)</f>
        <v>3420</v>
      </c>
      <c r="D339" s="88">
        <f>SUM('Step 3'!D339:AA339)</f>
        <v>3365</v>
      </c>
      <c r="E339" s="88">
        <f>SUM('Step 3'!E339:AB339)</f>
        <v>3320</v>
      </c>
      <c r="F339" s="88">
        <f>SUM('Step 3'!F339:AC339)</f>
        <v>3282</v>
      </c>
      <c r="G339" s="88">
        <f>SUM('Step 3'!G339:AD339)</f>
        <v>3269</v>
      </c>
      <c r="H339" s="88">
        <f>SUM('Step 3'!H339:AE339)</f>
        <v>3259</v>
      </c>
      <c r="I339" s="88">
        <f>SUM('Step 3'!I339:AF339)</f>
        <v>3229</v>
      </c>
      <c r="J339" s="88">
        <f>SUM('Step 3'!J339:AG339)</f>
        <v>3204</v>
      </c>
    </row>
    <row r="340" spans="1:10" x14ac:dyDescent="0.25">
      <c r="A340" s="25" t="s">
        <v>416</v>
      </c>
      <c r="B340" s="88">
        <f>SUM('Step 3'!B340:Y340)</f>
        <v>2044</v>
      </c>
      <c r="C340" s="88">
        <f>SUM('Step 3'!C340:Z340)</f>
        <v>2057</v>
      </c>
      <c r="D340" s="88">
        <f>SUM('Step 3'!D340:AA340)</f>
        <v>2042</v>
      </c>
      <c r="E340" s="88">
        <f>SUM('Step 3'!E340:AB340)</f>
        <v>2028</v>
      </c>
      <c r="F340" s="88">
        <f>SUM('Step 3'!F340:AC340)</f>
        <v>2015</v>
      </c>
      <c r="G340" s="88">
        <f>SUM('Step 3'!G340:AD340)</f>
        <v>2002</v>
      </c>
      <c r="H340" s="88">
        <f>SUM('Step 3'!H340:AE340)</f>
        <v>1971</v>
      </c>
      <c r="I340" s="88">
        <f>SUM('Step 3'!I340:AF340)</f>
        <v>1946</v>
      </c>
      <c r="J340" s="88">
        <f>SUM('Step 3'!J340:AG340)</f>
        <v>1931</v>
      </c>
    </row>
    <row r="341" spans="1:10" x14ac:dyDescent="0.25">
      <c r="A341" s="25" t="s">
        <v>417</v>
      </c>
      <c r="B341" s="88">
        <f>SUM('Step 3'!B341:Y341)</f>
        <v>1557</v>
      </c>
      <c r="C341" s="88">
        <f>SUM('Step 3'!C341:Z341)</f>
        <v>1535</v>
      </c>
      <c r="D341" s="88">
        <f>SUM('Step 3'!D341:AA341)</f>
        <v>1519</v>
      </c>
      <c r="E341" s="88">
        <f>SUM('Step 3'!E341:AB341)</f>
        <v>1494</v>
      </c>
      <c r="F341" s="88">
        <f>SUM('Step 3'!F341:AC341)</f>
        <v>1476</v>
      </c>
      <c r="G341" s="88">
        <f>SUM('Step 3'!G341:AD341)</f>
        <v>1457</v>
      </c>
      <c r="H341" s="88">
        <f>SUM('Step 3'!H341:AE341)</f>
        <v>1430</v>
      </c>
      <c r="I341" s="88">
        <f>SUM('Step 3'!I341:AF341)</f>
        <v>1402</v>
      </c>
      <c r="J341" s="88">
        <f>SUM('Step 3'!J341:AG341)</f>
        <v>1378</v>
      </c>
    </row>
    <row r="342" spans="1:10" x14ac:dyDescent="0.25">
      <c r="A342" s="25" t="s">
        <v>418</v>
      </c>
      <c r="B342" s="88">
        <f>SUM('Step 3'!B342:Y342)</f>
        <v>14541</v>
      </c>
      <c r="C342" s="88">
        <f>SUM('Step 3'!C342:Z342)</f>
        <v>14412</v>
      </c>
      <c r="D342" s="88">
        <f>SUM('Step 3'!D342:AA342)</f>
        <v>14206</v>
      </c>
      <c r="E342" s="88">
        <f>SUM('Step 3'!E342:AB342)</f>
        <v>14060</v>
      </c>
      <c r="F342" s="88">
        <f>SUM('Step 3'!F342:AC342)</f>
        <v>13952</v>
      </c>
      <c r="G342" s="88">
        <f>SUM('Step 3'!G342:AD342)</f>
        <v>13866</v>
      </c>
      <c r="H342" s="88">
        <f>SUM('Step 3'!H342:AE342)</f>
        <v>13728</v>
      </c>
      <c r="I342" s="88">
        <f>SUM('Step 3'!I342:AF342)</f>
        <v>13568</v>
      </c>
      <c r="J342" s="88">
        <f>SUM('Step 3'!J342:AG342)</f>
        <v>13474</v>
      </c>
    </row>
    <row r="343" spans="1:10" x14ac:dyDescent="0.25">
      <c r="A343" s="25" t="s">
        <v>419</v>
      </c>
      <c r="B343" s="88">
        <f>SUM('Step 3'!B343:Y343)</f>
        <v>635</v>
      </c>
      <c r="C343" s="88">
        <f>SUM('Step 3'!C343:Z343)</f>
        <v>630</v>
      </c>
      <c r="D343" s="88">
        <f>SUM('Step 3'!D343:AA343)</f>
        <v>626</v>
      </c>
      <c r="E343" s="88">
        <f>SUM('Step 3'!E343:AB343)</f>
        <v>626</v>
      </c>
      <c r="F343" s="88">
        <f>SUM('Step 3'!F343:AC343)</f>
        <v>626</v>
      </c>
      <c r="G343" s="88">
        <f>SUM('Step 3'!G343:AD343)</f>
        <v>635</v>
      </c>
      <c r="H343" s="88">
        <f>SUM('Step 3'!H343:AE343)</f>
        <v>637</v>
      </c>
      <c r="I343" s="88">
        <f>SUM('Step 3'!I343:AF343)</f>
        <v>626</v>
      </c>
      <c r="J343" s="88">
        <f>SUM('Step 3'!J343:AG343)</f>
        <v>622</v>
      </c>
    </row>
    <row r="344" spans="1:10" x14ac:dyDescent="0.25">
      <c r="A344" s="25" t="s">
        <v>420</v>
      </c>
      <c r="B344" s="88">
        <f>SUM('Step 3'!B344:Y344)</f>
        <v>1234</v>
      </c>
      <c r="C344" s="88">
        <f>SUM('Step 3'!C344:Z344)</f>
        <v>1230</v>
      </c>
      <c r="D344" s="88">
        <f>SUM('Step 3'!D344:AA344)</f>
        <v>1214</v>
      </c>
      <c r="E344" s="88">
        <f>SUM('Step 3'!E344:AB344)</f>
        <v>1192</v>
      </c>
      <c r="F344" s="88">
        <f>SUM('Step 3'!F344:AC344)</f>
        <v>1180</v>
      </c>
      <c r="G344" s="88">
        <f>SUM('Step 3'!G344:AD344)</f>
        <v>1164</v>
      </c>
      <c r="H344" s="88">
        <f>SUM('Step 3'!H344:AE344)</f>
        <v>1136</v>
      </c>
      <c r="I344" s="88">
        <f>SUM('Step 3'!I344:AF344)</f>
        <v>1110</v>
      </c>
      <c r="J344" s="88">
        <f>SUM('Step 3'!J344:AG344)</f>
        <v>1086</v>
      </c>
    </row>
    <row r="345" spans="1:10" x14ac:dyDescent="0.25">
      <c r="A345" s="25" t="s">
        <v>421</v>
      </c>
      <c r="B345" s="88">
        <f>SUM('Step 3'!B345:Y345)</f>
        <v>7559</v>
      </c>
      <c r="C345" s="88">
        <f>SUM('Step 3'!C345:Z345)</f>
        <v>7513</v>
      </c>
      <c r="D345" s="88">
        <f>SUM('Step 3'!D345:AA345)</f>
        <v>7415</v>
      </c>
      <c r="E345" s="88">
        <f>SUM('Step 3'!E345:AB345)</f>
        <v>7339</v>
      </c>
      <c r="F345" s="88">
        <f>SUM('Step 3'!F345:AC345)</f>
        <v>7262</v>
      </c>
      <c r="G345" s="88">
        <f>SUM('Step 3'!G345:AD345)</f>
        <v>7200</v>
      </c>
      <c r="H345" s="88">
        <f>SUM('Step 3'!H345:AE345)</f>
        <v>7123</v>
      </c>
      <c r="I345" s="88">
        <f>SUM('Step 3'!I345:AF345)</f>
        <v>7008</v>
      </c>
      <c r="J345" s="88">
        <f>SUM('Step 3'!J345:AG345)</f>
        <v>6897</v>
      </c>
    </row>
    <row r="346" spans="1:10" x14ac:dyDescent="0.25">
      <c r="A346" s="25" t="s">
        <v>422</v>
      </c>
      <c r="B346" s="88">
        <f>SUM('Step 3'!B346:Y346)</f>
        <v>21411</v>
      </c>
      <c r="C346" s="88">
        <f>SUM('Step 3'!C346:Z346)</f>
        <v>21217</v>
      </c>
      <c r="D346" s="88">
        <f>SUM('Step 3'!D346:AA346)</f>
        <v>20982</v>
      </c>
      <c r="E346" s="88">
        <f>SUM('Step 3'!E346:AB346)</f>
        <v>20790</v>
      </c>
      <c r="F346" s="88">
        <f>SUM('Step 3'!F346:AC346)</f>
        <v>20572</v>
      </c>
      <c r="G346" s="88">
        <f>SUM('Step 3'!G346:AD346)</f>
        <v>20512</v>
      </c>
      <c r="H346" s="88">
        <f>SUM('Step 3'!H346:AE346)</f>
        <v>20229</v>
      </c>
      <c r="I346" s="88">
        <f>SUM('Step 3'!I346:AF346)</f>
        <v>19928</v>
      </c>
      <c r="J346" s="88">
        <f>SUM('Step 3'!J346:AG346)</f>
        <v>19741</v>
      </c>
    </row>
    <row r="347" spans="1:10" x14ac:dyDescent="0.25">
      <c r="A347" s="25" t="s">
        <v>423</v>
      </c>
      <c r="B347" s="88">
        <f>SUM('Step 3'!B347:Y347)</f>
        <v>9528</v>
      </c>
      <c r="C347" s="88">
        <f>SUM('Step 3'!C347:Z347)</f>
        <v>9443</v>
      </c>
      <c r="D347" s="88">
        <f>SUM('Step 3'!D347:AA347)</f>
        <v>9334</v>
      </c>
      <c r="E347" s="88">
        <f>SUM('Step 3'!E347:AB347)</f>
        <v>9229</v>
      </c>
      <c r="F347" s="88">
        <f>SUM('Step 3'!F347:AC347)</f>
        <v>9133</v>
      </c>
      <c r="G347" s="88">
        <f>SUM('Step 3'!G347:AD347)</f>
        <v>9076</v>
      </c>
      <c r="H347" s="88">
        <f>SUM('Step 3'!H347:AE347)</f>
        <v>8958</v>
      </c>
      <c r="I347" s="88">
        <f>SUM('Step 3'!I347:AF347)</f>
        <v>8791</v>
      </c>
      <c r="J347" s="88">
        <f>SUM('Step 3'!J347:AG347)</f>
        <v>8647</v>
      </c>
    </row>
    <row r="348" spans="1:10" x14ac:dyDescent="0.25">
      <c r="A348" s="25" t="s">
        <v>424</v>
      </c>
      <c r="B348" s="88">
        <f>SUM('Step 3'!B348:Y348)</f>
        <v>793</v>
      </c>
      <c r="C348" s="88">
        <f>SUM('Step 3'!C348:Z348)</f>
        <v>778</v>
      </c>
      <c r="D348" s="88">
        <f>SUM('Step 3'!D348:AA348)</f>
        <v>754</v>
      </c>
      <c r="E348" s="88">
        <f>SUM('Step 3'!E348:AB348)</f>
        <v>729</v>
      </c>
      <c r="F348" s="88">
        <f>SUM('Step 3'!F348:AC348)</f>
        <v>714</v>
      </c>
      <c r="G348" s="88">
        <f>SUM('Step 3'!G348:AD348)</f>
        <v>704</v>
      </c>
      <c r="H348" s="88">
        <f>SUM('Step 3'!H348:AE348)</f>
        <v>691</v>
      </c>
      <c r="I348" s="88">
        <f>SUM('Step 3'!I348:AF348)</f>
        <v>683</v>
      </c>
      <c r="J348" s="88">
        <f>SUM('Step 3'!J348:AG348)</f>
        <v>674</v>
      </c>
    </row>
    <row r="349" spans="1:10" x14ac:dyDescent="0.25">
      <c r="A349" s="25" t="s">
        <v>425</v>
      </c>
      <c r="B349" s="88">
        <f>SUM('Step 3'!B349:Y349)</f>
        <v>3834</v>
      </c>
      <c r="C349" s="88">
        <f>SUM('Step 3'!C349:Z349)</f>
        <v>3789</v>
      </c>
      <c r="D349" s="88">
        <f>SUM('Step 3'!D349:AA349)</f>
        <v>3714</v>
      </c>
      <c r="E349" s="88">
        <f>SUM('Step 3'!E349:AB349)</f>
        <v>3652</v>
      </c>
      <c r="F349" s="88">
        <f>SUM('Step 3'!F349:AC349)</f>
        <v>3583</v>
      </c>
      <c r="G349" s="88">
        <f>SUM('Step 3'!G349:AD349)</f>
        <v>3530</v>
      </c>
      <c r="H349" s="88">
        <f>SUM('Step 3'!H349:AE349)</f>
        <v>3461</v>
      </c>
      <c r="I349" s="88">
        <f>SUM('Step 3'!I349:AF349)</f>
        <v>3391</v>
      </c>
      <c r="J349" s="88">
        <f>SUM('Step 3'!J349:AG349)</f>
        <v>3350</v>
      </c>
    </row>
    <row r="350" spans="1:10" x14ac:dyDescent="0.25">
      <c r="A350" s="25" t="s">
        <v>426</v>
      </c>
      <c r="B350" s="88">
        <f>SUM('Step 3'!B350:Y350)</f>
        <v>3419</v>
      </c>
      <c r="C350" s="88">
        <f>SUM('Step 3'!C350:Z350)</f>
        <v>3391</v>
      </c>
      <c r="D350" s="88">
        <f>SUM('Step 3'!D350:AA350)</f>
        <v>3346</v>
      </c>
      <c r="E350" s="88">
        <f>SUM('Step 3'!E350:AB350)</f>
        <v>3310</v>
      </c>
      <c r="F350" s="88">
        <f>SUM('Step 3'!F350:AC350)</f>
        <v>3266</v>
      </c>
      <c r="G350" s="88">
        <f>SUM('Step 3'!G350:AD350)</f>
        <v>3230</v>
      </c>
      <c r="H350" s="88">
        <f>SUM('Step 3'!H350:AE350)</f>
        <v>3161</v>
      </c>
      <c r="I350" s="88">
        <f>SUM('Step 3'!I350:AF350)</f>
        <v>3080</v>
      </c>
      <c r="J350" s="88">
        <f>SUM('Step 3'!J350:AG350)</f>
        <v>3019</v>
      </c>
    </row>
    <row r="351" spans="1:10" x14ac:dyDescent="0.25">
      <c r="A351" s="25" t="s">
        <v>427</v>
      </c>
      <c r="B351" s="88">
        <f>SUM('Step 3'!B351:Y351)</f>
        <v>9576</v>
      </c>
      <c r="C351" s="88">
        <f>SUM('Step 3'!C351:Z351)</f>
        <v>9444</v>
      </c>
      <c r="D351" s="88">
        <f>SUM('Step 3'!D351:AA351)</f>
        <v>9299</v>
      </c>
      <c r="E351" s="88">
        <f>SUM('Step 3'!E351:AB351)</f>
        <v>9187</v>
      </c>
      <c r="F351" s="88">
        <f>SUM('Step 3'!F351:AC351)</f>
        <v>9115</v>
      </c>
      <c r="G351" s="88">
        <f>SUM('Step 3'!G351:AD351)</f>
        <v>9077</v>
      </c>
      <c r="H351" s="88">
        <f>SUM('Step 3'!H351:AE351)</f>
        <v>9006</v>
      </c>
      <c r="I351" s="88">
        <f>SUM('Step 3'!I351:AF351)</f>
        <v>8871</v>
      </c>
      <c r="J351" s="88">
        <f>SUM('Step 3'!J351:AG351)</f>
        <v>8783</v>
      </c>
    </row>
    <row r="352" spans="1:10" x14ac:dyDescent="0.25">
      <c r="A352" s="25" t="s">
        <v>428</v>
      </c>
      <c r="B352" s="88">
        <f>SUM('Step 3'!B352:Y352)</f>
        <v>5091</v>
      </c>
      <c r="C352" s="88">
        <f>SUM('Step 3'!C352:Z352)</f>
        <v>5081</v>
      </c>
      <c r="D352" s="88">
        <f>SUM('Step 3'!D352:AA352)</f>
        <v>5035</v>
      </c>
      <c r="E352" s="88">
        <f>SUM('Step 3'!E352:AB352)</f>
        <v>5007</v>
      </c>
      <c r="F352" s="88">
        <f>SUM('Step 3'!F352:AC352)</f>
        <v>4972</v>
      </c>
      <c r="G352" s="88">
        <f>SUM('Step 3'!G352:AD352)</f>
        <v>4967</v>
      </c>
      <c r="H352" s="88">
        <f>SUM('Step 3'!H352:AE352)</f>
        <v>4938</v>
      </c>
      <c r="I352" s="88">
        <f>SUM('Step 3'!I352:AF352)</f>
        <v>4901</v>
      </c>
      <c r="J352" s="88">
        <f>SUM('Step 3'!J352:AG352)</f>
        <v>4886</v>
      </c>
    </row>
    <row r="353" spans="1:10" x14ac:dyDescent="0.25">
      <c r="A353" s="25" t="s">
        <v>429</v>
      </c>
      <c r="B353" s="88">
        <f>SUM('Step 3'!B353:Y353)</f>
        <v>27296</v>
      </c>
      <c r="C353" s="88">
        <f>SUM('Step 3'!C353:Z353)</f>
        <v>27151</v>
      </c>
      <c r="D353" s="88">
        <f>SUM('Step 3'!D353:AA353)</f>
        <v>26856</v>
      </c>
      <c r="E353" s="88">
        <f>SUM('Step 3'!E353:AB353)</f>
        <v>26609</v>
      </c>
      <c r="F353" s="88">
        <f>SUM('Step 3'!F353:AC353)</f>
        <v>26334</v>
      </c>
      <c r="G353" s="88">
        <f>SUM('Step 3'!G353:AD353)</f>
        <v>26078</v>
      </c>
      <c r="H353" s="88">
        <f>SUM('Step 3'!H353:AE353)</f>
        <v>25736</v>
      </c>
      <c r="I353" s="88">
        <f>SUM('Step 3'!I353:AF353)</f>
        <v>25395</v>
      </c>
      <c r="J353" s="88">
        <f>SUM('Step 3'!J353:AG353)</f>
        <v>25131</v>
      </c>
    </row>
    <row r="354" spans="1:10" x14ac:dyDescent="0.25">
      <c r="A354" s="25" t="s">
        <v>430</v>
      </c>
      <c r="B354" s="88">
        <f>SUM('Step 3'!B354:Y354)</f>
        <v>559</v>
      </c>
      <c r="C354" s="88">
        <f>SUM('Step 3'!C354:Z354)</f>
        <v>546</v>
      </c>
      <c r="D354" s="88">
        <f>SUM('Step 3'!D354:AA354)</f>
        <v>539</v>
      </c>
      <c r="E354" s="88">
        <f>SUM('Step 3'!E354:AB354)</f>
        <v>529</v>
      </c>
      <c r="F354" s="88">
        <f>SUM('Step 3'!F354:AC354)</f>
        <v>519</v>
      </c>
      <c r="G354" s="88">
        <f>SUM('Step 3'!G354:AD354)</f>
        <v>514</v>
      </c>
      <c r="H354" s="88">
        <f>SUM('Step 3'!H354:AE354)</f>
        <v>506</v>
      </c>
      <c r="I354" s="88">
        <f>SUM('Step 3'!I354:AF354)</f>
        <v>501</v>
      </c>
      <c r="J354" s="88">
        <f>SUM('Step 3'!J354:AG354)</f>
        <v>498</v>
      </c>
    </row>
    <row r="355" spans="1:10" x14ac:dyDescent="0.25">
      <c r="A355" s="25" t="s">
        <v>431</v>
      </c>
      <c r="B355" s="88">
        <f>SUM('Step 3'!B355:Y355)</f>
        <v>7938</v>
      </c>
      <c r="C355" s="88">
        <f>SUM('Step 3'!C355:Z355)</f>
        <v>7886</v>
      </c>
      <c r="D355" s="88">
        <f>SUM('Step 3'!D355:AA355)</f>
        <v>7825</v>
      </c>
      <c r="E355" s="88">
        <f>SUM('Step 3'!E355:AB355)</f>
        <v>7742</v>
      </c>
      <c r="F355" s="88">
        <f>SUM('Step 3'!F355:AC355)</f>
        <v>7685</v>
      </c>
      <c r="G355" s="88">
        <f>SUM('Step 3'!G355:AD355)</f>
        <v>7600</v>
      </c>
      <c r="H355" s="88">
        <f>SUM('Step 3'!H355:AE355)</f>
        <v>7494</v>
      </c>
      <c r="I355" s="88">
        <f>SUM('Step 3'!I355:AF355)</f>
        <v>7398</v>
      </c>
      <c r="J355" s="88">
        <f>SUM('Step 3'!J355:AG355)</f>
        <v>7331</v>
      </c>
    </row>
    <row r="356" spans="1:10" x14ac:dyDescent="0.25">
      <c r="A356" s="25" t="s">
        <v>432</v>
      </c>
      <c r="B356" s="88">
        <f>SUM('Step 3'!B356:Y356)</f>
        <v>6255</v>
      </c>
      <c r="C356" s="88">
        <f>SUM('Step 3'!C356:Z356)</f>
        <v>6233</v>
      </c>
      <c r="D356" s="88">
        <f>SUM('Step 3'!D356:AA356)</f>
        <v>6184</v>
      </c>
      <c r="E356" s="88">
        <f>SUM('Step 3'!E356:AB356)</f>
        <v>6149</v>
      </c>
      <c r="F356" s="88">
        <f>SUM('Step 3'!F356:AC356)</f>
        <v>6104</v>
      </c>
      <c r="G356" s="88">
        <f>SUM('Step 3'!G356:AD356)</f>
        <v>6066</v>
      </c>
      <c r="H356" s="88">
        <f>SUM('Step 3'!H356:AE356)</f>
        <v>5992</v>
      </c>
      <c r="I356" s="88">
        <f>SUM('Step 3'!I356:AF356)</f>
        <v>5919</v>
      </c>
      <c r="J356" s="88">
        <f>SUM('Step 3'!J356:AG356)</f>
        <v>5863</v>
      </c>
    </row>
    <row r="357" spans="1:10" x14ac:dyDescent="0.25">
      <c r="A357" s="25" t="s">
        <v>433</v>
      </c>
      <c r="B357" s="88">
        <f>SUM('Step 3'!B357:Y357)</f>
        <v>1339</v>
      </c>
      <c r="C357" s="88">
        <f>SUM('Step 3'!C357:Z357)</f>
        <v>1318</v>
      </c>
      <c r="D357" s="88">
        <f>SUM('Step 3'!D357:AA357)</f>
        <v>1300</v>
      </c>
      <c r="E357" s="88">
        <f>SUM('Step 3'!E357:AB357)</f>
        <v>1287</v>
      </c>
      <c r="F357" s="88">
        <f>SUM('Step 3'!F357:AC357)</f>
        <v>1282</v>
      </c>
      <c r="G357" s="88">
        <f>SUM('Step 3'!G357:AD357)</f>
        <v>1270</v>
      </c>
      <c r="H357" s="88">
        <f>SUM('Step 3'!H357:AE357)</f>
        <v>1254</v>
      </c>
      <c r="I357" s="88">
        <f>SUM('Step 3'!I357:AF357)</f>
        <v>1227</v>
      </c>
      <c r="J357" s="88">
        <f>SUM('Step 3'!J357:AG357)</f>
        <v>1203</v>
      </c>
    </row>
    <row r="358" spans="1:10" x14ac:dyDescent="0.25">
      <c r="A358" s="25" t="s">
        <v>434</v>
      </c>
      <c r="B358" s="88">
        <f>SUM('Step 3'!B358:Y358)</f>
        <v>2708</v>
      </c>
      <c r="C358" s="88">
        <f>SUM('Step 3'!C358:Z358)</f>
        <v>2679</v>
      </c>
      <c r="D358" s="88">
        <f>SUM('Step 3'!D358:AA358)</f>
        <v>2638</v>
      </c>
      <c r="E358" s="88">
        <f>SUM('Step 3'!E358:AB358)</f>
        <v>2604</v>
      </c>
      <c r="F358" s="88">
        <f>SUM('Step 3'!F358:AC358)</f>
        <v>2567</v>
      </c>
      <c r="G358" s="88">
        <f>SUM('Step 3'!G358:AD358)</f>
        <v>2528</v>
      </c>
      <c r="H358" s="88">
        <f>SUM('Step 3'!H358:AE358)</f>
        <v>2482</v>
      </c>
      <c r="I358" s="88">
        <f>SUM('Step 3'!I358:AF358)</f>
        <v>2427</v>
      </c>
      <c r="J358" s="88">
        <f>SUM('Step 3'!J358:AG358)</f>
        <v>2405</v>
      </c>
    </row>
    <row r="359" spans="1:10" x14ac:dyDescent="0.25">
      <c r="A359" s="25" t="s">
        <v>435</v>
      </c>
      <c r="B359" s="88">
        <f>SUM('Step 3'!B359:Y359)</f>
        <v>9611</v>
      </c>
      <c r="C359" s="88">
        <f>SUM('Step 3'!C359:Z359)</f>
        <v>9527</v>
      </c>
      <c r="D359" s="88">
        <f>SUM('Step 3'!D359:AA359)</f>
        <v>9383</v>
      </c>
      <c r="E359" s="88">
        <f>SUM('Step 3'!E359:AB359)</f>
        <v>9302</v>
      </c>
      <c r="F359" s="88">
        <f>SUM('Step 3'!F359:AC359)</f>
        <v>9205</v>
      </c>
      <c r="G359" s="88">
        <f>SUM('Step 3'!G359:AD359)</f>
        <v>9158</v>
      </c>
      <c r="H359" s="88">
        <f>SUM('Step 3'!H359:AE359)</f>
        <v>9077</v>
      </c>
      <c r="I359" s="88">
        <f>SUM('Step 3'!I359:AF359)</f>
        <v>8948</v>
      </c>
      <c r="J359" s="88">
        <f>SUM('Step 3'!J359:AG359)</f>
        <v>8844</v>
      </c>
    </row>
    <row r="360" spans="1:10" x14ac:dyDescent="0.25">
      <c r="A360" s="25" t="s">
        <v>436</v>
      </c>
      <c r="B360" s="88">
        <f>SUM('Step 3'!B360:Y360)</f>
        <v>5342</v>
      </c>
      <c r="C360" s="88">
        <f>SUM('Step 3'!C360:Z360)</f>
        <v>5328</v>
      </c>
      <c r="D360" s="88">
        <f>SUM('Step 3'!D360:AA360)</f>
        <v>5268</v>
      </c>
      <c r="E360" s="88">
        <f>SUM('Step 3'!E360:AB360)</f>
        <v>5242</v>
      </c>
      <c r="F360" s="88">
        <f>SUM('Step 3'!F360:AC360)</f>
        <v>5204</v>
      </c>
      <c r="G360" s="88">
        <f>SUM('Step 3'!G360:AD360)</f>
        <v>5190</v>
      </c>
      <c r="H360" s="88">
        <f>SUM('Step 3'!H360:AE360)</f>
        <v>5156</v>
      </c>
      <c r="I360" s="88">
        <f>SUM('Step 3'!I360:AF360)</f>
        <v>5097</v>
      </c>
      <c r="J360" s="88">
        <f>SUM('Step 3'!J360:AG360)</f>
        <v>5065</v>
      </c>
    </row>
    <row r="361" spans="1:10" x14ac:dyDescent="0.25">
      <c r="A361" s="25" t="s">
        <v>437</v>
      </c>
      <c r="B361" s="88">
        <f>SUM('Step 3'!B361:Y361)</f>
        <v>6960</v>
      </c>
      <c r="C361" s="88">
        <f>SUM('Step 3'!C361:Z361)</f>
        <v>6911</v>
      </c>
      <c r="D361" s="88">
        <f>SUM('Step 3'!D361:AA361)</f>
        <v>6830</v>
      </c>
      <c r="E361" s="88">
        <f>SUM('Step 3'!E361:AB361)</f>
        <v>6790</v>
      </c>
      <c r="F361" s="88">
        <f>SUM('Step 3'!F361:AC361)</f>
        <v>6747</v>
      </c>
      <c r="G361" s="88">
        <f>SUM('Step 3'!G361:AD361)</f>
        <v>6706</v>
      </c>
      <c r="H361" s="88">
        <f>SUM('Step 3'!H361:AE361)</f>
        <v>6619</v>
      </c>
      <c r="I361" s="88">
        <f>SUM('Step 3'!I361:AF361)</f>
        <v>6510</v>
      </c>
      <c r="J361" s="88">
        <f>SUM('Step 3'!J361:AG361)</f>
        <v>6405</v>
      </c>
    </row>
    <row r="362" spans="1:10" x14ac:dyDescent="0.25">
      <c r="A362" s="25" t="s">
        <v>439</v>
      </c>
      <c r="B362" s="88">
        <f>SUM('Step 3'!B362:Y362)</f>
        <v>8656</v>
      </c>
      <c r="C362" s="88">
        <f>SUM('Step 3'!C362:Z362)</f>
        <v>8578</v>
      </c>
      <c r="D362" s="88">
        <f>SUM('Step 3'!D362:AA362)</f>
        <v>8476</v>
      </c>
      <c r="E362" s="88">
        <f>SUM('Step 3'!E362:AB362)</f>
        <v>8408</v>
      </c>
      <c r="F362" s="88">
        <f>SUM('Step 3'!F362:AC362)</f>
        <v>8335</v>
      </c>
      <c r="G362" s="88">
        <f>SUM('Step 3'!G362:AD362)</f>
        <v>8278</v>
      </c>
      <c r="H362" s="88">
        <f>SUM('Step 3'!H362:AE362)</f>
        <v>8198</v>
      </c>
      <c r="I362" s="88">
        <f>SUM('Step 3'!I362:AF362)</f>
        <v>8117</v>
      </c>
      <c r="J362" s="88">
        <f>SUM('Step 3'!J362:AG362)</f>
        <v>8037</v>
      </c>
    </row>
    <row r="363" spans="1:10" x14ac:dyDescent="0.25">
      <c r="A363" s="25" t="s">
        <v>440</v>
      </c>
      <c r="B363" s="88">
        <f>SUM('Step 3'!B363:Y363)</f>
        <v>16961</v>
      </c>
      <c r="C363" s="88">
        <f>SUM('Step 3'!C363:Z363)</f>
        <v>16832</v>
      </c>
      <c r="D363" s="88">
        <f>SUM('Step 3'!D363:AA363)</f>
        <v>16642</v>
      </c>
      <c r="E363" s="88">
        <f>SUM('Step 3'!E363:AB363)</f>
        <v>16515</v>
      </c>
      <c r="F363" s="88">
        <f>SUM('Step 3'!F363:AC363)</f>
        <v>16368</v>
      </c>
      <c r="G363" s="88">
        <f>SUM('Step 3'!G363:AD363)</f>
        <v>16287</v>
      </c>
      <c r="H363" s="88">
        <f>SUM('Step 3'!H363:AE363)</f>
        <v>16155</v>
      </c>
      <c r="I363" s="88">
        <f>SUM('Step 3'!I363:AF363)</f>
        <v>15957</v>
      </c>
      <c r="J363" s="88">
        <f>SUM('Step 3'!J363:AG363)</f>
        <v>15816</v>
      </c>
    </row>
    <row r="364" spans="1:10" x14ac:dyDescent="0.25">
      <c r="A364" s="25" t="s">
        <v>442</v>
      </c>
      <c r="B364" s="88">
        <f>SUM('Step 3'!B364:Y364)</f>
        <v>399007</v>
      </c>
      <c r="C364" s="88">
        <f>SUM('Step 3'!C364:Z364)</f>
        <v>396614</v>
      </c>
      <c r="D364" s="88">
        <f>SUM('Step 3'!D364:AA364)</f>
        <v>392668</v>
      </c>
      <c r="E364" s="88">
        <f>SUM('Step 3'!E364:AB364)</f>
        <v>389579</v>
      </c>
      <c r="F364" s="88">
        <f>SUM('Step 3'!F364:AC364)</f>
        <v>386006</v>
      </c>
      <c r="G364" s="88">
        <f>SUM('Step 3'!G364:AD364)</f>
        <v>384092</v>
      </c>
      <c r="H364" s="88">
        <f>SUM('Step 3'!H364:AE364)</f>
        <v>380937</v>
      </c>
      <c r="I364" s="88">
        <f>SUM('Step 3'!I364:AF364)</f>
        <v>376156</v>
      </c>
      <c r="J364" s="88">
        <f>SUM('Step 3'!J364:AG364)</f>
        <v>372740</v>
      </c>
    </row>
    <row r="365" spans="1:10" x14ac:dyDescent="0.25">
      <c r="A365" s="25" t="s">
        <v>441</v>
      </c>
      <c r="B365" s="88">
        <f>SUM('Step 3'!B365:Y365)</f>
        <v>91057</v>
      </c>
      <c r="C365" s="88">
        <f>SUM('Step 3'!C365:Z365)</f>
        <v>90442</v>
      </c>
      <c r="D365" s="88">
        <f>SUM('Step 3'!D365:AA365)</f>
        <v>89563</v>
      </c>
      <c r="E365" s="88">
        <f>SUM('Step 3'!E365:AB365)</f>
        <v>88880</v>
      </c>
      <c r="F365" s="88">
        <f>SUM('Step 3'!F365:AC365)</f>
        <v>88131</v>
      </c>
      <c r="G365" s="88">
        <f>SUM('Step 3'!G365:AD365)</f>
        <v>87727</v>
      </c>
      <c r="H365" s="88">
        <f>SUM('Step 3'!H365:AE365)</f>
        <v>86842</v>
      </c>
      <c r="I365" s="88">
        <f>SUM('Step 3'!I365:AF365)</f>
        <v>85722</v>
      </c>
      <c r="J365" s="88">
        <f>SUM('Step 3'!J365:AG365)</f>
        <v>85056</v>
      </c>
    </row>
    <row r="366" spans="1:10" x14ac:dyDescent="0.25">
      <c r="A366" s="25" t="s">
        <v>443</v>
      </c>
      <c r="B366" s="88">
        <f>SUM('Step 3'!B366:Y366)</f>
        <v>326589</v>
      </c>
      <c r="C366" s="88">
        <f>SUM('Step 3'!C366:Z366)</f>
        <v>324636</v>
      </c>
      <c r="D366" s="88">
        <f>SUM('Step 3'!D366:AA366)</f>
        <v>321532</v>
      </c>
      <c r="E366" s="88">
        <f>SUM('Step 3'!E366:AB366)</f>
        <v>319109</v>
      </c>
      <c r="F366" s="88">
        <f>SUM('Step 3'!F366:AC366)</f>
        <v>316189</v>
      </c>
      <c r="G366" s="88">
        <f>SUM('Step 3'!G366:AD366)</f>
        <v>314599</v>
      </c>
      <c r="H366" s="88">
        <f>SUM('Step 3'!H366:AE366)</f>
        <v>312125</v>
      </c>
      <c r="I366" s="88">
        <f>SUM('Step 3'!I366:AF366)</f>
        <v>308394</v>
      </c>
      <c r="J366" s="88">
        <f>SUM('Step 3'!J366:AG366)</f>
        <v>305691</v>
      </c>
    </row>
    <row r="367" spans="1:10" x14ac:dyDescent="0.25">
      <c r="A367" s="25" t="s">
        <v>444</v>
      </c>
      <c r="B367" s="88">
        <f>SUM('Step 3'!B367:Y367)</f>
        <v>280445</v>
      </c>
      <c r="C367" s="88">
        <f>SUM('Step 3'!C367:Z367)</f>
        <v>278754</v>
      </c>
      <c r="D367" s="88">
        <f>SUM('Step 3'!D367:AA367)</f>
        <v>276011</v>
      </c>
      <c r="E367" s="88">
        <f>SUM('Step 3'!E367:AB367)</f>
        <v>273920</v>
      </c>
      <c r="F367" s="88">
        <f>SUM('Step 3'!F367:AC367)</f>
        <v>271537</v>
      </c>
      <c r="G367" s="88">
        <f>SUM('Step 3'!G367:AD367)</f>
        <v>270339</v>
      </c>
      <c r="H367" s="88">
        <f>SUM('Step 3'!H367:AE367)</f>
        <v>268202</v>
      </c>
      <c r="I367" s="88">
        <f>SUM('Step 3'!I367:AF367)</f>
        <v>264979</v>
      </c>
      <c r="J367" s="88">
        <f>SUM('Step 3'!J367:AG367)</f>
        <v>262760</v>
      </c>
    </row>
    <row r="368" spans="1:10" x14ac:dyDescent="0.25">
      <c r="A368" s="25" t="s">
        <v>445</v>
      </c>
      <c r="B368" s="88">
        <f>SUM('Step 3'!B368:Y368)</f>
        <v>577</v>
      </c>
      <c r="C368" s="88">
        <f>SUM('Step 3'!C368:Z368)</f>
        <v>570</v>
      </c>
      <c r="D368" s="88">
        <f>SUM('Step 3'!D368:AA368)</f>
        <v>552</v>
      </c>
      <c r="E368" s="88">
        <f>SUM('Step 3'!E368:AB368)</f>
        <v>532</v>
      </c>
      <c r="F368" s="88">
        <f>SUM('Step 3'!F368:AC368)</f>
        <v>524</v>
      </c>
      <c r="G368" s="88">
        <f>SUM('Step 3'!G368:AD368)</f>
        <v>521</v>
      </c>
      <c r="H368" s="88">
        <f>SUM('Step 3'!H368:AE368)</f>
        <v>516</v>
      </c>
      <c r="I368" s="88">
        <f>SUM('Step 3'!I368:AF368)</f>
        <v>514</v>
      </c>
      <c r="J368" s="88">
        <f>SUM('Step 3'!J368:AG368)</f>
        <v>518</v>
      </c>
    </row>
    <row r="369" spans="1:10" x14ac:dyDescent="0.25">
      <c r="A369" s="25" t="s">
        <v>446</v>
      </c>
      <c r="B369" s="88">
        <f>SUM('Step 3'!B369:Y369)</f>
        <v>4977</v>
      </c>
      <c r="C369" s="88">
        <f>SUM('Step 3'!C369:Z369)</f>
        <v>4966</v>
      </c>
      <c r="D369" s="88">
        <f>SUM('Step 3'!D369:AA369)</f>
        <v>4928</v>
      </c>
      <c r="E369" s="88">
        <f>SUM('Step 3'!E369:AB369)</f>
        <v>4899</v>
      </c>
      <c r="F369" s="88">
        <f>SUM('Step 3'!F369:AC369)</f>
        <v>4890</v>
      </c>
      <c r="G369" s="88">
        <f>SUM('Step 3'!G369:AD369)</f>
        <v>4871</v>
      </c>
      <c r="H369" s="88">
        <f>SUM('Step 3'!H369:AE369)</f>
        <v>4843</v>
      </c>
      <c r="I369" s="88">
        <f>SUM('Step 3'!I369:AF369)</f>
        <v>4792</v>
      </c>
      <c r="J369" s="88">
        <f>SUM('Step 3'!J369:AG369)</f>
        <v>4750</v>
      </c>
    </row>
    <row r="370" spans="1:10" x14ac:dyDescent="0.25">
      <c r="A370" s="25" t="s">
        <v>447</v>
      </c>
      <c r="B370" s="88">
        <f>SUM('Step 3'!B370:Y370)</f>
        <v>13613</v>
      </c>
      <c r="C370" s="88">
        <f>SUM('Step 3'!C370:Z370)</f>
        <v>13492</v>
      </c>
      <c r="D370" s="88">
        <f>SUM('Step 3'!D370:AA370)</f>
        <v>13297</v>
      </c>
      <c r="E370" s="88">
        <f>SUM('Step 3'!E370:AB370)</f>
        <v>13142</v>
      </c>
      <c r="F370" s="88">
        <f>SUM('Step 3'!F370:AC370)</f>
        <v>13033</v>
      </c>
      <c r="G370" s="88">
        <f>SUM('Step 3'!G370:AD370)</f>
        <v>12949</v>
      </c>
      <c r="H370" s="88">
        <f>SUM('Step 3'!H370:AE370)</f>
        <v>12815</v>
      </c>
      <c r="I370" s="88">
        <f>SUM('Step 3'!I370:AF370)</f>
        <v>12662</v>
      </c>
      <c r="J370" s="88">
        <f>SUM('Step 3'!J370:AG370)</f>
        <v>12551</v>
      </c>
    </row>
    <row r="371" spans="1:10" x14ac:dyDescent="0.25">
      <c r="A371" s="97" t="s">
        <v>57</v>
      </c>
      <c r="B371" s="88">
        <f>SUM('Step 3'!B371:Y371)</f>
        <v>141</v>
      </c>
      <c r="C371" s="88">
        <f>SUM('Step 3'!C371:Z371)</f>
        <v>139</v>
      </c>
      <c r="D371" s="88">
        <f>SUM('Step 3'!D371:AA371)</f>
        <v>135</v>
      </c>
      <c r="E371" s="88">
        <f>SUM('Step 3'!E371:AB371)</f>
        <v>133</v>
      </c>
      <c r="F371" s="88">
        <f>SUM('Step 3'!F371:AC371)</f>
        <v>131</v>
      </c>
      <c r="G371" s="88">
        <f>SUM('Step 3'!G371:AD371)</f>
        <v>129</v>
      </c>
      <c r="H371" s="88">
        <f>SUM('Step 3'!H371:AE371)</f>
        <v>126</v>
      </c>
      <c r="I371" s="88">
        <f>SUM('Step 3'!I371:AF371)</f>
        <v>124</v>
      </c>
      <c r="J371" s="88">
        <f>SUM('Step 3'!J371:AG371)</f>
        <v>121</v>
      </c>
    </row>
    <row r="372" spans="1:10" x14ac:dyDescent="0.25">
      <c r="A372" s="97" t="s">
        <v>61</v>
      </c>
      <c r="B372" s="88">
        <f>SUM('Step 3'!B372:Y372)</f>
        <v>128</v>
      </c>
      <c r="C372" s="88">
        <f>SUM('Step 3'!C372:Z372)</f>
        <v>126</v>
      </c>
      <c r="D372" s="88">
        <f>SUM('Step 3'!D372:AA372)</f>
        <v>122</v>
      </c>
      <c r="E372" s="88">
        <f>SUM('Step 3'!E372:AB372)</f>
        <v>119</v>
      </c>
      <c r="F372" s="88">
        <f>SUM('Step 3'!F372:AC372)</f>
        <v>121</v>
      </c>
      <c r="G372" s="88">
        <f>SUM('Step 3'!G372:AD372)</f>
        <v>121</v>
      </c>
      <c r="H372" s="88">
        <f>SUM('Step 3'!H372:AE372)</f>
        <v>120</v>
      </c>
      <c r="I372" s="88">
        <f>SUM('Step 3'!I372:AF372)</f>
        <v>119</v>
      </c>
      <c r="J372" s="88">
        <f>SUM('Step 3'!J372:AG372)</f>
        <v>122</v>
      </c>
    </row>
    <row r="373" spans="1:10" x14ac:dyDescent="0.25">
      <c r="A373" s="97" t="s">
        <v>124</v>
      </c>
      <c r="B373" s="88">
        <f>SUM('Step 3'!B373:Y373)</f>
        <v>391</v>
      </c>
      <c r="C373" s="88">
        <f>SUM('Step 3'!C373:Z373)</f>
        <v>386</v>
      </c>
      <c r="D373" s="88">
        <f>SUM('Step 3'!D373:AA373)</f>
        <v>381</v>
      </c>
      <c r="E373" s="88">
        <f>SUM('Step 3'!E373:AB373)</f>
        <v>378</v>
      </c>
      <c r="F373" s="88">
        <f>SUM('Step 3'!F373:AC373)</f>
        <v>380</v>
      </c>
      <c r="G373" s="88">
        <f>SUM('Step 3'!G373:AD373)</f>
        <v>389</v>
      </c>
      <c r="H373" s="88">
        <f>SUM('Step 3'!H373:AE373)</f>
        <v>394</v>
      </c>
      <c r="I373" s="88">
        <f>SUM('Step 3'!I373:AF373)</f>
        <v>396</v>
      </c>
      <c r="J373" s="88">
        <f>SUM('Step 3'!J373:AG373)</f>
        <v>388</v>
      </c>
    </row>
    <row r="374" spans="1:10" x14ac:dyDescent="0.25">
      <c r="A374" s="97" t="s">
        <v>131</v>
      </c>
      <c r="B374" s="88">
        <f>SUM('Step 3'!B374:Y374)</f>
        <v>372</v>
      </c>
      <c r="C374" s="88">
        <f>SUM('Step 3'!C374:Z374)</f>
        <v>369</v>
      </c>
      <c r="D374" s="88">
        <f>SUM('Step 3'!D374:AA374)</f>
        <v>367</v>
      </c>
      <c r="E374" s="88">
        <f>SUM('Step 3'!E374:AB374)</f>
        <v>359</v>
      </c>
      <c r="F374" s="88">
        <f>SUM('Step 3'!F374:AC374)</f>
        <v>363</v>
      </c>
      <c r="G374" s="88">
        <f>SUM('Step 3'!G374:AD374)</f>
        <v>365</v>
      </c>
      <c r="H374" s="88">
        <f>SUM('Step 3'!H374:AE374)</f>
        <v>365</v>
      </c>
      <c r="I374" s="88">
        <f>SUM('Step 3'!I374:AF374)</f>
        <v>360</v>
      </c>
      <c r="J374" s="88">
        <f>SUM('Step 3'!J374:AG374)</f>
        <v>362</v>
      </c>
    </row>
    <row r="375" spans="1:10" x14ac:dyDescent="0.25">
      <c r="A375" s="97" t="s">
        <v>162</v>
      </c>
      <c r="B375" s="88">
        <f>SUM('Step 3'!B375:Y375)</f>
        <v>406</v>
      </c>
      <c r="C375" s="88">
        <f>SUM('Step 3'!C375:Z375)</f>
        <v>398</v>
      </c>
      <c r="D375" s="88">
        <f>SUM('Step 3'!D375:AA375)</f>
        <v>392</v>
      </c>
      <c r="E375" s="88">
        <f>SUM('Step 3'!E375:AB375)</f>
        <v>384</v>
      </c>
      <c r="F375" s="88">
        <f>SUM('Step 3'!F375:AC375)</f>
        <v>378</v>
      </c>
      <c r="G375" s="88">
        <f>SUM('Step 3'!G375:AD375)</f>
        <v>375</v>
      </c>
      <c r="H375" s="88">
        <f>SUM('Step 3'!H375:AE375)</f>
        <v>366</v>
      </c>
      <c r="I375" s="88">
        <f>SUM('Step 3'!I375:AF375)</f>
        <v>355</v>
      </c>
      <c r="J375" s="88">
        <f>SUM('Step 3'!J375:AG375)</f>
        <v>346</v>
      </c>
    </row>
    <row r="376" spans="1:10" x14ac:dyDescent="0.25">
      <c r="A376" s="97" t="s">
        <v>174</v>
      </c>
      <c r="B376" s="88">
        <f>SUM('Step 3'!B376:Y376)</f>
        <v>10</v>
      </c>
      <c r="C376" s="88">
        <f>SUM('Step 3'!C376:Z376)</f>
        <v>9</v>
      </c>
      <c r="D376" s="88">
        <f>SUM('Step 3'!D376:AA376)</f>
        <v>9</v>
      </c>
      <c r="E376" s="88">
        <f>SUM('Step 3'!E376:AB376)</f>
        <v>9</v>
      </c>
      <c r="F376" s="88">
        <f>SUM('Step 3'!F376:AC376)</f>
        <v>9</v>
      </c>
      <c r="G376" s="88">
        <f>SUM('Step 3'!G376:AD376)</f>
        <v>9</v>
      </c>
      <c r="H376" s="88">
        <f>SUM('Step 3'!H376:AE376)</f>
        <v>8</v>
      </c>
      <c r="I376" s="88">
        <f>SUM('Step 3'!I376:AF376)</f>
        <v>7</v>
      </c>
      <c r="J376" s="88">
        <f>SUM('Step 3'!J376:AG376)</f>
        <v>6</v>
      </c>
    </row>
    <row r="377" spans="1:10" x14ac:dyDescent="0.25">
      <c r="A377" s="97" t="s">
        <v>190</v>
      </c>
      <c r="B377" s="88">
        <f>SUM('Step 3'!B377:Y377)</f>
        <v>275</v>
      </c>
      <c r="C377" s="88">
        <f>SUM('Step 3'!C377:Z377)</f>
        <v>270</v>
      </c>
      <c r="D377" s="88">
        <f>SUM('Step 3'!D377:AA377)</f>
        <v>266</v>
      </c>
      <c r="E377" s="88">
        <f>SUM('Step 3'!E377:AB377)</f>
        <v>265</v>
      </c>
      <c r="F377" s="88">
        <f>SUM('Step 3'!F377:AC377)</f>
        <v>259</v>
      </c>
      <c r="G377" s="88">
        <f>SUM('Step 3'!G377:AD377)</f>
        <v>257</v>
      </c>
      <c r="H377" s="88">
        <f>SUM('Step 3'!H377:AE377)</f>
        <v>255</v>
      </c>
      <c r="I377" s="88">
        <f>SUM('Step 3'!I377:AF377)</f>
        <v>256</v>
      </c>
      <c r="J377" s="88">
        <f>SUM('Step 3'!J377:AG377)</f>
        <v>258</v>
      </c>
    </row>
    <row r="378" spans="1:10" x14ac:dyDescent="0.25">
      <c r="A378" s="97" t="s">
        <v>200</v>
      </c>
      <c r="B378" s="88">
        <f>SUM('Step 3'!B378:Y378)</f>
        <v>143</v>
      </c>
      <c r="C378" s="88">
        <f>SUM('Step 3'!C378:Z378)</f>
        <v>136</v>
      </c>
      <c r="D378" s="88">
        <f>SUM('Step 3'!D378:AA378)</f>
        <v>132</v>
      </c>
      <c r="E378" s="88">
        <f>SUM('Step 3'!E378:AB378)</f>
        <v>128</v>
      </c>
      <c r="F378" s="88">
        <f>SUM('Step 3'!F378:AC378)</f>
        <v>129</v>
      </c>
      <c r="G378" s="88">
        <f>SUM('Step 3'!G378:AD378)</f>
        <v>134</v>
      </c>
      <c r="H378" s="88">
        <f>SUM('Step 3'!H378:AE378)</f>
        <v>138</v>
      </c>
      <c r="I378" s="88">
        <f>SUM('Step 3'!I378:AF378)</f>
        <v>139</v>
      </c>
      <c r="J378" s="88">
        <f>SUM('Step 3'!J378:AG378)</f>
        <v>139</v>
      </c>
    </row>
    <row r="379" spans="1:10" x14ac:dyDescent="0.25">
      <c r="A379" s="97" t="s">
        <v>201</v>
      </c>
      <c r="B379" s="88">
        <f>SUM('Step 3'!B379:Y379)</f>
        <v>267</v>
      </c>
      <c r="C379" s="88">
        <f>SUM('Step 3'!C379:Z379)</f>
        <v>261</v>
      </c>
      <c r="D379" s="88">
        <f>SUM('Step 3'!D379:AA379)</f>
        <v>255</v>
      </c>
      <c r="E379" s="88">
        <f>SUM('Step 3'!E379:AB379)</f>
        <v>251</v>
      </c>
      <c r="F379" s="88">
        <f>SUM('Step 3'!F379:AC379)</f>
        <v>253</v>
      </c>
      <c r="G379" s="88">
        <f>SUM('Step 3'!G379:AD379)</f>
        <v>255</v>
      </c>
      <c r="H379" s="88">
        <f>SUM('Step 3'!H379:AE379)</f>
        <v>249</v>
      </c>
      <c r="I379" s="88">
        <f>SUM('Step 3'!I379:AF379)</f>
        <v>245</v>
      </c>
      <c r="J379" s="88">
        <f>SUM('Step 3'!J379:AG379)</f>
        <v>242</v>
      </c>
    </row>
    <row r="380" spans="1:10" x14ac:dyDescent="0.25">
      <c r="A380" s="97" t="s">
        <v>230</v>
      </c>
      <c r="B380" s="88">
        <f>SUM('Step 3'!B380:Y380)</f>
        <v>296</v>
      </c>
      <c r="C380" s="88">
        <f>SUM('Step 3'!C380:Z380)</f>
        <v>293</v>
      </c>
      <c r="D380" s="88">
        <f>SUM('Step 3'!D380:AA380)</f>
        <v>291</v>
      </c>
      <c r="E380" s="88">
        <f>SUM('Step 3'!E380:AB380)</f>
        <v>288</v>
      </c>
      <c r="F380" s="88">
        <f>SUM('Step 3'!F380:AC380)</f>
        <v>288</v>
      </c>
      <c r="G380" s="88">
        <f>SUM('Step 3'!G380:AD380)</f>
        <v>286</v>
      </c>
      <c r="H380" s="88">
        <f>SUM('Step 3'!H380:AE380)</f>
        <v>281</v>
      </c>
      <c r="I380" s="88">
        <f>SUM('Step 3'!I380:AF380)</f>
        <v>279</v>
      </c>
      <c r="J380" s="88">
        <f>SUM('Step 3'!J380:AG380)</f>
        <v>279</v>
      </c>
    </row>
    <row r="381" spans="1:10" x14ac:dyDescent="0.25">
      <c r="A381" s="97" t="s">
        <v>260</v>
      </c>
      <c r="B381" s="88">
        <f>SUM('Step 3'!B381:Y381)</f>
        <v>194</v>
      </c>
      <c r="C381" s="88">
        <f>SUM('Step 3'!C381:Z381)</f>
        <v>189</v>
      </c>
      <c r="D381" s="88">
        <f>SUM('Step 3'!D381:AA381)</f>
        <v>190</v>
      </c>
      <c r="E381" s="88">
        <f>SUM('Step 3'!E381:AB381)</f>
        <v>192</v>
      </c>
      <c r="F381" s="88">
        <f>SUM('Step 3'!F381:AC381)</f>
        <v>190</v>
      </c>
      <c r="G381" s="88">
        <f>SUM('Step 3'!G381:AD381)</f>
        <v>189</v>
      </c>
      <c r="H381" s="88">
        <f>SUM('Step 3'!H381:AE381)</f>
        <v>185</v>
      </c>
      <c r="I381" s="88">
        <f>SUM('Step 3'!I381:AF381)</f>
        <v>182</v>
      </c>
      <c r="J381" s="88">
        <f>SUM('Step 3'!J381:AG381)</f>
        <v>179</v>
      </c>
    </row>
    <row r="382" spans="1:10" x14ac:dyDescent="0.25">
      <c r="A382" s="97" t="s">
        <v>268</v>
      </c>
      <c r="B382" s="88">
        <f>SUM('Step 3'!B382:Y382)</f>
        <v>79</v>
      </c>
      <c r="C382" s="88">
        <f>SUM('Step 3'!C382:Z382)</f>
        <v>72</v>
      </c>
      <c r="D382" s="88">
        <f>SUM('Step 3'!D382:AA382)</f>
        <v>65</v>
      </c>
      <c r="E382" s="88">
        <f>SUM('Step 3'!E382:AB382)</f>
        <v>60</v>
      </c>
      <c r="F382" s="88">
        <f>SUM('Step 3'!F382:AC382)</f>
        <v>57</v>
      </c>
      <c r="G382" s="88">
        <f>SUM('Step 3'!G382:AD382)</f>
        <v>56</v>
      </c>
      <c r="H382" s="88">
        <f>SUM('Step 3'!H382:AE382)</f>
        <v>56</v>
      </c>
      <c r="I382" s="88">
        <f>SUM('Step 3'!I382:AF382)</f>
        <v>56</v>
      </c>
      <c r="J382" s="88">
        <f>SUM('Step 3'!J382:AG382)</f>
        <v>56</v>
      </c>
    </row>
    <row r="383" spans="1:10" x14ac:dyDescent="0.25">
      <c r="A383" s="97" t="s">
        <v>271</v>
      </c>
      <c r="B383" s="88">
        <f>SUM('Step 3'!B383:Y383)</f>
        <v>312</v>
      </c>
      <c r="C383" s="88">
        <f>SUM('Step 3'!C383:Z383)</f>
        <v>315</v>
      </c>
      <c r="D383" s="88">
        <f>SUM('Step 3'!D383:AA383)</f>
        <v>316</v>
      </c>
      <c r="E383" s="88">
        <f>SUM('Step 3'!E383:AB383)</f>
        <v>320</v>
      </c>
      <c r="F383" s="88">
        <f>SUM('Step 3'!F383:AC383)</f>
        <v>324</v>
      </c>
      <c r="G383" s="88">
        <f>SUM('Step 3'!G383:AD383)</f>
        <v>328</v>
      </c>
      <c r="H383" s="88">
        <f>SUM('Step 3'!H383:AE383)</f>
        <v>327</v>
      </c>
      <c r="I383" s="88">
        <f>SUM('Step 3'!I383:AF383)</f>
        <v>326</v>
      </c>
      <c r="J383" s="88">
        <f>SUM('Step 3'!J383:AG383)</f>
        <v>327</v>
      </c>
    </row>
    <row r="384" spans="1:10" x14ac:dyDescent="0.25">
      <c r="A384" s="97" t="s">
        <v>272</v>
      </c>
      <c r="B384" s="88">
        <f>SUM('Step 3'!B384:Y384)</f>
        <v>435</v>
      </c>
      <c r="C384" s="88">
        <f>SUM('Step 3'!C384:Z384)</f>
        <v>432</v>
      </c>
      <c r="D384" s="88">
        <f>SUM('Step 3'!D384:AA384)</f>
        <v>423</v>
      </c>
      <c r="E384" s="88">
        <f>SUM('Step 3'!E384:AB384)</f>
        <v>418</v>
      </c>
      <c r="F384" s="88">
        <f>SUM('Step 3'!F384:AC384)</f>
        <v>412</v>
      </c>
      <c r="G384" s="88">
        <f>SUM('Step 3'!G384:AD384)</f>
        <v>410</v>
      </c>
      <c r="H384" s="88">
        <f>SUM('Step 3'!H384:AE384)</f>
        <v>405</v>
      </c>
      <c r="I384" s="88">
        <f>SUM('Step 3'!I384:AF384)</f>
        <v>399</v>
      </c>
      <c r="J384" s="88">
        <f>SUM('Step 3'!J384:AG384)</f>
        <v>406</v>
      </c>
    </row>
    <row r="385" spans="1:10" x14ac:dyDescent="0.25">
      <c r="A385" s="97" t="s">
        <v>273</v>
      </c>
      <c r="B385" s="88">
        <f>SUM('Step 3'!B385:Y385)</f>
        <v>59</v>
      </c>
      <c r="C385" s="88">
        <f>SUM('Step 3'!C385:Z385)</f>
        <v>58</v>
      </c>
      <c r="D385" s="88">
        <f>SUM('Step 3'!D385:AA385)</f>
        <v>56</v>
      </c>
      <c r="E385" s="88">
        <f>SUM('Step 3'!E385:AB385)</f>
        <v>55</v>
      </c>
      <c r="F385" s="88">
        <f>SUM('Step 3'!F385:AC385)</f>
        <v>55</v>
      </c>
      <c r="G385" s="88">
        <f>SUM('Step 3'!G385:AD385)</f>
        <v>55</v>
      </c>
      <c r="H385" s="88">
        <f>SUM('Step 3'!H385:AE385)</f>
        <v>55</v>
      </c>
      <c r="I385" s="88">
        <f>SUM('Step 3'!I385:AF385)</f>
        <v>55</v>
      </c>
      <c r="J385" s="88">
        <f>SUM('Step 3'!J385:AG385)</f>
        <v>55</v>
      </c>
    </row>
    <row r="386" spans="1:10" x14ac:dyDescent="0.25">
      <c r="A386" s="97" t="s">
        <v>279</v>
      </c>
      <c r="B386" s="88">
        <f>SUM('Step 3'!B386:Y386)</f>
        <v>186</v>
      </c>
      <c r="C386" s="88">
        <f>SUM('Step 3'!C386:Z386)</f>
        <v>184</v>
      </c>
      <c r="D386" s="88">
        <f>SUM('Step 3'!D386:AA386)</f>
        <v>183</v>
      </c>
      <c r="E386" s="88">
        <f>SUM('Step 3'!E386:AB386)</f>
        <v>181</v>
      </c>
      <c r="F386" s="88">
        <f>SUM('Step 3'!F386:AC386)</f>
        <v>178</v>
      </c>
      <c r="G386" s="88">
        <f>SUM('Step 3'!G386:AD386)</f>
        <v>169</v>
      </c>
      <c r="H386" s="88">
        <f>SUM('Step 3'!H386:AE386)</f>
        <v>163</v>
      </c>
      <c r="I386" s="88">
        <f>SUM('Step 3'!I386:AF386)</f>
        <v>157</v>
      </c>
      <c r="J386" s="88">
        <f>SUM('Step 3'!J386:AG386)</f>
        <v>151</v>
      </c>
    </row>
    <row r="387" spans="1:10" x14ac:dyDescent="0.25">
      <c r="A387" s="97" t="s">
        <v>282</v>
      </c>
      <c r="B387" s="88">
        <f>SUM('Step 3'!B387:Y387)</f>
        <v>529</v>
      </c>
      <c r="C387" s="88">
        <f>SUM('Step 3'!C387:Z387)</f>
        <v>522</v>
      </c>
      <c r="D387" s="88">
        <f>SUM('Step 3'!D387:AA387)</f>
        <v>523</v>
      </c>
      <c r="E387" s="88">
        <f>SUM('Step 3'!E387:AB387)</f>
        <v>533</v>
      </c>
      <c r="F387" s="88">
        <f>SUM('Step 3'!F387:AC387)</f>
        <v>541</v>
      </c>
      <c r="G387" s="88">
        <f>SUM('Step 3'!G387:AD387)</f>
        <v>548</v>
      </c>
      <c r="H387" s="88">
        <f>SUM('Step 3'!H387:AE387)</f>
        <v>541</v>
      </c>
      <c r="I387" s="88">
        <f>SUM('Step 3'!I387:AF387)</f>
        <v>532</v>
      </c>
      <c r="J387" s="88">
        <f>SUM('Step 3'!J387:AG387)</f>
        <v>525</v>
      </c>
    </row>
    <row r="388" spans="1:10" x14ac:dyDescent="0.25">
      <c r="A388" s="97" t="s">
        <v>284</v>
      </c>
      <c r="B388" s="88">
        <f>SUM('Step 3'!B388:Y388)</f>
        <v>420</v>
      </c>
      <c r="C388" s="88">
        <f>SUM('Step 3'!C388:Z388)</f>
        <v>421</v>
      </c>
      <c r="D388" s="88">
        <f>SUM('Step 3'!D388:AA388)</f>
        <v>417</v>
      </c>
      <c r="E388" s="88">
        <f>SUM('Step 3'!E388:AB388)</f>
        <v>415</v>
      </c>
      <c r="F388" s="88">
        <f>SUM('Step 3'!F388:AC388)</f>
        <v>414</v>
      </c>
      <c r="G388" s="88">
        <f>SUM('Step 3'!G388:AD388)</f>
        <v>415</v>
      </c>
      <c r="H388" s="88">
        <f>SUM('Step 3'!H388:AE388)</f>
        <v>412</v>
      </c>
      <c r="I388" s="88">
        <f>SUM('Step 3'!I388:AF388)</f>
        <v>412</v>
      </c>
      <c r="J388" s="88">
        <f>SUM('Step 3'!J388:AG388)</f>
        <v>411</v>
      </c>
    </row>
    <row r="389" spans="1:10" x14ac:dyDescent="0.25">
      <c r="A389" s="97" t="s">
        <v>317</v>
      </c>
      <c r="B389" s="88">
        <f>SUM('Step 3'!B389:Y389)</f>
        <v>377</v>
      </c>
      <c r="C389" s="88">
        <f>SUM('Step 3'!C389:Z389)</f>
        <v>383</v>
      </c>
      <c r="D389" s="88">
        <f>SUM('Step 3'!D389:AA389)</f>
        <v>382</v>
      </c>
      <c r="E389" s="88">
        <f>SUM('Step 3'!E389:AB389)</f>
        <v>381</v>
      </c>
      <c r="F389" s="88">
        <f>SUM('Step 3'!F389:AC389)</f>
        <v>381</v>
      </c>
      <c r="G389" s="88">
        <f>SUM('Step 3'!G389:AD389)</f>
        <v>382</v>
      </c>
      <c r="H389" s="88">
        <f>SUM('Step 3'!H389:AE389)</f>
        <v>382</v>
      </c>
      <c r="I389" s="88">
        <f>SUM('Step 3'!I389:AF389)</f>
        <v>380</v>
      </c>
      <c r="J389" s="88">
        <f>SUM('Step 3'!J389:AG389)</f>
        <v>386</v>
      </c>
    </row>
    <row r="390" spans="1:10" x14ac:dyDescent="0.25">
      <c r="A390" s="97" t="s">
        <v>323</v>
      </c>
      <c r="B390" s="88">
        <f>SUM('Step 3'!B390:Y390)</f>
        <v>271</v>
      </c>
      <c r="C390" s="88">
        <f>SUM('Step 3'!C390:Z390)</f>
        <v>272</v>
      </c>
      <c r="D390" s="88">
        <f>SUM('Step 3'!D390:AA390)</f>
        <v>276</v>
      </c>
      <c r="E390" s="88">
        <f>SUM('Step 3'!E390:AB390)</f>
        <v>271</v>
      </c>
      <c r="F390" s="88">
        <f>SUM('Step 3'!F390:AC390)</f>
        <v>271</v>
      </c>
      <c r="G390" s="88">
        <f>SUM('Step 3'!G390:AD390)</f>
        <v>268</v>
      </c>
      <c r="H390" s="88">
        <f>SUM('Step 3'!H390:AE390)</f>
        <v>266</v>
      </c>
      <c r="I390" s="88">
        <f>SUM('Step 3'!I390:AF390)</f>
        <v>261</v>
      </c>
      <c r="J390" s="88">
        <f>SUM('Step 3'!J390:AG390)</f>
        <v>257</v>
      </c>
    </row>
    <row r="391" spans="1:10" x14ac:dyDescent="0.25">
      <c r="A391" s="97" t="s">
        <v>341</v>
      </c>
      <c r="B391" s="88">
        <f>SUM('Step 3'!B391:Y391)</f>
        <v>151</v>
      </c>
      <c r="C391" s="88">
        <f>SUM('Step 3'!C391:Z391)</f>
        <v>150</v>
      </c>
      <c r="D391" s="88">
        <f>SUM('Step 3'!D391:AA391)</f>
        <v>152</v>
      </c>
      <c r="E391" s="88">
        <f>SUM('Step 3'!E391:AB391)</f>
        <v>154</v>
      </c>
      <c r="F391" s="88">
        <f>SUM('Step 3'!F391:AC391)</f>
        <v>155</v>
      </c>
      <c r="G391" s="88">
        <f>SUM('Step 3'!G391:AD391)</f>
        <v>157</v>
      </c>
      <c r="H391" s="88">
        <f>SUM('Step 3'!H391:AE391)</f>
        <v>159</v>
      </c>
      <c r="I391" s="88">
        <f>SUM('Step 3'!I391:AF391)</f>
        <v>160</v>
      </c>
      <c r="J391" s="88">
        <f>SUM('Step 3'!J391:AG391)</f>
        <v>161</v>
      </c>
    </row>
    <row r="392" spans="1:10" x14ac:dyDescent="0.25">
      <c r="A392" s="97" t="s">
        <v>348</v>
      </c>
      <c r="B392" s="88">
        <f>SUM('Step 3'!B392:Y392)</f>
        <v>400</v>
      </c>
      <c r="C392" s="88">
        <f>SUM('Step 3'!C392:Z392)</f>
        <v>392</v>
      </c>
      <c r="D392" s="88">
        <f>SUM('Step 3'!D392:AA392)</f>
        <v>382</v>
      </c>
      <c r="E392" s="88">
        <f>SUM('Step 3'!E392:AB392)</f>
        <v>372</v>
      </c>
      <c r="F392" s="88">
        <f>SUM('Step 3'!F392:AC392)</f>
        <v>367</v>
      </c>
      <c r="G392" s="88">
        <f>SUM('Step 3'!G392:AD392)</f>
        <v>360</v>
      </c>
      <c r="H392" s="88">
        <f>SUM('Step 3'!H392:AE392)</f>
        <v>355</v>
      </c>
      <c r="I392" s="88">
        <f>SUM('Step 3'!I392:AF392)</f>
        <v>353</v>
      </c>
      <c r="J392" s="88">
        <f>SUM('Step 3'!J392:AG392)</f>
        <v>353</v>
      </c>
    </row>
    <row r="393" spans="1:10" x14ac:dyDescent="0.25">
      <c r="A393" s="97" t="s">
        <v>351</v>
      </c>
      <c r="B393" s="88">
        <f>SUM('Step 3'!B393:Y393)</f>
        <v>515</v>
      </c>
      <c r="C393" s="88">
        <f>SUM('Step 3'!C393:Z393)</f>
        <v>519</v>
      </c>
      <c r="D393" s="88">
        <f>SUM('Step 3'!D393:AA393)</f>
        <v>516</v>
      </c>
      <c r="E393" s="88">
        <f>SUM('Step 3'!E393:AB393)</f>
        <v>509</v>
      </c>
      <c r="F393" s="88">
        <f>SUM('Step 3'!F393:AC393)</f>
        <v>504</v>
      </c>
      <c r="G393" s="88">
        <f>SUM('Step 3'!G393:AD393)</f>
        <v>510</v>
      </c>
      <c r="H393" s="88">
        <f>SUM('Step 3'!H393:AE393)</f>
        <v>507</v>
      </c>
      <c r="I393" s="88">
        <f>SUM('Step 3'!I393:AF393)</f>
        <v>502</v>
      </c>
      <c r="J393" s="88">
        <f>SUM('Step 3'!J393:AG393)</f>
        <v>492</v>
      </c>
    </row>
    <row r="394" spans="1:10" x14ac:dyDescent="0.25">
      <c r="A394" s="97" t="s">
        <v>389</v>
      </c>
      <c r="B394" s="88">
        <f>SUM('Step 3'!B394:Y394)</f>
        <v>182</v>
      </c>
      <c r="C394" s="88">
        <f>SUM('Step 3'!C394:Z394)</f>
        <v>173</v>
      </c>
      <c r="D394" s="88">
        <f>SUM('Step 3'!D394:AA394)</f>
        <v>167</v>
      </c>
      <c r="E394" s="88">
        <f>SUM('Step 3'!E394:AB394)</f>
        <v>163</v>
      </c>
      <c r="F394" s="88">
        <f>SUM('Step 3'!F394:AC394)</f>
        <v>161</v>
      </c>
      <c r="G394" s="88">
        <f>SUM('Step 3'!G394:AD394)</f>
        <v>160</v>
      </c>
      <c r="H394" s="88">
        <f>SUM('Step 3'!H394:AE394)</f>
        <v>160</v>
      </c>
      <c r="I394" s="88">
        <f>SUM('Step 3'!I394:AF394)</f>
        <v>159</v>
      </c>
      <c r="J394" s="88">
        <f>SUM('Step 3'!J394:AG394)</f>
        <v>159</v>
      </c>
    </row>
    <row r="395" spans="1:10" x14ac:dyDescent="0.25">
      <c r="A395" s="97" t="s">
        <v>394</v>
      </c>
      <c r="B395" s="88">
        <f>SUM('Step 3'!B395:Y395)</f>
        <v>97</v>
      </c>
      <c r="C395" s="88">
        <f>SUM('Step 3'!C395:Z395)</f>
        <v>101</v>
      </c>
      <c r="D395" s="88">
        <f>SUM('Step 3'!D395:AA395)</f>
        <v>104</v>
      </c>
      <c r="E395" s="88">
        <f>SUM('Step 3'!E395:AB395)</f>
        <v>106</v>
      </c>
      <c r="F395" s="88">
        <f>SUM('Step 3'!F395:AC395)</f>
        <v>107</v>
      </c>
      <c r="G395" s="88">
        <f>SUM('Step 3'!G395:AD395)</f>
        <v>109</v>
      </c>
      <c r="H395" s="88">
        <f>SUM('Step 3'!H395:AE395)</f>
        <v>108</v>
      </c>
      <c r="I395" s="88">
        <f>SUM('Step 3'!I395:AF395)</f>
        <v>109</v>
      </c>
      <c r="J395" s="88">
        <f>SUM('Step 3'!J395:AG395)</f>
        <v>108</v>
      </c>
    </row>
    <row r="396" spans="1:10" x14ac:dyDescent="0.25">
      <c r="A396" s="97" t="s">
        <v>405</v>
      </c>
      <c r="B396" s="88">
        <f>SUM('Step 3'!B396:Y396)</f>
        <v>315</v>
      </c>
      <c r="C396" s="88">
        <f>SUM('Step 3'!C396:Z396)</f>
        <v>314</v>
      </c>
      <c r="D396" s="88">
        <f>SUM('Step 3'!D396:AA396)</f>
        <v>314</v>
      </c>
      <c r="E396" s="88">
        <f>SUM('Step 3'!E396:AB396)</f>
        <v>308</v>
      </c>
      <c r="F396" s="88">
        <f>SUM('Step 3'!F396:AC396)</f>
        <v>305</v>
      </c>
      <c r="G396" s="88">
        <f>SUM('Step 3'!G396:AD396)</f>
        <v>298</v>
      </c>
      <c r="H396" s="88">
        <f>SUM('Step 3'!H396:AE396)</f>
        <v>292</v>
      </c>
      <c r="I396" s="88">
        <f>SUM('Step 3'!I396:AF396)</f>
        <v>282</v>
      </c>
      <c r="J396" s="88">
        <f>SUM('Step 3'!J396:AG396)</f>
        <v>277</v>
      </c>
    </row>
    <row r="397" spans="1:10" x14ac:dyDescent="0.25">
      <c r="A397" s="97" t="s">
        <v>406</v>
      </c>
      <c r="B397" s="88">
        <f>SUM('Step 3'!B397:Y397)</f>
        <v>316</v>
      </c>
      <c r="C397" s="88">
        <f>SUM('Step 3'!C397:Z397)</f>
        <v>318</v>
      </c>
      <c r="D397" s="88">
        <f>SUM('Step 3'!D397:AA397)</f>
        <v>312</v>
      </c>
      <c r="E397" s="88">
        <f>SUM('Step 3'!E397:AB397)</f>
        <v>312</v>
      </c>
      <c r="F397" s="88">
        <f>SUM('Step 3'!F397:AC397)</f>
        <v>316</v>
      </c>
      <c r="G397" s="88">
        <f>SUM('Step 3'!G397:AD397)</f>
        <v>314</v>
      </c>
      <c r="H397" s="88">
        <f>SUM('Step 3'!H397:AE397)</f>
        <v>313</v>
      </c>
      <c r="I397" s="88">
        <f>SUM('Step 3'!I397:AF397)</f>
        <v>304</v>
      </c>
      <c r="J397" s="88">
        <f>SUM('Step 3'!J397:AG397)</f>
        <v>307</v>
      </c>
    </row>
    <row r="398" spans="1:10" x14ac:dyDescent="0.25">
      <c r="A398" s="97" t="s">
        <v>412</v>
      </c>
      <c r="B398" s="88">
        <f>SUM('Step 3'!B398:Y398)</f>
        <v>382</v>
      </c>
      <c r="C398" s="88">
        <f>SUM('Step 3'!C398:Z398)</f>
        <v>380</v>
      </c>
      <c r="D398" s="88">
        <f>SUM('Step 3'!D398:AA398)</f>
        <v>372</v>
      </c>
      <c r="E398" s="88">
        <f>SUM('Step 3'!E398:AB398)</f>
        <v>371</v>
      </c>
      <c r="F398" s="88">
        <f>SUM('Step 3'!F398:AC398)</f>
        <v>367</v>
      </c>
      <c r="G398" s="88">
        <f>SUM('Step 3'!G398:AD398)</f>
        <v>365</v>
      </c>
      <c r="H398" s="88">
        <f>SUM('Step 3'!H398:AE398)</f>
        <v>370</v>
      </c>
      <c r="I398" s="88">
        <f>SUM('Step 3'!I398:AF398)</f>
        <v>375</v>
      </c>
      <c r="J398" s="88">
        <f>SUM('Step 3'!J398:AG398)</f>
        <v>377</v>
      </c>
    </row>
    <row r="399" spans="1:10" x14ac:dyDescent="0.25">
      <c r="A399" s="97" t="s">
        <v>438</v>
      </c>
      <c r="B399" s="88">
        <f>SUM('Step 3'!B399:Y399)</f>
        <v>355</v>
      </c>
      <c r="C399" s="88">
        <f>SUM('Step 3'!C399:Z399)</f>
        <v>347</v>
      </c>
      <c r="D399" s="88">
        <f>SUM('Step 3'!D399:AA399)</f>
        <v>342</v>
      </c>
      <c r="E399" s="88">
        <f>SUM('Step 3'!E399:AB399)</f>
        <v>337</v>
      </c>
      <c r="F399" s="88">
        <f>SUM('Step 3'!F399:AC399)</f>
        <v>333</v>
      </c>
      <c r="G399" s="88">
        <f>SUM('Step 3'!G399:AD399)</f>
        <v>330</v>
      </c>
      <c r="H399" s="88">
        <f>SUM('Step 3'!H399:AE399)</f>
        <v>324</v>
      </c>
      <c r="I399" s="88">
        <f>SUM('Step 3'!I399:AF399)</f>
        <v>323</v>
      </c>
      <c r="J399" s="88">
        <f>SUM('Step 3'!J399:AG399)</f>
        <v>320</v>
      </c>
    </row>
  </sheetData>
  <autoFilter ref="A2:J399" xr:uid="{36399943-C921-468B-8D5C-6C0FC5906758}"/>
  <conditionalFormatting sqref="A371:A398">
    <cfRule type="expression" dxfId="0" priority="1">
      <formula>A371=VLOOKUP(A371,$CC$3:$CC$45,1,FALSE)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9767E-736C-4996-A3A3-7155BFD1EF5B}">
  <dimension ref="A1:BP36"/>
  <sheetViews>
    <sheetView workbookViewId="0">
      <selection activeCell="AH5" sqref="AH5"/>
    </sheetView>
  </sheetViews>
  <sheetFormatPr defaultRowHeight="15" x14ac:dyDescent="0.25"/>
  <cols>
    <col min="1" max="1" width="31.85546875" style="81" bestFit="1" customWidth="1"/>
    <col min="2" max="2" width="11" style="81" customWidth="1"/>
    <col min="3" max="3" width="8.85546875" style="81" bestFit="1" customWidth="1"/>
    <col min="4" max="4" width="6.5703125" style="81" bestFit="1" customWidth="1"/>
    <col min="5" max="5" width="5.28515625" style="81" bestFit="1" customWidth="1"/>
    <col min="6" max="6" width="4.85546875" style="81" bestFit="1" customWidth="1"/>
    <col min="7" max="7" width="5.140625" style="81" bestFit="1" customWidth="1"/>
    <col min="8" max="8" width="4.42578125" style="81" bestFit="1" customWidth="1"/>
    <col min="9" max="9" width="7.140625" style="81" bestFit="1" customWidth="1"/>
    <col min="10" max="10" width="10.85546875" style="81" bestFit="1" customWidth="1"/>
    <col min="11" max="11" width="8.140625" style="81" bestFit="1" customWidth="1"/>
    <col min="12" max="12" width="10.42578125" style="81" bestFit="1" customWidth="1"/>
    <col min="13" max="13" width="10.140625" style="81" bestFit="1" customWidth="1"/>
    <col min="14" max="14" width="7.7109375" style="81" bestFit="1" customWidth="1"/>
    <col min="15" max="15" width="8.85546875" style="81" bestFit="1" customWidth="1"/>
    <col min="16" max="16" width="6.5703125" style="81" bestFit="1" customWidth="1"/>
    <col min="17" max="17" width="5.28515625" style="81" bestFit="1" customWidth="1"/>
    <col min="18" max="18" width="4.85546875" style="81" bestFit="1" customWidth="1"/>
    <col min="19" max="19" width="5.140625" style="81" bestFit="1" customWidth="1"/>
    <col min="20" max="20" width="4.42578125" style="81" bestFit="1" customWidth="1"/>
    <col min="21" max="21" width="7.140625" style="81" bestFit="1" customWidth="1"/>
    <col min="22" max="22" width="10.85546875" style="81" bestFit="1" customWidth="1"/>
    <col min="23" max="23" width="8.140625" style="81" bestFit="1" customWidth="1"/>
    <col min="24" max="24" width="10.42578125" style="81" bestFit="1" customWidth="1"/>
    <col min="25" max="25" width="10.140625" style="81" bestFit="1" customWidth="1"/>
    <col min="26" max="26" width="7.7109375" style="81" bestFit="1" customWidth="1"/>
    <col min="27" max="27" width="8.85546875" style="81" bestFit="1" customWidth="1"/>
    <col min="28" max="28" width="6.5703125" style="81" bestFit="1" customWidth="1"/>
    <col min="29" max="29" width="5.28515625" style="81" bestFit="1" customWidth="1"/>
    <col min="30" max="30" width="4.85546875" style="81" bestFit="1" customWidth="1"/>
    <col min="31" max="31" width="5.140625" style="81" bestFit="1" customWidth="1"/>
    <col min="32" max="32" width="4.42578125" style="81" bestFit="1" customWidth="1"/>
    <col min="33" max="33" width="7.140625" style="81" bestFit="1" customWidth="1"/>
    <col min="34" max="35" width="7.140625" style="81" customWidth="1"/>
    <col min="36" max="36" width="31.85546875" style="81" bestFit="1" customWidth="1"/>
    <col min="37" max="37" width="10.42578125" style="81" customWidth="1"/>
    <col min="38" max="38" width="8.85546875" style="81" bestFit="1" customWidth="1"/>
    <col min="39" max="39" width="6.5703125" style="81" bestFit="1" customWidth="1"/>
    <col min="40" max="40" width="5.28515625" style="81" bestFit="1" customWidth="1"/>
    <col min="41" max="41" width="4.85546875" style="81" bestFit="1" customWidth="1"/>
    <col min="42" max="42" width="5.140625" style="81" bestFit="1" customWidth="1"/>
    <col min="43" max="43" width="4.42578125" style="81" bestFit="1" customWidth="1"/>
    <col min="44" max="44" width="7.140625" style="81" bestFit="1" customWidth="1"/>
    <col min="45" max="45" width="10.85546875" style="81" bestFit="1" customWidth="1"/>
    <col min="46" max="46" width="8.140625" style="81" bestFit="1" customWidth="1"/>
    <col min="47" max="47" width="10.42578125" style="81" bestFit="1" customWidth="1"/>
    <col min="48" max="48" width="10.140625" style="81" bestFit="1" customWidth="1"/>
    <col min="49" max="49" width="7.7109375" style="81" bestFit="1" customWidth="1"/>
    <col min="50" max="50" width="8.85546875" style="81" bestFit="1" customWidth="1"/>
    <col min="51" max="51" width="6.5703125" style="81" bestFit="1" customWidth="1"/>
    <col min="52" max="52" width="5.28515625" style="81" bestFit="1" customWidth="1"/>
    <col min="53" max="53" width="4.85546875" style="81" bestFit="1" customWidth="1"/>
    <col min="54" max="54" width="5.140625" style="81" bestFit="1" customWidth="1"/>
    <col min="55" max="55" width="4.42578125" style="81" bestFit="1" customWidth="1"/>
    <col min="56" max="56" width="7.140625" style="81" bestFit="1" customWidth="1"/>
    <col min="57" max="57" width="10.85546875" style="81" bestFit="1" customWidth="1"/>
    <col min="58" max="58" width="8.140625" style="81" bestFit="1" customWidth="1"/>
    <col min="59" max="59" width="10.42578125" style="81" bestFit="1" customWidth="1"/>
    <col min="60" max="60" width="10.140625" style="81" bestFit="1" customWidth="1"/>
    <col min="61" max="61" width="7.7109375" style="81" bestFit="1" customWidth="1"/>
    <col min="62" max="62" width="8.85546875" style="81" bestFit="1" customWidth="1"/>
    <col min="63" max="63" width="6.5703125" style="81" bestFit="1" customWidth="1"/>
    <col min="64" max="64" width="5.28515625" style="81" bestFit="1" customWidth="1"/>
    <col min="65" max="65" width="4.85546875" style="81" bestFit="1" customWidth="1"/>
    <col min="66" max="66" width="5.140625" style="81" bestFit="1" customWidth="1"/>
    <col min="67" max="67" width="4.42578125" style="81" bestFit="1" customWidth="1"/>
    <col min="68" max="68" width="7.140625" style="81" bestFit="1" customWidth="1"/>
    <col min="69" max="16384" width="9.140625" style="81"/>
  </cols>
  <sheetData>
    <row r="1" spans="1:68" x14ac:dyDescent="0.25">
      <c r="A1" s="2" t="s">
        <v>490</v>
      </c>
      <c r="B1" s="1" t="s">
        <v>471</v>
      </c>
    </row>
    <row r="3" spans="1:68" x14ac:dyDescent="0.25">
      <c r="B3" s="78" t="s">
        <v>492</v>
      </c>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t="s">
        <v>493</v>
      </c>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row>
    <row r="4" spans="1:68" x14ac:dyDescent="0.25">
      <c r="B4" s="78">
        <v>2017</v>
      </c>
      <c r="C4" s="78"/>
      <c r="D4" s="78"/>
      <c r="E4" s="78"/>
      <c r="F4" s="78"/>
      <c r="G4" s="78"/>
      <c r="H4" s="78"/>
      <c r="I4" s="78"/>
      <c r="J4" s="78"/>
      <c r="K4" s="78"/>
      <c r="L4" s="78"/>
      <c r="M4" s="78"/>
      <c r="N4" s="78">
        <v>2018</v>
      </c>
      <c r="O4" s="78"/>
      <c r="P4" s="78"/>
      <c r="Q4" s="78"/>
      <c r="R4" s="78"/>
      <c r="S4" s="78"/>
      <c r="T4" s="78"/>
      <c r="U4" s="78"/>
      <c r="V4" s="78"/>
      <c r="W4" s="78"/>
      <c r="X4" s="78"/>
      <c r="Y4" s="78"/>
      <c r="Z4" s="78">
        <v>2019</v>
      </c>
      <c r="AA4" s="78"/>
      <c r="AB4" s="78"/>
      <c r="AC4" s="78"/>
      <c r="AD4" s="78"/>
      <c r="AE4" s="78"/>
      <c r="AF4" s="78"/>
      <c r="AG4" s="78"/>
      <c r="AH4" s="78"/>
      <c r="AI4" s="78"/>
      <c r="AJ4" s="78"/>
      <c r="AK4" s="78">
        <v>2017</v>
      </c>
      <c r="AL4" s="78"/>
      <c r="AM4" s="78"/>
      <c r="AN4" s="78"/>
      <c r="AO4" s="78"/>
      <c r="AP4" s="78"/>
      <c r="AQ4" s="78"/>
      <c r="AR4" s="78"/>
      <c r="AS4" s="78"/>
      <c r="AT4" s="78"/>
      <c r="AU4" s="78"/>
      <c r="AV4" s="78"/>
      <c r="AW4" s="78">
        <v>2018</v>
      </c>
      <c r="AX4" s="78"/>
      <c r="AY4" s="78"/>
      <c r="AZ4" s="78"/>
      <c r="BA4" s="78"/>
      <c r="BB4" s="78"/>
      <c r="BC4" s="78"/>
      <c r="BD4" s="78"/>
      <c r="BE4" s="78"/>
      <c r="BF4" s="78"/>
      <c r="BG4" s="78"/>
      <c r="BH4" s="78"/>
      <c r="BI4" s="78">
        <v>2019</v>
      </c>
      <c r="BJ4" s="78"/>
      <c r="BK4" s="78"/>
      <c r="BL4" s="78"/>
      <c r="BM4" s="78"/>
      <c r="BN4" s="78"/>
      <c r="BO4" s="78"/>
      <c r="BP4" s="78"/>
    </row>
    <row r="5" spans="1:68" x14ac:dyDescent="0.25">
      <c r="A5" s="2" t="s">
        <v>489</v>
      </c>
      <c r="B5" s="77" t="s">
        <v>472</v>
      </c>
      <c r="C5" s="77" t="s">
        <v>473</v>
      </c>
      <c r="D5" s="77" t="s">
        <v>474</v>
      </c>
      <c r="E5" s="77" t="s">
        <v>475</v>
      </c>
      <c r="F5" s="77" t="s">
        <v>7</v>
      </c>
      <c r="G5" s="77" t="s">
        <v>476</v>
      </c>
      <c r="H5" s="77" t="s">
        <v>477</v>
      </c>
      <c r="I5" s="77" t="s">
        <v>478</v>
      </c>
      <c r="J5" s="77" t="s">
        <v>479</v>
      </c>
      <c r="K5" s="77" t="s">
        <v>480</v>
      </c>
      <c r="L5" s="77" t="s">
        <v>481</v>
      </c>
      <c r="M5" s="77" t="s">
        <v>482</v>
      </c>
      <c r="N5" s="77" t="s">
        <v>472</v>
      </c>
      <c r="O5" s="77" t="s">
        <v>473</v>
      </c>
      <c r="P5" s="77" t="s">
        <v>474</v>
      </c>
      <c r="Q5" s="77" t="s">
        <v>475</v>
      </c>
      <c r="R5" s="77" t="s">
        <v>7</v>
      </c>
      <c r="S5" s="77" t="s">
        <v>476</v>
      </c>
      <c r="T5" s="77" t="s">
        <v>477</v>
      </c>
      <c r="U5" s="77" t="s">
        <v>478</v>
      </c>
      <c r="V5" s="77" t="s">
        <v>479</v>
      </c>
      <c r="W5" s="77" t="s">
        <v>480</v>
      </c>
      <c r="X5" s="77" t="s">
        <v>481</v>
      </c>
      <c r="Y5" s="77" t="s">
        <v>482</v>
      </c>
      <c r="Z5" s="77" t="s">
        <v>472</v>
      </c>
      <c r="AA5" s="77" t="s">
        <v>473</v>
      </c>
      <c r="AB5" s="77" t="s">
        <v>474</v>
      </c>
      <c r="AC5" s="77" t="s">
        <v>475</v>
      </c>
      <c r="AD5" s="77" t="s">
        <v>7</v>
      </c>
      <c r="AE5" s="77" t="s">
        <v>476</v>
      </c>
      <c r="AF5" s="77" t="s">
        <v>477</v>
      </c>
      <c r="AG5" s="77" t="s">
        <v>478</v>
      </c>
      <c r="AH5" s="77"/>
      <c r="AI5" s="77"/>
      <c r="AJ5" s="77" t="s">
        <v>489</v>
      </c>
      <c r="AK5" s="77" t="s">
        <v>472</v>
      </c>
      <c r="AL5" s="77" t="s">
        <v>473</v>
      </c>
      <c r="AM5" s="77" t="s">
        <v>474</v>
      </c>
      <c r="AN5" s="77" t="s">
        <v>475</v>
      </c>
      <c r="AO5" s="77" t="s">
        <v>7</v>
      </c>
      <c r="AP5" s="77" t="s">
        <v>476</v>
      </c>
      <c r="AQ5" s="77" t="s">
        <v>477</v>
      </c>
      <c r="AR5" s="77" t="s">
        <v>478</v>
      </c>
      <c r="AS5" s="77" t="s">
        <v>479</v>
      </c>
      <c r="AT5" s="77" t="s">
        <v>480</v>
      </c>
      <c r="AU5" s="77" t="s">
        <v>481</v>
      </c>
      <c r="AV5" s="77" t="s">
        <v>482</v>
      </c>
      <c r="AW5" s="77" t="s">
        <v>472</v>
      </c>
      <c r="AX5" s="77" t="s">
        <v>473</v>
      </c>
      <c r="AY5" s="77" t="s">
        <v>474</v>
      </c>
      <c r="AZ5" s="77" t="s">
        <v>475</v>
      </c>
      <c r="BA5" s="77" t="s">
        <v>7</v>
      </c>
      <c r="BB5" s="77" t="s">
        <v>476</v>
      </c>
      <c r="BC5" s="77" t="s">
        <v>477</v>
      </c>
      <c r="BD5" s="77" t="s">
        <v>478</v>
      </c>
      <c r="BE5" s="77" t="s">
        <v>479</v>
      </c>
      <c r="BF5" s="77" t="s">
        <v>480</v>
      </c>
      <c r="BG5" s="77" t="s">
        <v>481</v>
      </c>
      <c r="BH5" s="77" t="s">
        <v>482</v>
      </c>
      <c r="BI5" s="77" t="s">
        <v>472</v>
      </c>
      <c r="BJ5" s="77" t="s">
        <v>473</v>
      </c>
      <c r="BK5" s="77" t="s">
        <v>474</v>
      </c>
      <c r="BL5" s="77" t="s">
        <v>475</v>
      </c>
      <c r="BM5" s="77" t="s">
        <v>7</v>
      </c>
      <c r="BN5" s="77" t="s">
        <v>476</v>
      </c>
      <c r="BO5" s="77" t="s">
        <v>477</v>
      </c>
      <c r="BP5" s="77" t="s">
        <v>478</v>
      </c>
    </row>
    <row r="6" spans="1:68" x14ac:dyDescent="0.25">
      <c r="A6" s="6" t="s">
        <v>57</v>
      </c>
      <c r="B6" s="81">
        <v>238</v>
      </c>
      <c r="C6" s="81">
        <v>237</v>
      </c>
      <c r="D6" s="81">
        <v>235</v>
      </c>
      <c r="E6" s="81">
        <v>229</v>
      </c>
      <c r="F6" s="81">
        <v>238</v>
      </c>
      <c r="G6" s="81">
        <v>251</v>
      </c>
      <c r="H6" s="81">
        <v>259</v>
      </c>
      <c r="I6" s="81">
        <v>260</v>
      </c>
      <c r="J6" s="81">
        <v>245</v>
      </c>
      <c r="K6" s="81">
        <v>243</v>
      </c>
      <c r="L6" s="81">
        <v>240</v>
      </c>
      <c r="M6" s="81">
        <v>246</v>
      </c>
      <c r="N6" s="81">
        <v>252</v>
      </c>
      <c r="O6" s="81">
        <v>247</v>
      </c>
      <c r="P6" s="81">
        <v>244</v>
      </c>
      <c r="Q6" s="81">
        <v>237</v>
      </c>
      <c r="R6" s="81">
        <v>244</v>
      </c>
      <c r="S6" s="81">
        <v>256</v>
      </c>
      <c r="T6" s="81">
        <v>264</v>
      </c>
      <c r="U6" s="81">
        <v>260</v>
      </c>
      <c r="V6" s="81">
        <v>248</v>
      </c>
      <c r="W6" s="81">
        <v>248</v>
      </c>
      <c r="X6" s="81">
        <v>246</v>
      </c>
      <c r="Y6" s="81">
        <v>252</v>
      </c>
      <c r="Z6" s="81">
        <v>255</v>
      </c>
      <c r="AA6" s="81">
        <v>248</v>
      </c>
      <c r="AB6" s="81">
        <v>243</v>
      </c>
      <c r="AC6" s="81">
        <v>237</v>
      </c>
      <c r="AD6" s="81">
        <v>247</v>
      </c>
      <c r="AE6" s="81">
        <v>255</v>
      </c>
      <c r="AF6" s="81">
        <v>261</v>
      </c>
      <c r="AG6" s="81">
        <v>257</v>
      </c>
      <c r="AJ6" s="81" t="s">
        <v>57</v>
      </c>
      <c r="AK6" s="81">
        <v>8</v>
      </c>
      <c r="AL6" s="81">
        <v>8</v>
      </c>
      <c r="AM6" s="81">
        <v>7</v>
      </c>
      <c r="AN6" s="81">
        <v>5</v>
      </c>
      <c r="AO6" s="81">
        <v>6</v>
      </c>
      <c r="AP6" s="81">
        <v>7</v>
      </c>
      <c r="AQ6" s="81">
        <v>6</v>
      </c>
      <c r="AR6" s="81">
        <v>6</v>
      </c>
      <c r="AS6" s="81">
        <v>6</v>
      </c>
      <c r="AT6" s="81">
        <v>4</v>
      </c>
      <c r="AU6" s="81">
        <v>3</v>
      </c>
      <c r="AV6" s="81">
        <v>5</v>
      </c>
      <c r="AW6" s="81">
        <v>12</v>
      </c>
      <c r="AX6" s="81">
        <v>10</v>
      </c>
      <c r="AY6" s="81">
        <v>9</v>
      </c>
      <c r="AZ6" s="81">
        <v>6</v>
      </c>
      <c r="BA6" s="81">
        <v>5</v>
      </c>
      <c r="BB6" s="81">
        <v>7</v>
      </c>
      <c r="BC6" s="81">
        <v>4</v>
      </c>
      <c r="BD6" s="81">
        <v>4</v>
      </c>
      <c r="BE6" s="81">
        <v>3</v>
      </c>
      <c r="BF6" s="81">
        <v>3</v>
      </c>
      <c r="BG6" s="81">
        <v>3</v>
      </c>
      <c r="BH6" s="81">
        <v>4</v>
      </c>
      <c r="BI6" s="81">
        <v>6</v>
      </c>
      <c r="BJ6" s="81">
        <v>4</v>
      </c>
      <c r="BK6" s="81">
        <v>5</v>
      </c>
      <c r="BL6" s="81">
        <v>3</v>
      </c>
      <c r="BM6" s="81">
        <v>4</v>
      </c>
      <c r="BN6" s="81">
        <v>4</v>
      </c>
      <c r="BO6" s="81">
        <v>4</v>
      </c>
      <c r="BP6" s="81">
        <v>3</v>
      </c>
    </row>
    <row r="7" spans="1:68" x14ac:dyDescent="0.25">
      <c r="A7" s="6" t="s">
        <v>61</v>
      </c>
      <c r="B7" s="81">
        <v>175</v>
      </c>
      <c r="C7" s="81">
        <v>175</v>
      </c>
      <c r="D7" s="81">
        <v>177</v>
      </c>
      <c r="E7" s="81">
        <v>178</v>
      </c>
      <c r="F7" s="81">
        <v>198</v>
      </c>
      <c r="G7" s="81">
        <v>247</v>
      </c>
      <c r="H7" s="81">
        <v>276</v>
      </c>
      <c r="I7" s="81">
        <v>277</v>
      </c>
      <c r="J7" s="81">
        <v>229</v>
      </c>
      <c r="K7" s="81">
        <v>201</v>
      </c>
      <c r="L7" s="81">
        <v>191</v>
      </c>
      <c r="M7" s="81">
        <v>190</v>
      </c>
      <c r="N7" s="81">
        <v>183</v>
      </c>
      <c r="O7" s="81">
        <v>178</v>
      </c>
      <c r="P7" s="81">
        <v>181</v>
      </c>
      <c r="Q7" s="81">
        <v>187</v>
      </c>
      <c r="R7" s="81">
        <v>208</v>
      </c>
      <c r="S7" s="81">
        <v>256</v>
      </c>
      <c r="T7" s="81">
        <v>283</v>
      </c>
      <c r="U7" s="81">
        <v>278</v>
      </c>
      <c r="V7" s="81">
        <v>231</v>
      </c>
      <c r="W7" s="81">
        <v>207</v>
      </c>
      <c r="X7" s="81">
        <v>192</v>
      </c>
      <c r="Y7" s="81">
        <v>192</v>
      </c>
      <c r="Z7" s="81">
        <v>188</v>
      </c>
      <c r="AA7" s="81">
        <v>182</v>
      </c>
      <c r="AB7" s="81">
        <v>181</v>
      </c>
      <c r="AC7" s="81">
        <v>191</v>
      </c>
      <c r="AD7" s="81">
        <v>215</v>
      </c>
      <c r="AE7" s="81">
        <v>255</v>
      </c>
      <c r="AF7" s="81">
        <v>282</v>
      </c>
      <c r="AG7" s="81">
        <v>282</v>
      </c>
      <c r="AJ7" s="81" t="s">
        <v>61</v>
      </c>
      <c r="AK7" s="81">
        <v>10</v>
      </c>
      <c r="AL7" s="81">
        <v>11</v>
      </c>
      <c r="AM7" s="81">
        <v>9</v>
      </c>
      <c r="AN7" s="81">
        <v>2</v>
      </c>
      <c r="AO7" s="81">
        <v>3</v>
      </c>
      <c r="AP7" s="81">
        <v>3</v>
      </c>
      <c r="AQ7" s="81">
        <v>3</v>
      </c>
      <c r="AR7" s="81">
        <v>3</v>
      </c>
      <c r="AS7" s="81">
        <v>2</v>
      </c>
      <c r="AT7" s="81">
        <v>2</v>
      </c>
      <c r="AU7" s="81">
        <v>8</v>
      </c>
      <c r="AV7" s="81">
        <v>9</v>
      </c>
      <c r="AW7" s="81">
        <v>12</v>
      </c>
      <c r="AX7" s="81">
        <v>9</v>
      </c>
      <c r="AY7" s="81">
        <v>9</v>
      </c>
      <c r="AZ7" s="81">
        <v>4</v>
      </c>
      <c r="BA7" s="81">
        <v>2</v>
      </c>
      <c r="BB7" s="81">
        <v>7</v>
      </c>
      <c r="BC7" s="81">
        <v>3</v>
      </c>
      <c r="BD7" s="81">
        <v>2</v>
      </c>
      <c r="BE7" s="81">
        <v>2</v>
      </c>
      <c r="BF7" s="81">
        <v>2</v>
      </c>
      <c r="BG7" s="81">
        <v>6</v>
      </c>
      <c r="BH7" s="81">
        <v>5</v>
      </c>
      <c r="BI7" s="81">
        <v>8</v>
      </c>
      <c r="BJ7" s="81">
        <v>7</v>
      </c>
      <c r="BK7" s="81">
        <v>6</v>
      </c>
      <c r="BL7" s="81">
        <v>4</v>
      </c>
      <c r="BM7" s="81">
        <v>3</v>
      </c>
      <c r="BN7" s="81">
        <v>2</v>
      </c>
      <c r="BO7" s="81">
        <v>2</v>
      </c>
      <c r="BP7" s="81">
        <v>6</v>
      </c>
    </row>
    <row r="8" spans="1:68" x14ac:dyDescent="0.25">
      <c r="A8" s="6" t="s">
        <v>124</v>
      </c>
      <c r="B8" s="81">
        <v>402</v>
      </c>
      <c r="C8" s="81">
        <v>401</v>
      </c>
      <c r="D8" s="81">
        <v>407</v>
      </c>
      <c r="E8" s="81">
        <v>418</v>
      </c>
      <c r="F8" s="81">
        <v>453</v>
      </c>
      <c r="G8" s="81">
        <v>567</v>
      </c>
      <c r="H8" s="81">
        <v>629</v>
      </c>
      <c r="I8" s="81">
        <v>637</v>
      </c>
      <c r="J8" s="81">
        <v>526</v>
      </c>
      <c r="K8" s="81">
        <v>466</v>
      </c>
      <c r="L8" s="81">
        <v>427</v>
      </c>
      <c r="M8" s="81">
        <v>433</v>
      </c>
      <c r="N8" s="81">
        <v>421</v>
      </c>
      <c r="O8" s="81">
        <v>416</v>
      </c>
      <c r="P8" s="81">
        <v>416</v>
      </c>
      <c r="Q8" s="81">
        <v>438</v>
      </c>
      <c r="R8" s="81">
        <v>481</v>
      </c>
      <c r="S8" s="81">
        <v>575</v>
      </c>
      <c r="T8" s="81">
        <v>643</v>
      </c>
      <c r="U8" s="81">
        <v>635</v>
      </c>
      <c r="V8" s="81">
        <v>533</v>
      </c>
      <c r="W8" s="81">
        <v>478</v>
      </c>
      <c r="X8" s="81">
        <v>440</v>
      </c>
      <c r="Y8" s="81">
        <v>441</v>
      </c>
      <c r="Z8" s="81">
        <v>430</v>
      </c>
      <c r="AA8" s="81">
        <v>421</v>
      </c>
      <c r="AB8" s="81">
        <v>421</v>
      </c>
      <c r="AC8" s="81">
        <v>444</v>
      </c>
      <c r="AD8" s="81">
        <v>501</v>
      </c>
      <c r="AE8" s="81">
        <v>592</v>
      </c>
      <c r="AF8" s="81">
        <v>648</v>
      </c>
      <c r="AG8" s="81">
        <v>635</v>
      </c>
      <c r="AJ8" s="81" t="s">
        <v>124</v>
      </c>
      <c r="AK8" s="81">
        <v>26</v>
      </c>
      <c r="AL8" s="81">
        <v>27</v>
      </c>
      <c r="AM8" s="81">
        <v>25</v>
      </c>
      <c r="AN8" s="81">
        <v>17</v>
      </c>
      <c r="AO8" s="81">
        <v>10</v>
      </c>
      <c r="AP8" s="81">
        <v>12</v>
      </c>
      <c r="AQ8" s="81">
        <v>8</v>
      </c>
      <c r="AR8" s="81">
        <v>14</v>
      </c>
      <c r="AS8" s="81">
        <v>10</v>
      </c>
      <c r="AT8" s="81">
        <v>12</v>
      </c>
      <c r="AU8" s="81">
        <v>11</v>
      </c>
      <c r="AV8" s="81">
        <v>21</v>
      </c>
      <c r="AW8" s="81">
        <v>32</v>
      </c>
      <c r="AX8" s="81">
        <v>30</v>
      </c>
      <c r="AY8" s="81">
        <v>26</v>
      </c>
      <c r="AZ8" s="81">
        <v>21</v>
      </c>
      <c r="BA8" s="81">
        <v>13</v>
      </c>
      <c r="BB8" s="81">
        <v>8</v>
      </c>
      <c r="BC8" s="81">
        <v>7</v>
      </c>
      <c r="BD8" s="81">
        <v>6</v>
      </c>
      <c r="BE8" s="81">
        <v>12</v>
      </c>
      <c r="BF8" s="81">
        <v>12</v>
      </c>
      <c r="BG8" s="81">
        <v>16</v>
      </c>
      <c r="BH8" s="81">
        <v>15</v>
      </c>
      <c r="BI8" s="81">
        <v>21</v>
      </c>
      <c r="BJ8" s="81">
        <v>22</v>
      </c>
      <c r="BK8" s="81">
        <v>22</v>
      </c>
      <c r="BL8" s="81">
        <v>19</v>
      </c>
      <c r="BM8" s="81">
        <v>19</v>
      </c>
      <c r="BN8" s="81">
        <v>17</v>
      </c>
      <c r="BO8" s="81">
        <v>10</v>
      </c>
      <c r="BP8" s="81">
        <v>6</v>
      </c>
    </row>
    <row r="9" spans="1:68" x14ac:dyDescent="0.25">
      <c r="A9" s="6" t="s">
        <v>131</v>
      </c>
      <c r="B9" s="81">
        <v>468</v>
      </c>
      <c r="C9" s="81">
        <v>474</v>
      </c>
      <c r="D9" s="81">
        <v>478</v>
      </c>
      <c r="E9" s="81">
        <v>467</v>
      </c>
      <c r="F9" s="81">
        <v>465</v>
      </c>
      <c r="G9" s="81">
        <v>467</v>
      </c>
      <c r="H9" s="81">
        <v>471</v>
      </c>
      <c r="I9" s="81">
        <v>465</v>
      </c>
      <c r="J9" s="81">
        <v>461</v>
      </c>
      <c r="K9" s="81">
        <v>468</v>
      </c>
      <c r="L9" s="81">
        <v>468</v>
      </c>
      <c r="M9" s="81">
        <v>472</v>
      </c>
      <c r="N9" s="81">
        <v>471</v>
      </c>
      <c r="O9" s="81">
        <v>479</v>
      </c>
      <c r="P9" s="81">
        <v>484</v>
      </c>
      <c r="Q9" s="81">
        <v>484</v>
      </c>
      <c r="R9" s="81">
        <v>481</v>
      </c>
      <c r="S9" s="81">
        <v>483</v>
      </c>
      <c r="T9" s="81">
        <v>484</v>
      </c>
      <c r="U9" s="81">
        <v>480</v>
      </c>
      <c r="V9" s="81">
        <v>478</v>
      </c>
      <c r="W9" s="81">
        <v>482</v>
      </c>
      <c r="X9" s="81">
        <v>487</v>
      </c>
      <c r="Y9" s="81">
        <v>495</v>
      </c>
      <c r="Z9" s="81">
        <v>493</v>
      </c>
      <c r="AA9" s="81">
        <v>501</v>
      </c>
      <c r="AB9" s="81">
        <v>495</v>
      </c>
      <c r="AC9" s="81">
        <v>496</v>
      </c>
      <c r="AD9" s="81">
        <v>492</v>
      </c>
      <c r="AE9" s="81">
        <v>492</v>
      </c>
      <c r="AF9" s="81">
        <v>489</v>
      </c>
      <c r="AG9" s="81">
        <v>492</v>
      </c>
      <c r="AJ9" s="81" t="s">
        <v>131</v>
      </c>
      <c r="AK9" s="81">
        <v>25</v>
      </c>
      <c r="AL9" s="81">
        <v>24</v>
      </c>
      <c r="AM9" s="81">
        <v>26</v>
      </c>
      <c r="AN9" s="81">
        <v>11</v>
      </c>
      <c r="AO9" s="81">
        <v>13</v>
      </c>
      <c r="AP9" s="81">
        <v>14</v>
      </c>
      <c r="AQ9" s="81">
        <v>20</v>
      </c>
      <c r="AR9" s="81">
        <v>14</v>
      </c>
      <c r="AS9" s="81">
        <v>9</v>
      </c>
      <c r="AT9" s="81">
        <v>10</v>
      </c>
      <c r="AU9" s="81">
        <v>8</v>
      </c>
      <c r="AV9" s="81">
        <v>12</v>
      </c>
      <c r="AW9" s="81">
        <v>19</v>
      </c>
      <c r="AX9" s="81">
        <v>20</v>
      </c>
      <c r="AY9" s="81">
        <v>22</v>
      </c>
      <c r="AZ9" s="81">
        <v>18</v>
      </c>
      <c r="BA9" s="81">
        <v>17</v>
      </c>
      <c r="BB9" s="81">
        <v>16</v>
      </c>
      <c r="BC9" s="81">
        <v>19</v>
      </c>
      <c r="BD9" s="81">
        <v>14</v>
      </c>
      <c r="BE9" s="81">
        <v>10</v>
      </c>
      <c r="BF9" s="81">
        <v>7</v>
      </c>
      <c r="BG9" s="81">
        <v>8</v>
      </c>
      <c r="BH9" s="81">
        <v>16</v>
      </c>
      <c r="BI9" s="81">
        <v>22</v>
      </c>
      <c r="BJ9" s="81">
        <v>22</v>
      </c>
      <c r="BK9" s="81">
        <v>18</v>
      </c>
      <c r="BL9" s="81">
        <v>15</v>
      </c>
      <c r="BM9" s="81">
        <v>15</v>
      </c>
      <c r="BN9" s="81">
        <v>14</v>
      </c>
      <c r="BO9" s="81">
        <v>15</v>
      </c>
      <c r="BP9" s="81">
        <v>16</v>
      </c>
    </row>
    <row r="10" spans="1:68" x14ac:dyDescent="0.25">
      <c r="A10" s="6" t="s">
        <v>162</v>
      </c>
      <c r="B10" s="81">
        <v>413</v>
      </c>
      <c r="C10" s="81">
        <v>410</v>
      </c>
      <c r="D10" s="81">
        <v>408</v>
      </c>
      <c r="E10" s="81">
        <v>410</v>
      </c>
      <c r="F10" s="81">
        <v>406</v>
      </c>
      <c r="G10" s="81">
        <v>423</v>
      </c>
      <c r="H10" s="81">
        <v>426</v>
      </c>
      <c r="I10" s="81">
        <v>420</v>
      </c>
      <c r="J10" s="81">
        <v>419</v>
      </c>
      <c r="K10" s="81">
        <v>417</v>
      </c>
      <c r="L10" s="81">
        <v>413</v>
      </c>
      <c r="M10" s="81">
        <v>414</v>
      </c>
      <c r="N10" s="81">
        <v>404</v>
      </c>
      <c r="O10" s="81">
        <v>411</v>
      </c>
      <c r="P10" s="81">
        <v>409</v>
      </c>
      <c r="Q10" s="81">
        <v>405</v>
      </c>
      <c r="R10" s="81">
        <v>410</v>
      </c>
      <c r="S10" s="81">
        <v>425</v>
      </c>
      <c r="T10" s="81">
        <v>435</v>
      </c>
      <c r="U10" s="81">
        <v>429</v>
      </c>
      <c r="V10" s="81">
        <v>416</v>
      </c>
      <c r="W10" s="81">
        <v>422</v>
      </c>
      <c r="X10" s="81">
        <v>420</v>
      </c>
      <c r="Y10" s="81">
        <v>423</v>
      </c>
      <c r="Z10" s="81">
        <v>420</v>
      </c>
      <c r="AA10" s="81">
        <v>420</v>
      </c>
      <c r="AB10" s="81">
        <v>417</v>
      </c>
      <c r="AC10" s="81">
        <v>411</v>
      </c>
      <c r="AD10" s="81">
        <v>415</v>
      </c>
      <c r="AE10" s="81">
        <v>424</v>
      </c>
      <c r="AF10" s="81">
        <v>425</v>
      </c>
      <c r="AG10" s="81">
        <v>422</v>
      </c>
      <c r="AJ10" s="81" t="s">
        <v>162</v>
      </c>
      <c r="AK10" s="81">
        <v>26</v>
      </c>
      <c r="AL10" s="81">
        <v>22</v>
      </c>
      <c r="AM10" s="81">
        <v>21</v>
      </c>
      <c r="AN10" s="81">
        <v>16</v>
      </c>
      <c r="AO10" s="81">
        <v>15</v>
      </c>
      <c r="AP10" s="81">
        <v>19</v>
      </c>
      <c r="AQ10" s="81">
        <v>18</v>
      </c>
      <c r="AR10" s="81">
        <v>19</v>
      </c>
      <c r="AS10" s="81">
        <v>25</v>
      </c>
      <c r="AT10" s="81">
        <v>19</v>
      </c>
      <c r="AU10" s="81">
        <v>16</v>
      </c>
      <c r="AV10" s="81">
        <v>19</v>
      </c>
      <c r="AW10" s="81">
        <v>13</v>
      </c>
      <c r="AX10" s="81">
        <v>16</v>
      </c>
      <c r="AY10" s="81">
        <v>14</v>
      </c>
      <c r="AZ10" s="81">
        <v>9</v>
      </c>
      <c r="BA10" s="81">
        <v>11</v>
      </c>
      <c r="BB10" s="81">
        <v>14</v>
      </c>
      <c r="BC10" s="81">
        <v>13</v>
      </c>
      <c r="BD10" s="81">
        <v>12</v>
      </c>
      <c r="BE10" s="81">
        <v>15</v>
      </c>
      <c r="BF10" s="81">
        <v>17</v>
      </c>
      <c r="BG10" s="81">
        <v>17</v>
      </c>
      <c r="BH10" s="81">
        <v>20</v>
      </c>
      <c r="BI10" s="81">
        <v>18</v>
      </c>
      <c r="BJ10" s="81">
        <v>16</v>
      </c>
      <c r="BK10" s="81">
        <v>13</v>
      </c>
      <c r="BL10" s="81">
        <v>10</v>
      </c>
      <c r="BM10" s="81">
        <v>12</v>
      </c>
      <c r="BN10" s="81">
        <v>10</v>
      </c>
      <c r="BO10" s="81">
        <v>7</v>
      </c>
      <c r="BP10" s="81">
        <v>10</v>
      </c>
    </row>
    <row r="11" spans="1:68" x14ac:dyDescent="0.25">
      <c r="A11" s="6" t="s">
        <v>174</v>
      </c>
      <c r="B11" s="81">
        <v>43</v>
      </c>
      <c r="C11" s="81">
        <v>42</v>
      </c>
      <c r="D11" s="81">
        <v>43</v>
      </c>
      <c r="E11" s="81">
        <v>44</v>
      </c>
      <c r="F11" s="81">
        <v>47</v>
      </c>
      <c r="G11" s="81">
        <v>51</v>
      </c>
      <c r="H11" s="81">
        <v>54</v>
      </c>
      <c r="I11" s="81">
        <v>54</v>
      </c>
      <c r="J11" s="81">
        <v>49</v>
      </c>
      <c r="K11" s="81">
        <v>47</v>
      </c>
      <c r="L11" s="81">
        <v>45</v>
      </c>
      <c r="M11" s="81">
        <v>45</v>
      </c>
      <c r="N11" s="81">
        <v>45</v>
      </c>
      <c r="O11" s="81">
        <v>44</v>
      </c>
      <c r="P11" s="81">
        <v>44</v>
      </c>
      <c r="Q11" s="81">
        <v>46</v>
      </c>
      <c r="R11" s="81">
        <v>48</v>
      </c>
      <c r="S11" s="81">
        <v>53</v>
      </c>
      <c r="T11" s="81">
        <v>56</v>
      </c>
      <c r="U11" s="81">
        <v>54</v>
      </c>
      <c r="V11" s="81">
        <v>49</v>
      </c>
      <c r="W11" s="81">
        <v>48</v>
      </c>
      <c r="X11" s="81">
        <v>47</v>
      </c>
      <c r="Y11" s="81">
        <v>47</v>
      </c>
      <c r="Z11" s="81">
        <v>45</v>
      </c>
      <c r="AA11" s="81">
        <v>45</v>
      </c>
      <c r="AB11" s="81">
        <v>45</v>
      </c>
      <c r="AC11" s="81">
        <v>46</v>
      </c>
      <c r="AD11" s="81">
        <v>50</v>
      </c>
      <c r="AE11" s="81">
        <v>52</v>
      </c>
      <c r="AF11" s="81">
        <v>55</v>
      </c>
      <c r="AG11" s="81">
        <v>54</v>
      </c>
      <c r="AJ11" s="81" t="s">
        <v>174</v>
      </c>
      <c r="AK11" s="81">
        <v>1</v>
      </c>
      <c r="AL11" s="81">
        <v>0</v>
      </c>
      <c r="AM11" s="81">
        <v>0</v>
      </c>
      <c r="AN11" s="81">
        <v>0</v>
      </c>
      <c r="AO11" s="81">
        <v>1</v>
      </c>
      <c r="AP11" s="81">
        <v>1</v>
      </c>
      <c r="AQ11" s="81">
        <v>1</v>
      </c>
      <c r="AR11" s="81">
        <v>1</v>
      </c>
      <c r="AS11" s="81">
        <v>1</v>
      </c>
      <c r="AT11" s="81">
        <v>0</v>
      </c>
      <c r="AU11" s="81">
        <v>0</v>
      </c>
      <c r="AV11" s="81">
        <v>0</v>
      </c>
      <c r="AW11" s="81">
        <v>1</v>
      </c>
      <c r="AX11" s="81">
        <v>1</v>
      </c>
      <c r="AY11" s="81">
        <v>0</v>
      </c>
      <c r="AZ11" s="81">
        <v>0</v>
      </c>
      <c r="BA11" s="81">
        <v>0</v>
      </c>
      <c r="BB11" s="81">
        <v>1</v>
      </c>
      <c r="BC11" s="81">
        <v>1</v>
      </c>
      <c r="BD11" s="81">
        <v>0</v>
      </c>
      <c r="BE11" s="81">
        <v>0</v>
      </c>
      <c r="BF11" s="81">
        <v>0</v>
      </c>
      <c r="BG11" s="81">
        <v>0</v>
      </c>
      <c r="BH11" s="81">
        <v>0</v>
      </c>
      <c r="BI11" s="81">
        <v>0</v>
      </c>
      <c r="BJ11" s="81">
        <v>0</v>
      </c>
      <c r="BK11" s="81">
        <v>0</v>
      </c>
      <c r="BL11" s="81">
        <v>0</v>
      </c>
      <c r="BM11" s="81">
        <v>1</v>
      </c>
      <c r="BN11" s="81">
        <v>0</v>
      </c>
      <c r="BO11" s="81">
        <v>0</v>
      </c>
      <c r="BP11" s="81">
        <v>0</v>
      </c>
    </row>
    <row r="12" spans="1:68" x14ac:dyDescent="0.25">
      <c r="A12" s="6" t="s">
        <v>190</v>
      </c>
      <c r="B12" s="81">
        <v>403</v>
      </c>
      <c r="C12" s="81">
        <v>400</v>
      </c>
      <c r="D12" s="81">
        <v>396</v>
      </c>
      <c r="E12" s="81">
        <v>400</v>
      </c>
      <c r="F12" s="81">
        <v>403</v>
      </c>
      <c r="G12" s="81">
        <v>421</v>
      </c>
      <c r="H12" s="81">
        <v>424</v>
      </c>
      <c r="I12" s="81">
        <v>418</v>
      </c>
      <c r="J12" s="81">
        <v>397</v>
      </c>
      <c r="K12" s="81">
        <v>400</v>
      </c>
      <c r="L12" s="81">
        <v>399</v>
      </c>
      <c r="M12" s="81">
        <v>404</v>
      </c>
      <c r="N12" s="81">
        <v>402</v>
      </c>
      <c r="O12" s="81">
        <v>405</v>
      </c>
      <c r="P12" s="81">
        <v>405</v>
      </c>
      <c r="Q12" s="81">
        <v>399</v>
      </c>
      <c r="R12" s="81">
        <v>411</v>
      </c>
      <c r="S12" s="81">
        <v>426</v>
      </c>
      <c r="T12" s="81">
        <v>434</v>
      </c>
      <c r="U12" s="81">
        <v>426</v>
      </c>
      <c r="V12" s="81">
        <v>410</v>
      </c>
      <c r="W12" s="81">
        <v>409</v>
      </c>
      <c r="X12" s="81">
        <v>405</v>
      </c>
      <c r="Y12" s="81">
        <v>409</v>
      </c>
      <c r="Z12" s="81">
        <v>408</v>
      </c>
      <c r="AA12" s="81">
        <v>406</v>
      </c>
      <c r="AB12" s="81">
        <v>402</v>
      </c>
      <c r="AC12" s="81">
        <v>397</v>
      </c>
      <c r="AD12" s="81">
        <v>407</v>
      </c>
      <c r="AE12" s="81">
        <v>423</v>
      </c>
      <c r="AF12" s="81">
        <v>428</v>
      </c>
      <c r="AG12" s="81">
        <v>430</v>
      </c>
      <c r="AJ12" s="81" t="s">
        <v>190</v>
      </c>
      <c r="AK12" s="81">
        <v>14</v>
      </c>
      <c r="AL12" s="81">
        <v>14</v>
      </c>
      <c r="AM12" s="81">
        <v>10</v>
      </c>
      <c r="AN12" s="81">
        <v>13</v>
      </c>
      <c r="AO12" s="81">
        <v>13</v>
      </c>
      <c r="AP12" s="81">
        <v>13</v>
      </c>
      <c r="AQ12" s="81">
        <v>10</v>
      </c>
      <c r="AR12" s="81">
        <v>9</v>
      </c>
      <c r="AS12" s="81">
        <v>5</v>
      </c>
      <c r="AT12" s="81">
        <v>7</v>
      </c>
      <c r="AU12" s="81">
        <v>6</v>
      </c>
      <c r="AV12" s="81">
        <v>9</v>
      </c>
      <c r="AW12" s="81">
        <v>12</v>
      </c>
      <c r="AX12" s="81">
        <v>16</v>
      </c>
      <c r="AY12" s="81">
        <v>16</v>
      </c>
      <c r="AZ12" s="81">
        <v>12</v>
      </c>
      <c r="BA12" s="81">
        <v>16</v>
      </c>
      <c r="BB12" s="81">
        <v>15</v>
      </c>
      <c r="BC12" s="81">
        <v>15</v>
      </c>
      <c r="BD12" s="81">
        <v>12</v>
      </c>
      <c r="BE12" s="81">
        <v>13</v>
      </c>
      <c r="BF12" s="81">
        <v>10</v>
      </c>
      <c r="BG12" s="81">
        <v>7</v>
      </c>
      <c r="BH12" s="81">
        <v>8</v>
      </c>
      <c r="BI12" s="81">
        <v>9</v>
      </c>
      <c r="BJ12" s="81">
        <v>10</v>
      </c>
      <c r="BK12" s="81">
        <v>9</v>
      </c>
      <c r="BL12" s="81">
        <v>7</v>
      </c>
      <c r="BM12" s="81">
        <v>11</v>
      </c>
      <c r="BN12" s="81">
        <v>11</v>
      </c>
      <c r="BO12" s="81">
        <v>11</v>
      </c>
      <c r="BP12" s="81">
        <v>11</v>
      </c>
    </row>
    <row r="13" spans="1:68" x14ac:dyDescent="0.25">
      <c r="A13" s="6" t="s">
        <v>200</v>
      </c>
      <c r="B13" s="81">
        <v>214</v>
      </c>
      <c r="C13" s="81">
        <v>215</v>
      </c>
      <c r="D13" s="81">
        <v>218</v>
      </c>
      <c r="E13" s="81">
        <v>214</v>
      </c>
      <c r="F13" s="81">
        <v>218</v>
      </c>
      <c r="G13" s="81">
        <v>226</v>
      </c>
      <c r="H13" s="81">
        <v>224</v>
      </c>
      <c r="I13" s="81">
        <v>224</v>
      </c>
      <c r="J13" s="81">
        <v>215</v>
      </c>
      <c r="K13" s="81">
        <v>214</v>
      </c>
      <c r="L13" s="81">
        <v>212</v>
      </c>
      <c r="M13" s="81">
        <v>214</v>
      </c>
      <c r="N13" s="81">
        <v>211</v>
      </c>
      <c r="O13" s="81">
        <v>216</v>
      </c>
      <c r="P13" s="81">
        <v>220</v>
      </c>
      <c r="Q13" s="81">
        <v>222</v>
      </c>
      <c r="R13" s="81">
        <v>222</v>
      </c>
      <c r="S13" s="81">
        <v>228</v>
      </c>
      <c r="T13" s="81">
        <v>232</v>
      </c>
      <c r="U13" s="81">
        <v>230</v>
      </c>
      <c r="V13" s="81">
        <v>226</v>
      </c>
      <c r="W13" s="81">
        <v>227</v>
      </c>
      <c r="X13" s="81">
        <v>222</v>
      </c>
      <c r="Y13" s="81">
        <v>227</v>
      </c>
      <c r="Z13" s="81">
        <v>219</v>
      </c>
      <c r="AA13" s="81">
        <v>222</v>
      </c>
      <c r="AB13" s="81">
        <v>220</v>
      </c>
      <c r="AC13" s="81">
        <v>224</v>
      </c>
      <c r="AD13" s="81">
        <v>232</v>
      </c>
      <c r="AE13" s="81">
        <v>236</v>
      </c>
      <c r="AF13" s="81">
        <v>232</v>
      </c>
      <c r="AG13" s="81">
        <v>228</v>
      </c>
      <c r="AJ13" s="81" t="s">
        <v>200</v>
      </c>
      <c r="AK13" s="81">
        <v>12</v>
      </c>
      <c r="AL13" s="81">
        <v>11</v>
      </c>
      <c r="AM13" s="81">
        <v>10</v>
      </c>
      <c r="AN13" s="81">
        <v>6</v>
      </c>
      <c r="AO13" s="81">
        <v>6</v>
      </c>
      <c r="AP13" s="81">
        <v>5</v>
      </c>
      <c r="AQ13" s="81">
        <v>5</v>
      </c>
      <c r="AR13" s="81">
        <v>5</v>
      </c>
      <c r="AS13" s="81">
        <v>3</v>
      </c>
      <c r="AT13" s="81">
        <v>2</v>
      </c>
      <c r="AU13" s="81">
        <v>2</v>
      </c>
      <c r="AV13" s="81">
        <v>5</v>
      </c>
      <c r="AW13" s="81">
        <v>5</v>
      </c>
      <c r="AX13" s="81">
        <v>9</v>
      </c>
      <c r="AY13" s="81">
        <v>10</v>
      </c>
      <c r="AZ13" s="81">
        <v>9</v>
      </c>
      <c r="BA13" s="81">
        <v>6</v>
      </c>
      <c r="BB13" s="81">
        <v>5</v>
      </c>
      <c r="BC13" s="81">
        <v>6</v>
      </c>
      <c r="BD13" s="81">
        <v>4</v>
      </c>
      <c r="BE13" s="81">
        <v>4</v>
      </c>
      <c r="BF13" s="81">
        <v>4</v>
      </c>
      <c r="BG13" s="81">
        <v>3</v>
      </c>
      <c r="BH13" s="81">
        <v>6</v>
      </c>
      <c r="BI13" s="81">
        <v>5</v>
      </c>
      <c r="BJ13" s="81">
        <v>7</v>
      </c>
      <c r="BK13" s="81">
        <v>6</v>
      </c>
      <c r="BL13" s="81">
        <v>7</v>
      </c>
      <c r="BM13" s="81">
        <v>11</v>
      </c>
      <c r="BN13" s="81">
        <v>9</v>
      </c>
      <c r="BO13" s="81">
        <v>6</v>
      </c>
      <c r="BP13" s="81">
        <v>5</v>
      </c>
    </row>
    <row r="14" spans="1:68" x14ac:dyDescent="0.25">
      <c r="A14" s="6" t="s">
        <v>201</v>
      </c>
      <c r="B14" s="81">
        <v>367</v>
      </c>
      <c r="C14" s="81">
        <v>368</v>
      </c>
      <c r="D14" s="81">
        <v>374</v>
      </c>
      <c r="E14" s="81">
        <v>369</v>
      </c>
      <c r="F14" s="81">
        <v>366</v>
      </c>
      <c r="G14" s="81">
        <v>378</v>
      </c>
      <c r="H14" s="81">
        <v>379</v>
      </c>
      <c r="I14" s="81">
        <v>377</v>
      </c>
      <c r="J14" s="81">
        <v>370</v>
      </c>
      <c r="K14" s="81">
        <v>372</v>
      </c>
      <c r="L14" s="81">
        <v>376</v>
      </c>
      <c r="M14" s="81">
        <v>374</v>
      </c>
      <c r="N14" s="81">
        <v>369</v>
      </c>
      <c r="O14" s="81">
        <v>372</v>
      </c>
      <c r="P14" s="81">
        <v>376</v>
      </c>
      <c r="Q14" s="81">
        <v>382</v>
      </c>
      <c r="R14" s="81">
        <v>381</v>
      </c>
      <c r="S14" s="81">
        <v>384</v>
      </c>
      <c r="T14" s="81">
        <v>388</v>
      </c>
      <c r="U14" s="81">
        <v>384</v>
      </c>
      <c r="V14" s="81">
        <v>379</v>
      </c>
      <c r="W14" s="81">
        <v>384</v>
      </c>
      <c r="X14" s="81">
        <v>386</v>
      </c>
      <c r="Y14" s="81">
        <v>386</v>
      </c>
      <c r="Z14" s="81">
        <v>381</v>
      </c>
      <c r="AA14" s="81">
        <v>381</v>
      </c>
      <c r="AB14" s="81">
        <v>383</v>
      </c>
      <c r="AC14" s="81">
        <v>387</v>
      </c>
      <c r="AD14" s="81">
        <v>385</v>
      </c>
      <c r="AE14" s="81">
        <v>386</v>
      </c>
      <c r="AF14" s="81">
        <v>388</v>
      </c>
      <c r="AG14" s="81">
        <v>384</v>
      </c>
      <c r="AJ14" s="81" t="s">
        <v>201</v>
      </c>
      <c r="AK14" s="81">
        <v>15</v>
      </c>
      <c r="AL14" s="81">
        <v>13</v>
      </c>
      <c r="AM14" s="81">
        <v>14</v>
      </c>
      <c r="AN14" s="81">
        <v>9</v>
      </c>
      <c r="AO14" s="81">
        <v>7</v>
      </c>
      <c r="AP14" s="81">
        <v>15</v>
      </c>
      <c r="AQ14" s="81">
        <v>14</v>
      </c>
      <c r="AR14" s="81">
        <v>12</v>
      </c>
      <c r="AS14" s="81">
        <v>10</v>
      </c>
      <c r="AT14" s="81">
        <v>10</v>
      </c>
      <c r="AU14" s="81">
        <v>12</v>
      </c>
      <c r="AV14" s="81">
        <v>10</v>
      </c>
      <c r="AW14" s="81">
        <v>11</v>
      </c>
      <c r="AX14" s="81">
        <v>10</v>
      </c>
      <c r="AY14" s="81">
        <v>11</v>
      </c>
      <c r="AZ14" s="81">
        <v>13</v>
      </c>
      <c r="BA14" s="81">
        <v>13</v>
      </c>
      <c r="BB14" s="81">
        <v>12</v>
      </c>
      <c r="BC14" s="81">
        <v>11</v>
      </c>
      <c r="BD14" s="81">
        <v>9</v>
      </c>
      <c r="BE14" s="81">
        <v>8</v>
      </c>
      <c r="BF14" s="81">
        <v>9</v>
      </c>
      <c r="BG14" s="81">
        <v>10</v>
      </c>
      <c r="BH14" s="81">
        <v>9</v>
      </c>
      <c r="BI14" s="81">
        <v>9</v>
      </c>
      <c r="BJ14" s="81">
        <v>7</v>
      </c>
      <c r="BK14" s="81">
        <v>10</v>
      </c>
      <c r="BL14" s="81">
        <v>11</v>
      </c>
      <c r="BM14" s="81">
        <v>9</v>
      </c>
      <c r="BN14" s="81">
        <v>9</v>
      </c>
      <c r="BO14" s="81">
        <v>10</v>
      </c>
      <c r="BP14" s="81">
        <v>9</v>
      </c>
    </row>
    <row r="15" spans="1:68" x14ac:dyDescent="0.25">
      <c r="A15" s="6" t="s">
        <v>230</v>
      </c>
      <c r="B15" s="81">
        <v>474</v>
      </c>
      <c r="C15" s="81">
        <v>476</v>
      </c>
      <c r="D15" s="81">
        <v>483</v>
      </c>
      <c r="E15" s="81">
        <v>480</v>
      </c>
      <c r="F15" s="81">
        <v>481</v>
      </c>
      <c r="G15" s="81">
        <v>489</v>
      </c>
      <c r="H15" s="81">
        <v>489</v>
      </c>
      <c r="I15" s="81">
        <v>490</v>
      </c>
      <c r="J15" s="81">
        <v>485</v>
      </c>
      <c r="K15" s="81">
        <v>488</v>
      </c>
      <c r="L15" s="81">
        <v>487</v>
      </c>
      <c r="M15" s="81">
        <v>489</v>
      </c>
      <c r="N15" s="81">
        <v>486</v>
      </c>
      <c r="O15" s="81">
        <v>488</v>
      </c>
      <c r="P15" s="81">
        <v>493</v>
      </c>
      <c r="Q15" s="81">
        <v>496</v>
      </c>
      <c r="R15" s="81">
        <v>488</v>
      </c>
      <c r="S15" s="81">
        <v>497</v>
      </c>
      <c r="T15" s="81">
        <v>507</v>
      </c>
      <c r="U15" s="81">
        <v>501</v>
      </c>
      <c r="V15" s="81">
        <v>498</v>
      </c>
      <c r="W15" s="81">
        <v>502</v>
      </c>
      <c r="X15" s="81">
        <v>500</v>
      </c>
      <c r="Y15" s="81">
        <v>502</v>
      </c>
      <c r="Z15" s="81">
        <v>497</v>
      </c>
      <c r="AA15" s="81">
        <v>499</v>
      </c>
      <c r="AB15" s="81">
        <v>498</v>
      </c>
      <c r="AC15" s="81">
        <v>502</v>
      </c>
      <c r="AD15" s="81">
        <v>501</v>
      </c>
      <c r="AE15" s="81">
        <v>501</v>
      </c>
      <c r="AF15" s="81">
        <v>504</v>
      </c>
      <c r="AG15" s="81">
        <v>502</v>
      </c>
      <c r="AJ15" s="81" t="s">
        <v>230</v>
      </c>
      <c r="AK15" s="81">
        <v>14</v>
      </c>
      <c r="AL15" s="81">
        <v>12</v>
      </c>
      <c r="AM15" s="81">
        <v>13</v>
      </c>
      <c r="AN15" s="81">
        <v>10</v>
      </c>
      <c r="AO15" s="81">
        <v>12</v>
      </c>
      <c r="AP15" s="81">
        <v>14</v>
      </c>
      <c r="AQ15" s="81">
        <v>12</v>
      </c>
      <c r="AR15" s="81">
        <v>12</v>
      </c>
      <c r="AS15" s="81">
        <v>14</v>
      </c>
      <c r="AT15" s="81">
        <v>14</v>
      </c>
      <c r="AU15" s="81">
        <v>11</v>
      </c>
      <c r="AV15" s="81">
        <v>13</v>
      </c>
      <c r="AW15" s="81">
        <v>18</v>
      </c>
      <c r="AX15" s="81">
        <v>15</v>
      </c>
      <c r="AY15" s="81">
        <v>15</v>
      </c>
      <c r="AZ15" s="81">
        <v>13</v>
      </c>
      <c r="BA15" s="81">
        <v>7</v>
      </c>
      <c r="BB15" s="81">
        <v>10</v>
      </c>
      <c r="BC15" s="81">
        <v>14</v>
      </c>
      <c r="BD15" s="81">
        <v>11</v>
      </c>
      <c r="BE15" s="81">
        <v>13</v>
      </c>
      <c r="BF15" s="81">
        <v>12</v>
      </c>
      <c r="BG15" s="81">
        <v>8</v>
      </c>
      <c r="BH15" s="81">
        <v>9</v>
      </c>
      <c r="BI15" s="81">
        <v>11</v>
      </c>
      <c r="BJ15" s="81">
        <v>10</v>
      </c>
      <c r="BK15" s="81">
        <v>10</v>
      </c>
      <c r="BL15" s="81">
        <v>10</v>
      </c>
      <c r="BM15" s="81">
        <v>10</v>
      </c>
      <c r="BN15" s="81">
        <v>9</v>
      </c>
      <c r="BO15" s="81">
        <v>10</v>
      </c>
      <c r="BP15" s="81">
        <v>12</v>
      </c>
    </row>
    <row r="16" spans="1:68" x14ac:dyDescent="0.25">
      <c r="A16" s="6" t="s">
        <v>260</v>
      </c>
      <c r="B16" s="81">
        <v>352</v>
      </c>
      <c r="C16" s="81">
        <v>344</v>
      </c>
      <c r="D16" s="81">
        <v>345</v>
      </c>
      <c r="E16" s="81">
        <v>346</v>
      </c>
      <c r="F16" s="81">
        <v>347</v>
      </c>
      <c r="G16" s="81">
        <v>365</v>
      </c>
      <c r="H16" s="81">
        <v>370</v>
      </c>
      <c r="I16" s="81">
        <v>363</v>
      </c>
      <c r="J16" s="81">
        <v>348</v>
      </c>
      <c r="K16" s="81">
        <v>349</v>
      </c>
      <c r="L16" s="81">
        <v>348</v>
      </c>
      <c r="M16" s="81">
        <v>351</v>
      </c>
      <c r="N16" s="81">
        <v>350</v>
      </c>
      <c r="O16" s="81">
        <v>350</v>
      </c>
      <c r="P16" s="81">
        <v>347</v>
      </c>
      <c r="Q16" s="81">
        <v>346</v>
      </c>
      <c r="R16" s="81">
        <v>352</v>
      </c>
      <c r="S16" s="81">
        <v>370</v>
      </c>
      <c r="T16" s="81">
        <v>374</v>
      </c>
      <c r="U16" s="81">
        <v>367</v>
      </c>
      <c r="V16" s="81">
        <v>354</v>
      </c>
      <c r="W16" s="81">
        <v>355</v>
      </c>
      <c r="X16" s="81">
        <v>353</v>
      </c>
      <c r="Y16" s="81">
        <v>356</v>
      </c>
      <c r="Z16" s="81">
        <v>356</v>
      </c>
      <c r="AA16" s="81">
        <v>353</v>
      </c>
      <c r="AB16" s="81">
        <v>353</v>
      </c>
      <c r="AC16" s="81">
        <v>346</v>
      </c>
      <c r="AD16" s="81">
        <v>351</v>
      </c>
      <c r="AE16" s="81">
        <v>365</v>
      </c>
      <c r="AF16" s="81">
        <v>370</v>
      </c>
      <c r="AG16" s="81">
        <v>369</v>
      </c>
      <c r="AJ16" s="81" t="s">
        <v>260</v>
      </c>
      <c r="AK16" s="81">
        <v>13</v>
      </c>
      <c r="AL16" s="81">
        <v>7</v>
      </c>
      <c r="AM16" s="81">
        <v>8</v>
      </c>
      <c r="AN16" s="81">
        <v>8</v>
      </c>
      <c r="AO16" s="81">
        <v>7</v>
      </c>
      <c r="AP16" s="81">
        <v>10</v>
      </c>
      <c r="AQ16" s="81">
        <v>9</v>
      </c>
      <c r="AR16" s="81">
        <v>7</v>
      </c>
      <c r="AS16" s="81">
        <v>6</v>
      </c>
      <c r="AT16" s="81">
        <v>6</v>
      </c>
      <c r="AU16" s="81">
        <v>6</v>
      </c>
      <c r="AV16" s="81">
        <v>7</v>
      </c>
      <c r="AW16" s="81">
        <v>10</v>
      </c>
      <c r="AX16" s="81">
        <v>11</v>
      </c>
      <c r="AY16" s="81">
        <v>8</v>
      </c>
      <c r="AZ16" s="81">
        <v>8</v>
      </c>
      <c r="BA16" s="81">
        <v>8</v>
      </c>
      <c r="BB16" s="81">
        <v>12</v>
      </c>
      <c r="BC16" s="81">
        <v>9</v>
      </c>
      <c r="BD16" s="81">
        <v>6</v>
      </c>
      <c r="BE16" s="81">
        <v>8</v>
      </c>
      <c r="BF16" s="81">
        <v>7</v>
      </c>
      <c r="BG16" s="81">
        <v>6</v>
      </c>
      <c r="BH16" s="81">
        <v>7</v>
      </c>
      <c r="BI16" s="81">
        <v>8</v>
      </c>
      <c r="BJ16" s="81">
        <v>8</v>
      </c>
      <c r="BK16" s="81">
        <v>10</v>
      </c>
      <c r="BL16" s="81">
        <v>6</v>
      </c>
      <c r="BM16" s="81">
        <v>6</v>
      </c>
      <c r="BN16" s="81">
        <v>6</v>
      </c>
      <c r="BO16" s="81">
        <v>6</v>
      </c>
      <c r="BP16" s="81">
        <v>4</v>
      </c>
    </row>
    <row r="17" spans="1:68" x14ac:dyDescent="0.25">
      <c r="A17" s="6" t="s">
        <v>268</v>
      </c>
      <c r="B17" s="81">
        <v>79</v>
      </c>
      <c r="C17" s="81">
        <v>79</v>
      </c>
      <c r="D17" s="81">
        <v>80</v>
      </c>
      <c r="E17" s="81">
        <v>78</v>
      </c>
      <c r="F17" s="81">
        <v>77</v>
      </c>
      <c r="G17" s="81">
        <v>78</v>
      </c>
      <c r="H17" s="81">
        <v>78</v>
      </c>
      <c r="I17" s="81">
        <v>78</v>
      </c>
      <c r="J17" s="81">
        <v>77</v>
      </c>
      <c r="K17" s="81">
        <v>75</v>
      </c>
      <c r="L17" s="81">
        <v>76</v>
      </c>
      <c r="M17" s="81">
        <v>75</v>
      </c>
      <c r="N17" s="81">
        <v>76</v>
      </c>
      <c r="O17" s="81">
        <v>77</v>
      </c>
      <c r="P17" s="81">
        <v>78</v>
      </c>
      <c r="Q17" s="81">
        <v>81</v>
      </c>
      <c r="R17" s="81">
        <v>79</v>
      </c>
      <c r="S17" s="81">
        <v>81</v>
      </c>
      <c r="T17" s="81">
        <v>82</v>
      </c>
      <c r="U17" s="81">
        <v>82</v>
      </c>
      <c r="V17" s="81">
        <v>79</v>
      </c>
      <c r="W17" s="81">
        <v>79</v>
      </c>
      <c r="X17" s="81">
        <v>78</v>
      </c>
      <c r="Y17" s="81">
        <v>78</v>
      </c>
      <c r="Z17" s="81">
        <v>76</v>
      </c>
      <c r="AA17" s="81">
        <v>76</v>
      </c>
      <c r="AB17" s="81">
        <v>77</v>
      </c>
      <c r="AC17" s="81">
        <v>78</v>
      </c>
      <c r="AD17" s="81">
        <v>79</v>
      </c>
      <c r="AE17" s="81">
        <v>80</v>
      </c>
      <c r="AF17" s="81">
        <v>80</v>
      </c>
      <c r="AG17" s="81">
        <v>79</v>
      </c>
      <c r="AJ17" s="81" t="s">
        <v>268</v>
      </c>
      <c r="AK17" s="81">
        <v>8</v>
      </c>
      <c r="AL17" s="81">
        <v>8</v>
      </c>
      <c r="AM17" s="81">
        <v>7</v>
      </c>
      <c r="AN17" s="81">
        <v>5</v>
      </c>
      <c r="AO17" s="81">
        <v>3</v>
      </c>
      <c r="AP17" s="81">
        <v>1</v>
      </c>
      <c r="AQ17" s="81">
        <v>1</v>
      </c>
      <c r="AR17" s="81">
        <v>1</v>
      </c>
      <c r="AS17" s="81">
        <v>3</v>
      </c>
      <c r="AT17" s="81">
        <v>1</v>
      </c>
      <c r="AU17" s="81">
        <v>3</v>
      </c>
      <c r="AV17" s="81">
        <v>2</v>
      </c>
      <c r="AW17" s="81">
        <v>4</v>
      </c>
      <c r="AX17" s="81">
        <v>4</v>
      </c>
      <c r="AY17" s="81">
        <v>5</v>
      </c>
      <c r="AZ17" s="81">
        <v>6</v>
      </c>
      <c r="BA17" s="81">
        <v>4</v>
      </c>
      <c r="BB17" s="81">
        <v>3</v>
      </c>
      <c r="BC17" s="81">
        <v>3</v>
      </c>
      <c r="BD17" s="81">
        <v>3</v>
      </c>
      <c r="BE17" s="81">
        <v>1</v>
      </c>
      <c r="BF17" s="81">
        <v>1</v>
      </c>
      <c r="BG17" s="81">
        <v>1</v>
      </c>
      <c r="BH17" s="81">
        <v>1</v>
      </c>
      <c r="BI17" s="81">
        <v>1</v>
      </c>
      <c r="BJ17" s="81">
        <v>1</v>
      </c>
      <c r="BK17" s="81">
        <v>2</v>
      </c>
      <c r="BL17" s="81">
        <v>2</v>
      </c>
      <c r="BM17" s="81">
        <v>2</v>
      </c>
      <c r="BN17" s="81">
        <v>1</v>
      </c>
      <c r="BO17" s="81">
        <v>1</v>
      </c>
      <c r="BP17" s="81">
        <v>1</v>
      </c>
    </row>
    <row r="18" spans="1:68" x14ac:dyDescent="0.25">
      <c r="A18" s="6" t="s">
        <v>271</v>
      </c>
      <c r="B18" s="81">
        <v>435</v>
      </c>
      <c r="C18" s="81">
        <v>436</v>
      </c>
      <c r="D18" s="81">
        <v>431</v>
      </c>
      <c r="E18" s="81">
        <v>421</v>
      </c>
      <c r="F18" s="81">
        <v>436</v>
      </c>
      <c r="G18" s="81">
        <v>455</v>
      </c>
      <c r="H18" s="81">
        <v>471</v>
      </c>
      <c r="I18" s="81">
        <v>470</v>
      </c>
      <c r="J18" s="81">
        <v>444</v>
      </c>
      <c r="K18" s="81">
        <v>442</v>
      </c>
      <c r="L18" s="81">
        <v>442</v>
      </c>
      <c r="M18" s="81">
        <v>456</v>
      </c>
      <c r="N18" s="81">
        <v>457</v>
      </c>
      <c r="O18" s="81">
        <v>450</v>
      </c>
      <c r="P18" s="81">
        <v>445</v>
      </c>
      <c r="Q18" s="81">
        <v>434</v>
      </c>
      <c r="R18" s="81">
        <v>449</v>
      </c>
      <c r="S18" s="81">
        <v>465</v>
      </c>
      <c r="T18" s="81">
        <v>480</v>
      </c>
      <c r="U18" s="81">
        <v>474</v>
      </c>
      <c r="V18" s="81">
        <v>451</v>
      </c>
      <c r="W18" s="81">
        <v>458</v>
      </c>
      <c r="X18" s="81">
        <v>452</v>
      </c>
      <c r="Y18" s="81">
        <v>468</v>
      </c>
      <c r="Z18" s="81">
        <v>473</v>
      </c>
      <c r="AA18" s="81">
        <v>464</v>
      </c>
      <c r="AB18" s="81">
        <v>454</v>
      </c>
      <c r="AC18" s="81">
        <v>445</v>
      </c>
      <c r="AD18" s="81">
        <v>461</v>
      </c>
      <c r="AE18" s="81">
        <v>467</v>
      </c>
      <c r="AF18" s="81">
        <v>476</v>
      </c>
      <c r="AG18" s="81">
        <v>471</v>
      </c>
      <c r="AJ18" s="81" t="s">
        <v>271</v>
      </c>
      <c r="AK18" s="81">
        <v>17</v>
      </c>
      <c r="AL18" s="81">
        <v>19</v>
      </c>
      <c r="AM18" s="81">
        <v>16</v>
      </c>
      <c r="AN18" s="81">
        <v>14</v>
      </c>
      <c r="AO18" s="81">
        <v>14</v>
      </c>
      <c r="AP18" s="81">
        <v>12</v>
      </c>
      <c r="AQ18" s="81">
        <v>10</v>
      </c>
      <c r="AR18" s="81">
        <v>8</v>
      </c>
      <c r="AS18" s="81">
        <v>9</v>
      </c>
      <c r="AT18" s="81">
        <v>7</v>
      </c>
      <c r="AU18" s="81">
        <v>10</v>
      </c>
      <c r="AV18" s="81">
        <v>17</v>
      </c>
      <c r="AW18" s="81">
        <v>21</v>
      </c>
      <c r="AX18" s="81">
        <v>19</v>
      </c>
      <c r="AY18" s="81">
        <v>18</v>
      </c>
      <c r="AZ18" s="81">
        <v>14</v>
      </c>
      <c r="BA18" s="81">
        <v>14</v>
      </c>
      <c r="BB18" s="81">
        <v>13</v>
      </c>
      <c r="BC18" s="81">
        <v>8</v>
      </c>
      <c r="BD18" s="81">
        <v>8</v>
      </c>
      <c r="BE18" s="81">
        <v>6</v>
      </c>
      <c r="BF18" s="81">
        <v>12</v>
      </c>
      <c r="BG18" s="81">
        <v>9</v>
      </c>
      <c r="BH18" s="81">
        <v>17</v>
      </c>
      <c r="BI18" s="81">
        <v>20</v>
      </c>
      <c r="BJ18" s="81">
        <v>20</v>
      </c>
      <c r="BK18" s="81">
        <v>20</v>
      </c>
      <c r="BL18" s="81">
        <v>18</v>
      </c>
      <c r="BM18" s="81">
        <v>18</v>
      </c>
      <c r="BN18" s="81">
        <v>11</v>
      </c>
      <c r="BO18" s="81">
        <v>9</v>
      </c>
      <c r="BP18" s="81">
        <v>9</v>
      </c>
    </row>
    <row r="19" spans="1:68" x14ac:dyDescent="0.25">
      <c r="A19" s="6" t="s">
        <v>272</v>
      </c>
      <c r="B19" s="81">
        <v>512</v>
      </c>
      <c r="C19" s="81">
        <v>521</v>
      </c>
      <c r="D19" s="81">
        <v>521</v>
      </c>
      <c r="E19" s="81">
        <v>524</v>
      </c>
      <c r="F19" s="81">
        <v>520</v>
      </c>
      <c r="G19" s="81">
        <v>525</v>
      </c>
      <c r="H19" s="81">
        <v>520</v>
      </c>
      <c r="I19" s="81">
        <v>513</v>
      </c>
      <c r="J19" s="81">
        <v>521</v>
      </c>
      <c r="K19" s="81">
        <v>525</v>
      </c>
      <c r="L19" s="81">
        <v>521</v>
      </c>
      <c r="M19" s="81">
        <v>522</v>
      </c>
      <c r="N19" s="81">
        <v>516</v>
      </c>
      <c r="O19" s="81">
        <v>530</v>
      </c>
      <c r="P19" s="81">
        <v>531</v>
      </c>
      <c r="Q19" s="81">
        <v>528</v>
      </c>
      <c r="R19" s="81">
        <v>526</v>
      </c>
      <c r="S19" s="81">
        <v>535</v>
      </c>
      <c r="T19" s="81">
        <v>532</v>
      </c>
      <c r="U19" s="81">
        <v>535</v>
      </c>
      <c r="V19" s="81">
        <v>531</v>
      </c>
      <c r="W19" s="81">
        <v>539</v>
      </c>
      <c r="X19" s="81">
        <v>542</v>
      </c>
      <c r="Y19" s="81">
        <v>544</v>
      </c>
      <c r="Z19" s="81">
        <v>540</v>
      </c>
      <c r="AA19" s="81">
        <v>544</v>
      </c>
      <c r="AB19" s="81">
        <v>543</v>
      </c>
      <c r="AC19" s="81">
        <v>546</v>
      </c>
      <c r="AD19" s="81">
        <v>545</v>
      </c>
      <c r="AE19" s="81">
        <v>547</v>
      </c>
      <c r="AF19" s="81">
        <v>540</v>
      </c>
      <c r="AG19" s="81">
        <v>548</v>
      </c>
      <c r="AJ19" s="81" t="s">
        <v>272</v>
      </c>
      <c r="AK19" s="81">
        <v>23</v>
      </c>
      <c r="AL19" s="81">
        <v>24</v>
      </c>
      <c r="AM19" s="81">
        <v>21</v>
      </c>
      <c r="AN19" s="81">
        <v>21</v>
      </c>
      <c r="AO19" s="81">
        <v>20</v>
      </c>
      <c r="AP19" s="81">
        <v>24</v>
      </c>
      <c r="AQ19" s="81">
        <v>22</v>
      </c>
      <c r="AR19" s="81">
        <v>15</v>
      </c>
      <c r="AS19" s="81">
        <v>21</v>
      </c>
      <c r="AT19" s="81">
        <v>19</v>
      </c>
      <c r="AU19" s="81">
        <v>13</v>
      </c>
      <c r="AV19" s="81">
        <v>14</v>
      </c>
      <c r="AW19" s="81">
        <v>16</v>
      </c>
      <c r="AX19" s="81">
        <v>23</v>
      </c>
      <c r="AY19" s="81">
        <v>20</v>
      </c>
      <c r="AZ19" s="81">
        <v>13</v>
      </c>
      <c r="BA19" s="81">
        <v>13</v>
      </c>
      <c r="BB19" s="81">
        <v>19</v>
      </c>
      <c r="BC19" s="81">
        <v>19</v>
      </c>
      <c r="BD19" s="81">
        <v>20</v>
      </c>
      <c r="BE19" s="81">
        <v>13</v>
      </c>
      <c r="BF19" s="81">
        <v>14</v>
      </c>
      <c r="BG19" s="81">
        <v>13</v>
      </c>
      <c r="BH19" s="81">
        <v>15</v>
      </c>
      <c r="BI19" s="81">
        <v>20</v>
      </c>
      <c r="BJ19" s="81">
        <v>15</v>
      </c>
      <c r="BK19" s="81">
        <v>16</v>
      </c>
      <c r="BL19" s="81">
        <v>15</v>
      </c>
      <c r="BM19" s="81">
        <v>18</v>
      </c>
      <c r="BN19" s="81">
        <v>19</v>
      </c>
      <c r="BO19" s="81">
        <v>16</v>
      </c>
      <c r="BP19" s="81">
        <v>22</v>
      </c>
    </row>
    <row r="20" spans="1:68" x14ac:dyDescent="0.25">
      <c r="A20" s="6" t="s">
        <v>273</v>
      </c>
      <c r="B20" s="81">
        <v>86</v>
      </c>
      <c r="C20" s="81">
        <v>86</v>
      </c>
      <c r="D20" s="81">
        <v>84</v>
      </c>
      <c r="E20" s="81">
        <v>80</v>
      </c>
      <c r="F20" s="81">
        <v>83</v>
      </c>
      <c r="G20" s="81">
        <v>87</v>
      </c>
      <c r="H20" s="81">
        <v>90</v>
      </c>
      <c r="I20" s="81">
        <v>90</v>
      </c>
      <c r="J20" s="81">
        <v>85</v>
      </c>
      <c r="K20" s="81">
        <v>87</v>
      </c>
      <c r="L20" s="81">
        <v>87</v>
      </c>
      <c r="M20" s="81">
        <v>87</v>
      </c>
      <c r="N20" s="81">
        <v>88</v>
      </c>
      <c r="O20" s="81">
        <v>88</v>
      </c>
      <c r="P20" s="81">
        <v>85</v>
      </c>
      <c r="Q20" s="81">
        <v>82</v>
      </c>
      <c r="R20" s="81">
        <v>85</v>
      </c>
      <c r="S20" s="81">
        <v>89</v>
      </c>
      <c r="T20" s="81">
        <v>95</v>
      </c>
      <c r="U20" s="81">
        <v>93</v>
      </c>
      <c r="V20" s="81">
        <v>89</v>
      </c>
      <c r="W20" s="81">
        <v>89</v>
      </c>
      <c r="X20" s="81">
        <v>89</v>
      </c>
      <c r="Y20" s="81">
        <v>91</v>
      </c>
      <c r="Z20" s="81">
        <v>92</v>
      </c>
      <c r="AA20" s="81">
        <v>89</v>
      </c>
      <c r="AB20" s="81">
        <v>87</v>
      </c>
      <c r="AC20" s="81">
        <v>84</v>
      </c>
      <c r="AD20" s="81">
        <v>87</v>
      </c>
      <c r="AE20" s="81">
        <v>89</v>
      </c>
      <c r="AF20" s="81">
        <v>92</v>
      </c>
      <c r="AG20" s="81">
        <v>91</v>
      </c>
      <c r="AJ20" s="81" t="s">
        <v>273</v>
      </c>
      <c r="AK20" s="81">
        <v>5</v>
      </c>
      <c r="AL20" s="81">
        <v>5</v>
      </c>
      <c r="AM20" s="81">
        <v>4</v>
      </c>
      <c r="AN20" s="81">
        <v>1</v>
      </c>
      <c r="AO20" s="81">
        <v>1</v>
      </c>
      <c r="AP20" s="81">
        <v>1</v>
      </c>
      <c r="AQ20" s="81">
        <v>1</v>
      </c>
      <c r="AR20" s="81">
        <v>1</v>
      </c>
      <c r="AS20" s="81">
        <v>1</v>
      </c>
      <c r="AT20" s="81">
        <v>3</v>
      </c>
      <c r="AU20" s="81">
        <v>3</v>
      </c>
      <c r="AV20" s="81">
        <v>2</v>
      </c>
      <c r="AW20" s="81">
        <v>3</v>
      </c>
      <c r="AX20" s="81">
        <v>4</v>
      </c>
      <c r="AY20" s="81">
        <v>2</v>
      </c>
      <c r="AZ20" s="81">
        <v>1</v>
      </c>
      <c r="BA20" s="81">
        <v>1</v>
      </c>
      <c r="BB20" s="81">
        <v>1</v>
      </c>
      <c r="BC20" s="81">
        <v>3</v>
      </c>
      <c r="BD20" s="81">
        <v>3</v>
      </c>
      <c r="BE20" s="81">
        <v>3</v>
      </c>
      <c r="BF20" s="81">
        <v>3</v>
      </c>
      <c r="BG20" s="81">
        <v>3</v>
      </c>
      <c r="BH20" s="81">
        <v>4</v>
      </c>
      <c r="BI20" s="81">
        <v>4</v>
      </c>
      <c r="BJ20" s="81">
        <v>3</v>
      </c>
      <c r="BK20" s="81">
        <v>3</v>
      </c>
      <c r="BL20" s="81">
        <v>1</v>
      </c>
      <c r="BM20" s="81">
        <v>1</v>
      </c>
      <c r="BN20" s="81">
        <v>1</v>
      </c>
      <c r="BO20" s="81">
        <v>1</v>
      </c>
      <c r="BP20" s="81">
        <v>1</v>
      </c>
    </row>
    <row r="21" spans="1:68" x14ac:dyDescent="0.25">
      <c r="A21" s="6" t="s">
        <v>279</v>
      </c>
      <c r="B21" s="81">
        <v>138</v>
      </c>
      <c r="C21" s="81">
        <v>138</v>
      </c>
      <c r="D21" s="81">
        <v>139</v>
      </c>
      <c r="E21" s="81">
        <v>139</v>
      </c>
      <c r="F21" s="81">
        <v>145</v>
      </c>
      <c r="G21" s="81">
        <v>146</v>
      </c>
      <c r="H21" s="81">
        <v>152</v>
      </c>
      <c r="I21" s="81">
        <v>153</v>
      </c>
      <c r="J21" s="81">
        <v>143</v>
      </c>
      <c r="K21" s="81">
        <v>141</v>
      </c>
      <c r="L21" s="81">
        <v>138</v>
      </c>
      <c r="M21" s="81">
        <v>137</v>
      </c>
      <c r="N21" s="81">
        <v>138</v>
      </c>
      <c r="O21" s="81">
        <v>139</v>
      </c>
      <c r="P21" s="81">
        <v>140</v>
      </c>
      <c r="Q21" s="81">
        <v>139</v>
      </c>
      <c r="R21" s="81">
        <v>141</v>
      </c>
      <c r="S21" s="81">
        <v>147</v>
      </c>
      <c r="T21" s="81">
        <v>151</v>
      </c>
      <c r="U21" s="81">
        <v>151</v>
      </c>
      <c r="V21" s="81">
        <v>142</v>
      </c>
      <c r="W21" s="81">
        <v>142</v>
      </c>
      <c r="X21" s="81">
        <v>141</v>
      </c>
      <c r="Y21" s="81">
        <v>143</v>
      </c>
      <c r="Z21" s="81">
        <v>140</v>
      </c>
      <c r="AA21" s="81">
        <v>140</v>
      </c>
      <c r="AB21" s="81">
        <v>140</v>
      </c>
      <c r="AC21" s="81">
        <v>136</v>
      </c>
      <c r="AD21" s="81">
        <v>137</v>
      </c>
      <c r="AE21" s="81">
        <v>142</v>
      </c>
      <c r="AF21" s="81">
        <v>147</v>
      </c>
      <c r="AG21" s="81">
        <v>150</v>
      </c>
      <c r="AJ21" s="81" t="s">
        <v>279</v>
      </c>
      <c r="AK21" s="81">
        <v>6</v>
      </c>
      <c r="AL21" s="81">
        <v>7</v>
      </c>
      <c r="AM21" s="81">
        <v>8</v>
      </c>
      <c r="AN21" s="81">
        <v>7</v>
      </c>
      <c r="AO21" s="81">
        <v>12</v>
      </c>
      <c r="AP21" s="81">
        <v>8</v>
      </c>
      <c r="AQ21" s="81">
        <v>11</v>
      </c>
      <c r="AR21" s="81">
        <v>14</v>
      </c>
      <c r="AS21" s="81">
        <v>10</v>
      </c>
      <c r="AT21" s="81">
        <v>7</v>
      </c>
      <c r="AU21" s="81">
        <v>5</v>
      </c>
      <c r="AV21" s="81">
        <v>3</v>
      </c>
      <c r="AW21" s="81">
        <v>5</v>
      </c>
      <c r="AX21" s="81">
        <v>7</v>
      </c>
      <c r="AY21" s="81">
        <v>8</v>
      </c>
      <c r="AZ21" s="81">
        <v>7</v>
      </c>
      <c r="BA21" s="81">
        <v>7</v>
      </c>
      <c r="BB21" s="81">
        <v>8</v>
      </c>
      <c r="BC21" s="81">
        <v>9</v>
      </c>
      <c r="BD21" s="81">
        <v>10</v>
      </c>
      <c r="BE21" s="81">
        <v>7</v>
      </c>
      <c r="BF21" s="81">
        <v>7</v>
      </c>
      <c r="BG21" s="81">
        <v>6</v>
      </c>
      <c r="BH21" s="81">
        <v>7</v>
      </c>
      <c r="BI21" s="81">
        <v>4</v>
      </c>
      <c r="BJ21" s="81">
        <v>6</v>
      </c>
      <c r="BK21" s="81">
        <v>6</v>
      </c>
      <c r="BL21" s="81">
        <v>4</v>
      </c>
      <c r="BM21" s="81">
        <v>3</v>
      </c>
      <c r="BN21" s="81">
        <v>2</v>
      </c>
      <c r="BO21" s="81">
        <v>5</v>
      </c>
      <c r="BP21" s="81">
        <v>8</v>
      </c>
    </row>
    <row r="22" spans="1:68" x14ac:dyDescent="0.25">
      <c r="A22" s="6" t="s">
        <v>282</v>
      </c>
      <c r="B22" s="81">
        <v>549</v>
      </c>
      <c r="C22" s="81">
        <v>552</v>
      </c>
      <c r="D22" s="81">
        <v>548</v>
      </c>
      <c r="E22" s="81">
        <v>542</v>
      </c>
      <c r="F22" s="81">
        <v>538</v>
      </c>
      <c r="G22" s="81">
        <v>548</v>
      </c>
      <c r="H22" s="81">
        <v>552</v>
      </c>
      <c r="I22" s="81">
        <v>549</v>
      </c>
      <c r="J22" s="81">
        <v>539</v>
      </c>
      <c r="K22" s="81">
        <v>540</v>
      </c>
      <c r="L22" s="81">
        <v>548</v>
      </c>
      <c r="M22" s="81">
        <v>551</v>
      </c>
      <c r="N22" s="81">
        <v>557</v>
      </c>
      <c r="O22" s="81">
        <v>563</v>
      </c>
      <c r="P22" s="81">
        <v>566</v>
      </c>
      <c r="Q22" s="81">
        <v>561</v>
      </c>
      <c r="R22" s="81">
        <v>553</v>
      </c>
      <c r="S22" s="81">
        <v>559</v>
      </c>
      <c r="T22" s="81">
        <v>562</v>
      </c>
      <c r="U22" s="81">
        <v>558</v>
      </c>
      <c r="V22" s="81">
        <v>549</v>
      </c>
      <c r="W22" s="81">
        <v>550</v>
      </c>
      <c r="X22" s="81">
        <v>554</v>
      </c>
      <c r="Y22" s="81">
        <v>561</v>
      </c>
      <c r="Z22" s="81">
        <v>567</v>
      </c>
      <c r="AA22" s="81">
        <v>577</v>
      </c>
      <c r="AB22" s="81">
        <v>577</v>
      </c>
      <c r="AC22" s="81">
        <v>568</v>
      </c>
      <c r="AD22" s="81">
        <v>561</v>
      </c>
      <c r="AE22" s="81">
        <v>555</v>
      </c>
      <c r="AF22" s="81">
        <v>556</v>
      </c>
      <c r="AG22" s="81">
        <v>559</v>
      </c>
      <c r="AJ22" s="81" t="s">
        <v>282</v>
      </c>
      <c r="AK22" s="81">
        <v>34</v>
      </c>
      <c r="AL22" s="81">
        <v>33</v>
      </c>
      <c r="AM22" s="81">
        <v>25</v>
      </c>
      <c r="AN22" s="81">
        <v>20</v>
      </c>
      <c r="AO22" s="81">
        <v>17</v>
      </c>
      <c r="AP22" s="81">
        <v>24</v>
      </c>
      <c r="AQ22" s="81">
        <v>31</v>
      </c>
      <c r="AR22" s="81">
        <v>27</v>
      </c>
      <c r="AS22" s="81">
        <v>17</v>
      </c>
      <c r="AT22" s="81">
        <v>14</v>
      </c>
      <c r="AU22" s="81">
        <v>19</v>
      </c>
      <c r="AV22" s="81">
        <v>20</v>
      </c>
      <c r="AW22" s="81">
        <v>31</v>
      </c>
      <c r="AX22" s="81">
        <v>30</v>
      </c>
      <c r="AY22" s="81">
        <v>29</v>
      </c>
      <c r="AZ22" s="81">
        <v>25</v>
      </c>
      <c r="BA22" s="81">
        <v>16</v>
      </c>
      <c r="BB22" s="81">
        <v>19</v>
      </c>
      <c r="BC22" s="81">
        <v>26</v>
      </c>
      <c r="BD22" s="81">
        <v>22</v>
      </c>
      <c r="BE22" s="81">
        <v>14</v>
      </c>
      <c r="BF22" s="81">
        <v>10</v>
      </c>
      <c r="BG22" s="81">
        <v>9</v>
      </c>
      <c r="BH22" s="81">
        <v>17</v>
      </c>
      <c r="BI22" s="81">
        <v>27</v>
      </c>
      <c r="BJ22" s="81">
        <v>34</v>
      </c>
      <c r="BK22" s="81">
        <v>35</v>
      </c>
      <c r="BL22" s="81">
        <v>28</v>
      </c>
      <c r="BM22" s="81">
        <v>24</v>
      </c>
      <c r="BN22" s="81">
        <v>17</v>
      </c>
      <c r="BO22" s="81">
        <v>22</v>
      </c>
      <c r="BP22" s="81">
        <v>20</v>
      </c>
    </row>
    <row r="23" spans="1:68" x14ac:dyDescent="0.25">
      <c r="A23" s="6" t="s">
        <v>284</v>
      </c>
      <c r="B23" s="81">
        <v>599</v>
      </c>
      <c r="C23" s="81">
        <v>601</v>
      </c>
      <c r="D23" s="81">
        <v>601</v>
      </c>
      <c r="E23" s="81">
        <v>593</v>
      </c>
      <c r="F23" s="81">
        <v>592</v>
      </c>
      <c r="G23" s="81">
        <v>603</v>
      </c>
      <c r="H23" s="81">
        <v>604</v>
      </c>
      <c r="I23" s="81">
        <v>607</v>
      </c>
      <c r="J23" s="81">
        <v>600</v>
      </c>
      <c r="K23" s="81">
        <v>603</v>
      </c>
      <c r="L23" s="81">
        <v>608</v>
      </c>
      <c r="M23" s="81">
        <v>617</v>
      </c>
      <c r="N23" s="81">
        <v>617</v>
      </c>
      <c r="O23" s="81">
        <v>616</v>
      </c>
      <c r="P23" s="81">
        <v>618</v>
      </c>
      <c r="Q23" s="81">
        <v>616</v>
      </c>
      <c r="R23" s="81">
        <v>617</v>
      </c>
      <c r="S23" s="81">
        <v>621</v>
      </c>
      <c r="T23" s="81">
        <v>624</v>
      </c>
      <c r="U23" s="81">
        <v>619</v>
      </c>
      <c r="V23" s="81">
        <v>616</v>
      </c>
      <c r="W23" s="81">
        <v>623</v>
      </c>
      <c r="X23" s="81">
        <v>628</v>
      </c>
      <c r="Y23" s="81">
        <v>636</v>
      </c>
      <c r="Z23" s="81">
        <v>637</v>
      </c>
      <c r="AA23" s="81">
        <v>631</v>
      </c>
      <c r="AB23" s="81">
        <v>625</v>
      </c>
      <c r="AC23" s="81">
        <v>626</v>
      </c>
      <c r="AD23" s="81">
        <v>626</v>
      </c>
      <c r="AE23" s="81">
        <v>626</v>
      </c>
      <c r="AF23" s="81">
        <v>622</v>
      </c>
      <c r="AG23" s="81">
        <v>620</v>
      </c>
      <c r="AJ23" s="81" t="s">
        <v>284</v>
      </c>
      <c r="AK23" s="81">
        <v>23</v>
      </c>
      <c r="AL23" s="81">
        <v>25</v>
      </c>
      <c r="AM23" s="81">
        <v>20</v>
      </c>
      <c r="AN23" s="81">
        <v>17</v>
      </c>
      <c r="AO23" s="81">
        <v>14</v>
      </c>
      <c r="AP23" s="81">
        <v>18</v>
      </c>
      <c r="AQ23" s="81">
        <v>13</v>
      </c>
      <c r="AR23" s="81">
        <v>12</v>
      </c>
      <c r="AS23" s="81">
        <v>16</v>
      </c>
      <c r="AT23" s="81">
        <v>15</v>
      </c>
      <c r="AU23" s="81">
        <v>16</v>
      </c>
      <c r="AV23" s="81">
        <v>22</v>
      </c>
      <c r="AW23" s="81">
        <v>29</v>
      </c>
      <c r="AX23" s="81">
        <v>26</v>
      </c>
      <c r="AY23" s="81">
        <v>23</v>
      </c>
      <c r="AZ23" s="81">
        <v>19</v>
      </c>
      <c r="BA23" s="81">
        <v>18</v>
      </c>
      <c r="BB23" s="81">
        <v>16</v>
      </c>
      <c r="BC23" s="81">
        <v>12</v>
      </c>
      <c r="BD23" s="81">
        <v>7</v>
      </c>
      <c r="BE23" s="81">
        <v>12</v>
      </c>
      <c r="BF23" s="81">
        <v>15</v>
      </c>
      <c r="BG23" s="81">
        <v>13</v>
      </c>
      <c r="BH23" s="81">
        <v>19</v>
      </c>
      <c r="BI23" s="81">
        <v>24</v>
      </c>
      <c r="BJ23" s="81">
        <v>21</v>
      </c>
      <c r="BK23" s="81">
        <v>18</v>
      </c>
      <c r="BL23" s="81">
        <v>16</v>
      </c>
      <c r="BM23" s="81">
        <v>15</v>
      </c>
      <c r="BN23" s="81">
        <v>15</v>
      </c>
      <c r="BO23" s="81">
        <v>13</v>
      </c>
      <c r="BP23" s="81">
        <v>11</v>
      </c>
    </row>
    <row r="24" spans="1:68" x14ac:dyDescent="0.25">
      <c r="A24" s="6" t="s">
        <v>317</v>
      </c>
      <c r="B24" s="81">
        <v>506</v>
      </c>
      <c r="C24" s="81">
        <v>502</v>
      </c>
      <c r="D24" s="81">
        <v>501</v>
      </c>
      <c r="E24" s="81">
        <v>503</v>
      </c>
      <c r="F24" s="81">
        <v>503</v>
      </c>
      <c r="G24" s="81">
        <v>519</v>
      </c>
      <c r="H24" s="81">
        <v>528</v>
      </c>
      <c r="I24" s="81">
        <v>521</v>
      </c>
      <c r="J24" s="81">
        <v>502</v>
      </c>
      <c r="K24" s="81">
        <v>502</v>
      </c>
      <c r="L24" s="81">
        <v>502</v>
      </c>
      <c r="M24" s="81">
        <v>510</v>
      </c>
      <c r="N24" s="81">
        <v>507</v>
      </c>
      <c r="O24" s="81">
        <v>507</v>
      </c>
      <c r="P24" s="81">
        <v>506</v>
      </c>
      <c r="Q24" s="81">
        <v>497</v>
      </c>
      <c r="R24" s="81">
        <v>500</v>
      </c>
      <c r="S24" s="81">
        <v>521</v>
      </c>
      <c r="T24" s="81">
        <v>535</v>
      </c>
      <c r="U24" s="81">
        <v>529</v>
      </c>
      <c r="V24" s="81">
        <v>507</v>
      </c>
      <c r="W24" s="81">
        <v>510</v>
      </c>
      <c r="X24" s="81">
        <v>512</v>
      </c>
      <c r="Y24" s="81">
        <v>525</v>
      </c>
      <c r="Z24" s="81">
        <v>524</v>
      </c>
      <c r="AA24" s="81">
        <v>513</v>
      </c>
      <c r="AB24" s="81">
        <v>509</v>
      </c>
      <c r="AC24" s="81">
        <v>506</v>
      </c>
      <c r="AD24" s="81">
        <v>510</v>
      </c>
      <c r="AE24" s="81">
        <v>524</v>
      </c>
      <c r="AF24" s="81">
        <v>530</v>
      </c>
      <c r="AG24" s="81">
        <v>540</v>
      </c>
      <c r="AJ24" s="81" t="s">
        <v>317</v>
      </c>
      <c r="AK24" s="81">
        <v>21</v>
      </c>
      <c r="AL24" s="81">
        <v>21</v>
      </c>
      <c r="AM24" s="81">
        <v>20</v>
      </c>
      <c r="AN24" s="81">
        <v>20</v>
      </c>
      <c r="AO24" s="81">
        <v>16</v>
      </c>
      <c r="AP24" s="81">
        <v>11</v>
      </c>
      <c r="AQ24" s="81">
        <v>12</v>
      </c>
      <c r="AR24" s="81">
        <v>12</v>
      </c>
      <c r="AS24" s="81">
        <v>13</v>
      </c>
      <c r="AT24" s="81">
        <v>12</v>
      </c>
      <c r="AU24" s="81">
        <v>13</v>
      </c>
      <c r="AV24" s="81">
        <v>18</v>
      </c>
      <c r="AW24" s="81">
        <v>21</v>
      </c>
      <c r="AX24" s="81">
        <v>23</v>
      </c>
      <c r="AY24" s="81">
        <v>21</v>
      </c>
      <c r="AZ24" s="81">
        <v>14</v>
      </c>
      <c r="BA24" s="81">
        <v>8</v>
      </c>
      <c r="BB24" s="81">
        <v>9</v>
      </c>
      <c r="BC24" s="81">
        <v>13</v>
      </c>
      <c r="BD24" s="81">
        <v>13</v>
      </c>
      <c r="BE24" s="81">
        <v>12</v>
      </c>
      <c r="BF24" s="81">
        <v>13</v>
      </c>
      <c r="BG24" s="81">
        <v>16</v>
      </c>
      <c r="BH24" s="81">
        <v>25</v>
      </c>
      <c r="BI24" s="81">
        <v>27</v>
      </c>
      <c r="BJ24" s="81">
        <v>20</v>
      </c>
      <c r="BK24" s="81">
        <v>19</v>
      </c>
      <c r="BL24" s="81">
        <v>20</v>
      </c>
      <c r="BM24" s="81">
        <v>17</v>
      </c>
      <c r="BN24" s="81">
        <v>11</v>
      </c>
      <c r="BO24" s="81">
        <v>10</v>
      </c>
      <c r="BP24" s="81">
        <v>18</v>
      </c>
    </row>
    <row r="25" spans="1:68" x14ac:dyDescent="0.25">
      <c r="A25" s="6" t="s">
        <v>323</v>
      </c>
      <c r="B25" s="81">
        <v>359</v>
      </c>
      <c r="C25" s="81">
        <v>356</v>
      </c>
      <c r="D25" s="81">
        <v>372</v>
      </c>
      <c r="E25" s="81">
        <v>363</v>
      </c>
      <c r="F25" s="81">
        <v>373</v>
      </c>
      <c r="G25" s="81">
        <v>387</v>
      </c>
      <c r="H25" s="81">
        <v>385</v>
      </c>
      <c r="I25" s="81">
        <v>383</v>
      </c>
      <c r="J25" s="81">
        <v>369</v>
      </c>
      <c r="K25" s="81">
        <v>371</v>
      </c>
      <c r="L25" s="81">
        <v>366</v>
      </c>
      <c r="M25" s="81">
        <v>364</v>
      </c>
      <c r="N25" s="81">
        <v>361</v>
      </c>
      <c r="O25" s="81">
        <v>366</v>
      </c>
      <c r="P25" s="81">
        <v>371</v>
      </c>
      <c r="Q25" s="81">
        <v>376</v>
      </c>
      <c r="R25" s="81">
        <v>380</v>
      </c>
      <c r="S25" s="81">
        <v>392</v>
      </c>
      <c r="T25" s="81">
        <v>398</v>
      </c>
      <c r="U25" s="81">
        <v>392</v>
      </c>
      <c r="V25" s="81">
        <v>387</v>
      </c>
      <c r="W25" s="81">
        <v>386</v>
      </c>
      <c r="X25" s="81">
        <v>378</v>
      </c>
      <c r="Y25" s="81">
        <v>383</v>
      </c>
      <c r="Z25" s="81">
        <v>381</v>
      </c>
      <c r="AA25" s="81">
        <v>378</v>
      </c>
      <c r="AB25" s="81">
        <v>377</v>
      </c>
      <c r="AC25" s="81">
        <v>379</v>
      </c>
      <c r="AD25" s="81">
        <v>386</v>
      </c>
      <c r="AE25" s="81">
        <v>395</v>
      </c>
      <c r="AF25" s="81">
        <v>391</v>
      </c>
      <c r="AG25" s="81">
        <v>386</v>
      </c>
      <c r="AJ25" s="81" t="s">
        <v>323</v>
      </c>
      <c r="AK25" s="81">
        <v>16</v>
      </c>
      <c r="AL25" s="81">
        <v>9</v>
      </c>
      <c r="AM25" s="81">
        <v>19</v>
      </c>
      <c r="AN25" s="81">
        <v>9</v>
      </c>
      <c r="AO25" s="81">
        <v>13</v>
      </c>
      <c r="AP25" s="81">
        <v>12</v>
      </c>
      <c r="AQ25" s="81">
        <v>13</v>
      </c>
      <c r="AR25" s="81">
        <v>11</v>
      </c>
      <c r="AS25" s="81">
        <v>9</v>
      </c>
      <c r="AT25" s="81">
        <v>10</v>
      </c>
      <c r="AU25" s="81">
        <v>10</v>
      </c>
      <c r="AV25" s="81">
        <v>9</v>
      </c>
      <c r="AW25" s="81">
        <v>12</v>
      </c>
      <c r="AX25" s="81">
        <v>13</v>
      </c>
      <c r="AY25" s="81">
        <v>14</v>
      </c>
      <c r="AZ25" s="81">
        <v>14</v>
      </c>
      <c r="BA25" s="81">
        <v>14</v>
      </c>
      <c r="BB25" s="81">
        <v>13</v>
      </c>
      <c r="BC25" s="81">
        <v>13</v>
      </c>
      <c r="BD25" s="81">
        <v>8</v>
      </c>
      <c r="BE25" s="81">
        <v>10</v>
      </c>
      <c r="BF25" s="81">
        <v>8</v>
      </c>
      <c r="BG25" s="81">
        <v>5</v>
      </c>
      <c r="BH25" s="81">
        <v>7</v>
      </c>
      <c r="BI25" s="81">
        <v>17</v>
      </c>
      <c r="BJ25" s="81">
        <v>13</v>
      </c>
      <c r="BK25" s="81">
        <v>14</v>
      </c>
      <c r="BL25" s="81">
        <v>9</v>
      </c>
      <c r="BM25" s="81">
        <v>10</v>
      </c>
      <c r="BN25" s="81">
        <v>10</v>
      </c>
      <c r="BO25" s="81">
        <v>8</v>
      </c>
      <c r="BP25" s="81">
        <v>7</v>
      </c>
    </row>
    <row r="26" spans="1:68" x14ac:dyDescent="0.25">
      <c r="A26" s="6" t="s">
        <v>341</v>
      </c>
      <c r="B26" s="81">
        <v>157</v>
      </c>
      <c r="C26" s="81">
        <v>158</v>
      </c>
      <c r="D26" s="81">
        <v>161</v>
      </c>
      <c r="E26" s="81">
        <v>160</v>
      </c>
      <c r="F26" s="81">
        <v>163</v>
      </c>
      <c r="G26" s="81">
        <v>168</v>
      </c>
      <c r="H26" s="81">
        <v>166</v>
      </c>
      <c r="I26" s="81">
        <v>168</v>
      </c>
      <c r="J26" s="81">
        <v>164</v>
      </c>
      <c r="K26" s="81">
        <v>163</v>
      </c>
      <c r="L26" s="81">
        <v>163</v>
      </c>
      <c r="M26" s="81">
        <v>162</v>
      </c>
      <c r="N26" s="81">
        <v>161</v>
      </c>
      <c r="O26" s="81">
        <v>162</v>
      </c>
      <c r="P26" s="81">
        <v>161</v>
      </c>
      <c r="Q26" s="81">
        <v>164</v>
      </c>
      <c r="R26" s="81">
        <v>165</v>
      </c>
      <c r="S26" s="81">
        <v>170</v>
      </c>
      <c r="T26" s="81">
        <v>172</v>
      </c>
      <c r="U26" s="81">
        <v>171</v>
      </c>
      <c r="V26" s="81">
        <v>170</v>
      </c>
      <c r="W26" s="81">
        <v>172</v>
      </c>
      <c r="X26" s="81">
        <v>167</v>
      </c>
      <c r="Y26" s="81">
        <v>170</v>
      </c>
      <c r="Z26" s="81">
        <v>165</v>
      </c>
      <c r="AA26" s="81">
        <v>168</v>
      </c>
      <c r="AB26" s="81">
        <v>167</v>
      </c>
      <c r="AC26" s="81">
        <v>168</v>
      </c>
      <c r="AD26" s="81">
        <v>172</v>
      </c>
      <c r="AE26" s="81">
        <v>175</v>
      </c>
      <c r="AF26" s="81">
        <v>172</v>
      </c>
      <c r="AG26" s="81">
        <v>172</v>
      </c>
      <c r="AJ26" s="81" t="s">
        <v>341</v>
      </c>
      <c r="AK26" s="81">
        <v>8</v>
      </c>
      <c r="AL26" s="81">
        <v>7</v>
      </c>
      <c r="AM26" s="81">
        <v>7</v>
      </c>
      <c r="AN26" s="81">
        <v>6</v>
      </c>
      <c r="AO26" s="81">
        <v>6</v>
      </c>
      <c r="AP26" s="81">
        <v>5</v>
      </c>
      <c r="AQ26" s="81">
        <v>4</v>
      </c>
      <c r="AR26" s="81">
        <v>6</v>
      </c>
      <c r="AS26" s="81">
        <v>7</v>
      </c>
      <c r="AT26" s="81">
        <v>6</v>
      </c>
      <c r="AU26" s="81">
        <v>8</v>
      </c>
      <c r="AV26" s="81">
        <v>8</v>
      </c>
      <c r="AW26" s="81">
        <v>9</v>
      </c>
      <c r="AX26" s="81">
        <v>9</v>
      </c>
      <c r="AY26" s="81">
        <v>6</v>
      </c>
      <c r="AZ26" s="81">
        <v>6</v>
      </c>
      <c r="BA26" s="81">
        <v>6</v>
      </c>
      <c r="BB26" s="81">
        <v>5</v>
      </c>
      <c r="BC26" s="81">
        <v>4</v>
      </c>
      <c r="BD26" s="81">
        <v>4</v>
      </c>
      <c r="BE26" s="81">
        <v>6</v>
      </c>
      <c r="BF26" s="81">
        <v>7</v>
      </c>
      <c r="BG26" s="81">
        <v>5</v>
      </c>
      <c r="BH26" s="81">
        <v>6</v>
      </c>
      <c r="BI26" s="81">
        <v>7</v>
      </c>
      <c r="BJ26" s="81">
        <v>9</v>
      </c>
      <c r="BK26" s="81">
        <v>9</v>
      </c>
      <c r="BL26" s="81">
        <v>7</v>
      </c>
      <c r="BM26" s="81">
        <v>8</v>
      </c>
      <c r="BN26" s="81">
        <v>7</v>
      </c>
      <c r="BO26" s="81">
        <v>5</v>
      </c>
      <c r="BP26" s="81">
        <v>7</v>
      </c>
    </row>
    <row r="27" spans="1:68" x14ac:dyDescent="0.25">
      <c r="A27" s="6" t="s">
        <v>348</v>
      </c>
      <c r="B27" s="81">
        <v>476</v>
      </c>
      <c r="C27" s="81">
        <v>475</v>
      </c>
      <c r="D27" s="81">
        <v>471</v>
      </c>
      <c r="E27" s="81">
        <v>450</v>
      </c>
      <c r="F27" s="81">
        <v>466</v>
      </c>
      <c r="G27" s="81">
        <v>486</v>
      </c>
      <c r="H27" s="81">
        <v>504</v>
      </c>
      <c r="I27" s="81">
        <v>504</v>
      </c>
      <c r="J27" s="81">
        <v>473</v>
      </c>
      <c r="K27" s="81">
        <v>470</v>
      </c>
      <c r="L27" s="81">
        <v>467</v>
      </c>
      <c r="M27" s="81">
        <v>479</v>
      </c>
      <c r="N27" s="81">
        <v>486</v>
      </c>
      <c r="O27" s="81">
        <v>484</v>
      </c>
      <c r="P27" s="81">
        <v>476</v>
      </c>
      <c r="Q27" s="81">
        <v>460</v>
      </c>
      <c r="R27" s="81">
        <v>470</v>
      </c>
      <c r="S27" s="81">
        <v>497</v>
      </c>
      <c r="T27" s="81">
        <v>518</v>
      </c>
      <c r="U27" s="81">
        <v>510</v>
      </c>
      <c r="V27" s="81">
        <v>485</v>
      </c>
      <c r="W27" s="81">
        <v>486</v>
      </c>
      <c r="X27" s="81">
        <v>483</v>
      </c>
      <c r="Y27" s="81">
        <v>495</v>
      </c>
      <c r="Z27" s="81">
        <v>506</v>
      </c>
      <c r="AA27" s="81">
        <v>494</v>
      </c>
      <c r="AB27" s="81">
        <v>480</v>
      </c>
      <c r="AC27" s="81">
        <v>466</v>
      </c>
      <c r="AD27" s="81">
        <v>481</v>
      </c>
      <c r="AE27" s="81">
        <v>495</v>
      </c>
      <c r="AF27" s="81">
        <v>509</v>
      </c>
      <c r="AG27" s="81">
        <v>505</v>
      </c>
      <c r="AJ27" s="81" t="s">
        <v>348</v>
      </c>
      <c r="AK27" s="81">
        <v>32</v>
      </c>
      <c r="AL27" s="81">
        <v>32</v>
      </c>
      <c r="AM27" s="81">
        <v>29</v>
      </c>
      <c r="AN27" s="81">
        <v>18</v>
      </c>
      <c r="AO27" s="81">
        <v>17</v>
      </c>
      <c r="AP27" s="81">
        <v>15</v>
      </c>
      <c r="AQ27" s="81">
        <v>14</v>
      </c>
      <c r="AR27" s="81">
        <v>13</v>
      </c>
      <c r="AS27" s="81">
        <v>11</v>
      </c>
      <c r="AT27" s="81">
        <v>8</v>
      </c>
      <c r="AU27" s="81">
        <v>8</v>
      </c>
      <c r="AV27" s="81">
        <v>12</v>
      </c>
      <c r="AW27" s="81">
        <v>22</v>
      </c>
      <c r="AX27" s="81">
        <v>25</v>
      </c>
      <c r="AY27" s="81">
        <v>22</v>
      </c>
      <c r="AZ27" s="81">
        <v>14</v>
      </c>
      <c r="BA27" s="81">
        <v>8</v>
      </c>
      <c r="BB27" s="81">
        <v>16</v>
      </c>
      <c r="BC27" s="81">
        <v>16</v>
      </c>
      <c r="BD27" s="81">
        <v>15</v>
      </c>
      <c r="BE27" s="81">
        <v>12</v>
      </c>
      <c r="BF27" s="81">
        <v>12</v>
      </c>
      <c r="BG27" s="81">
        <v>13</v>
      </c>
      <c r="BH27" s="81">
        <v>16</v>
      </c>
      <c r="BI27" s="81">
        <v>24</v>
      </c>
      <c r="BJ27" s="81">
        <v>22</v>
      </c>
      <c r="BK27" s="81">
        <v>19</v>
      </c>
      <c r="BL27" s="81">
        <v>13</v>
      </c>
      <c r="BM27" s="81">
        <v>10</v>
      </c>
      <c r="BN27" s="81">
        <v>10</v>
      </c>
      <c r="BO27" s="81">
        <v>12</v>
      </c>
      <c r="BP27" s="81">
        <v>13</v>
      </c>
    </row>
    <row r="28" spans="1:68" x14ac:dyDescent="0.25">
      <c r="A28" s="6" t="s">
        <v>351</v>
      </c>
      <c r="B28" s="81">
        <v>398</v>
      </c>
      <c r="C28" s="81">
        <v>396</v>
      </c>
      <c r="D28" s="81">
        <v>399</v>
      </c>
      <c r="E28" s="81">
        <v>394</v>
      </c>
      <c r="F28" s="81">
        <v>387</v>
      </c>
      <c r="G28" s="81">
        <v>410</v>
      </c>
      <c r="H28" s="81">
        <v>417</v>
      </c>
      <c r="I28" s="81">
        <v>415</v>
      </c>
      <c r="J28" s="81">
        <v>389</v>
      </c>
      <c r="K28" s="81">
        <v>390</v>
      </c>
      <c r="L28" s="81">
        <v>391</v>
      </c>
      <c r="M28" s="81">
        <v>401</v>
      </c>
      <c r="N28" s="81">
        <v>400</v>
      </c>
      <c r="O28" s="81">
        <v>401</v>
      </c>
      <c r="P28" s="81">
        <v>396</v>
      </c>
      <c r="Q28" s="81">
        <v>388</v>
      </c>
      <c r="R28" s="81">
        <v>394</v>
      </c>
      <c r="S28" s="81">
        <v>417</v>
      </c>
      <c r="T28" s="81">
        <v>426</v>
      </c>
      <c r="U28" s="81">
        <v>421</v>
      </c>
      <c r="V28" s="81">
        <v>403</v>
      </c>
      <c r="W28" s="81">
        <v>399</v>
      </c>
      <c r="X28" s="81">
        <v>399</v>
      </c>
      <c r="Y28" s="81">
        <v>409</v>
      </c>
      <c r="Z28" s="81">
        <v>412</v>
      </c>
      <c r="AA28" s="81">
        <v>402</v>
      </c>
      <c r="AB28" s="81">
        <v>399</v>
      </c>
      <c r="AC28" s="81">
        <v>391</v>
      </c>
      <c r="AD28" s="81">
        <v>398</v>
      </c>
      <c r="AE28" s="81">
        <v>411</v>
      </c>
      <c r="AF28" s="81">
        <v>415</v>
      </c>
      <c r="AG28" s="81">
        <v>415</v>
      </c>
      <c r="AJ28" s="81" t="s">
        <v>351</v>
      </c>
      <c r="AK28" s="81">
        <v>26</v>
      </c>
      <c r="AL28" s="81">
        <v>26</v>
      </c>
      <c r="AM28" s="81">
        <v>29</v>
      </c>
      <c r="AN28" s="81">
        <v>23</v>
      </c>
      <c r="AO28" s="81">
        <v>13</v>
      </c>
      <c r="AP28" s="81">
        <v>20</v>
      </c>
      <c r="AQ28" s="81">
        <v>21</v>
      </c>
      <c r="AR28" s="81">
        <v>24</v>
      </c>
      <c r="AS28" s="81">
        <v>13</v>
      </c>
      <c r="AT28" s="81">
        <v>14</v>
      </c>
      <c r="AU28" s="81">
        <v>15</v>
      </c>
      <c r="AV28" s="81">
        <v>23</v>
      </c>
      <c r="AW28" s="81">
        <v>26</v>
      </c>
      <c r="AX28" s="81">
        <v>29</v>
      </c>
      <c r="AY28" s="81">
        <v>24</v>
      </c>
      <c r="AZ28" s="81">
        <v>17</v>
      </c>
      <c r="BA28" s="81">
        <v>16</v>
      </c>
      <c r="BB28" s="81">
        <v>24</v>
      </c>
      <c r="BC28" s="81">
        <v>25</v>
      </c>
      <c r="BD28" s="81">
        <v>24</v>
      </c>
      <c r="BE28" s="81">
        <v>23</v>
      </c>
      <c r="BF28" s="81">
        <v>17</v>
      </c>
      <c r="BG28" s="81">
        <v>18</v>
      </c>
      <c r="BH28" s="81">
        <v>25</v>
      </c>
      <c r="BI28" s="81">
        <v>30</v>
      </c>
      <c r="BJ28" s="81">
        <v>23</v>
      </c>
      <c r="BK28" s="81">
        <v>22</v>
      </c>
      <c r="BL28" s="81">
        <v>18</v>
      </c>
      <c r="BM28" s="81">
        <v>19</v>
      </c>
      <c r="BN28" s="81">
        <v>17</v>
      </c>
      <c r="BO28" s="81">
        <v>16</v>
      </c>
      <c r="BP28" s="81">
        <v>14</v>
      </c>
    </row>
    <row r="29" spans="1:68" x14ac:dyDescent="0.25">
      <c r="A29" s="6" t="s">
        <v>389</v>
      </c>
      <c r="B29" s="81">
        <v>294</v>
      </c>
      <c r="C29" s="81">
        <v>294</v>
      </c>
      <c r="D29" s="81">
        <v>293</v>
      </c>
      <c r="E29" s="81">
        <v>293</v>
      </c>
      <c r="F29" s="81">
        <v>290</v>
      </c>
      <c r="G29" s="81">
        <v>290</v>
      </c>
      <c r="H29" s="81">
        <v>290</v>
      </c>
      <c r="I29" s="81">
        <v>287</v>
      </c>
      <c r="J29" s="81">
        <v>288</v>
      </c>
      <c r="K29" s="81">
        <v>289</v>
      </c>
      <c r="L29" s="81">
        <v>292</v>
      </c>
      <c r="M29" s="81">
        <v>293</v>
      </c>
      <c r="N29" s="81">
        <v>292</v>
      </c>
      <c r="O29" s="81">
        <v>299</v>
      </c>
      <c r="P29" s="81">
        <v>298</v>
      </c>
      <c r="Q29" s="81">
        <v>297</v>
      </c>
      <c r="R29" s="81">
        <v>299</v>
      </c>
      <c r="S29" s="81">
        <v>303</v>
      </c>
      <c r="T29" s="81">
        <v>294</v>
      </c>
      <c r="U29" s="81">
        <v>296</v>
      </c>
      <c r="V29" s="81">
        <v>295</v>
      </c>
      <c r="W29" s="81">
        <v>299</v>
      </c>
      <c r="X29" s="81">
        <v>302</v>
      </c>
      <c r="Y29" s="81">
        <v>304</v>
      </c>
      <c r="Z29" s="81">
        <v>303</v>
      </c>
      <c r="AA29" s="81">
        <v>306</v>
      </c>
      <c r="AB29" s="81">
        <v>305</v>
      </c>
      <c r="AC29" s="81">
        <v>307</v>
      </c>
      <c r="AD29" s="81">
        <v>304</v>
      </c>
      <c r="AE29" s="81">
        <v>305</v>
      </c>
      <c r="AF29" s="81">
        <v>304</v>
      </c>
      <c r="AG29" s="81">
        <v>303</v>
      </c>
      <c r="AJ29" s="81" t="s">
        <v>389</v>
      </c>
      <c r="AK29" s="81">
        <v>18</v>
      </c>
      <c r="AL29" s="81">
        <v>13</v>
      </c>
      <c r="AM29" s="81">
        <v>11</v>
      </c>
      <c r="AN29" s="81">
        <v>9</v>
      </c>
      <c r="AO29" s="81">
        <v>8</v>
      </c>
      <c r="AP29" s="81">
        <v>7</v>
      </c>
      <c r="AQ29" s="81">
        <v>9</v>
      </c>
      <c r="AR29" s="81">
        <v>6</v>
      </c>
      <c r="AS29" s="81">
        <v>6</v>
      </c>
      <c r="AT29" s="81">
        <v>3</v>
      </c>
      <c r="AU29" s="81">
        <v>5</v>
      </c>
      <c r="AV29" s="81">
        <v>6</v>
      </c>
      <c r="AW29" s="81">
        <v>10</v>
      </c>
      <c r="AX29" s="81">
        <v>12</v>
      </c>
      <c r="AY29" s="81">
        <v>9</v>
      </c>
      <c r="AZ29" s="81">
        <v>6</v>
      </c>
      <c r="BA29" s="81">
        <v>9</v>
      </c>
      <c r="BB29" s="81">
        <v>12</v>
      </c>
      <c r="BC29" s="81">
        <v>4</v>
      </c>
      <c r="BD29" s="81">
        <v>5</v>
      </c>
      <c r="BE29" s="81">
        <v>3</v>
      </c>
      <c r="BF29" s="81">
        <v>3</v>
      </c>
      <c r="BG29" s="81">
        <v>3</v>
      </c>
      <c r="BH29" s="81">
        <v>5</v>
      </c>
      <c r="BI29" s="81">
        <v>9</v>
      </c>
      <c r="BJ29" s="81">
        <v>7</v>
      </c>
      <c r="BK29" s="81">
        <v>7</v>
      </c>
      <c r="BL29" s="81">
        <v>7</v>
      </c>
      <c r="BM29" s="81">
        <v>7</v>
      </c>
      <c r="BN29" s="81">
        <v>7</v>
      </c>
      <c r="BO29" s="81">
        <v>8</v>
      </c>
      <c r="BP29" s="81">
        <v>6</v>
      </c>
    </row>
    <row r="30" spans="1:68" x14ac:dyDescent="0.25">
      <c r="A30" s="6" t="s">
        <v>394</v>
      </c>
      <c r="B30" s="81">
        <v>151</v>
      </c>
      <c r="C30" s="81">
        <v>150</v>
      </c>
      <c r="D30" s="81">
        <v>151</v>
      </c>
      <c r="E30" s="81">
        <v>148</v>
      </c>
      <c r="F30" s="81">
        <v>154</v>
      </c>
      <c r="G30" s="81">
        <v>163</v>
      </c>
      <c r="H30" s="81">
        <v>167</v>
      </c>
      <c r="I30" s="81">
        <v>167</v>
      </c>
      <c r="J30" s="81">
        <v>159</v>
      </c>
      <c r="K30" s="81">
        <v>159</v>
      </c>
      <c r="L30" s="81">
        <v>156</v>
      </c>
      <c r="M30" s="81">
        <v>159</v>
      </c>
      <c r="N30" s="81">
        <v>159</v>
      </c>
      <c r="O30" s="81">
        <v>158</v>
      </c>
      <c r="P30" s="81">
        <v>156</v>
      </c>
      <c r="Q30" s="81">
        <v>155</v>
      </c>
      <c r="R30" s="81">
        <v>161</v>
      </c>
      <c r="S30" s="81">
        <v>168</v>
      </c>
      <c r="T30" s="81">
        <v>172</v>
      </c>
      <c r="U30" s="81">
        <v>170</v>
      </c>
      <c r="V30" s="81">
        <v>165</v>
      </c>
      <c r="W30" s="81">
        <v>163</v>
      </c>
      <c r="X30" s="81">
        <v>163</v>
      </c>
      <c r="Y30" s="81">
        <v>165</v>
      </c>
      <c r="Z30" s="81">
        <v>167</v>
      </c>
      <c r="AA30" s="81">
        <v>163</v>
      </c>
      <c r="AB30" s="81">
        <v>159</v>
      </c>
      <c r="AC30" s="81">
        <v>156</v>
      </c>
      <c r="AD30" s="81">
        <v>164</v>
      </c>
      <c r="AE30" s="81">
        <v>166</v>
      </c>
      <c r="AF30" s="81">
        <v>170</v>
      </c>
      <c r="AG30" s="81">
        <v>167</v>
      </c>
      <c r="AJ30" s="81" t="s">
        <v>394</v>
      </c>
      <c r="AK30" s="81">
        <v>2</v>
      </c>
      <c r="AL30" s="81">
        <v>2</v>
      </c>
      <c r="AM30" s="81">
        <v>3</v>
      </c>
      <c r="AN30" s="81">
        <v>3</v>
      </c>
      <c r="AO30" s="81">
        <v>4</v>
      </c>
      <c r="AP30" s="81">
        <v>5</v>
      </c>
      <c r="AQ30" s="81">
        <v>3</v>
      </c>
      <c r="AR30" s="81">
        <v>3</v>
      </c>
      <c r="AS30" s="81">
        <v>4</v>
      </c>
      <c r="AT30" s="81">
        <v>4</v>
      </c>
      <c r="AU30" s="81">
        <v>2</v>
      </c>
      <c r="AV30" s="81">
        <v>3</v>
      </c>
      <c r="AW30" s="81">
        <v>4</v>
      </c>
      <c r="AX30" s="81">
        <v>4</v>
      </c>
      <c r="AY30" s="81">
        <v>4</v>
      </c>
      <c r="AZ30" s="81">
        <v>6</v>
      </c>
      <c r="BA30" s="81">
        <v>6</v>
      </c>
      <c r="BB30" s="81">
        <v>7</v>
      </c>
      <c r="BC30" s="81">
        <v>4</v>
      </c>
      <c r="BD30" s="81">
        <v>4</v>
      </c>
      <c r="BE30" s="81">
        <v>7</v>
      </c>
      <c r="BF30" s="81">
        <v>4</v>
      </c>
      <c r="BG30" s="81">
        <v>5</v>
      </c>
      <c r="BH30" s="81">
        <v>4</v>
      </c>
      <c r="BI30" s="81">
        <v>6</v>
      </c>
      <c r="BJ30" s="81">
        <v>5</v>
      </c>
      <c r="BK30" s="81">
        <v>5</v>
      </c>
      <c r="BL30" s="81">
        <v>4</v>
      </c>
      <c r="BM30" s="81">
        <v>6</v>
      </c>
      <c r="BN30" s="81">
        <v>4</v>
      </c>
      <c r="BO30" s="81">
        <v>4</v>
      </c>
      <c r="BP30" s="81">
        <v>2</v>
      </c>
    </row>
    <row r="31" spans="1:68" x14ac:dyDescent="0.25">
      <c r="A31" s="6" t="s">
        <v>405</v>
      </c>
      <c r="B31" s="81">
        <v>498</v>
      </c>
      <c r="C31" s="81">
        <v>500</v>
      </c>
      <c r="D31" s="81">
        <v>505</v>
      </c>
      <c r="E31" s="81">
        <v>499</v>
      </c>
      <c r="F31" s="81">
        <v>502</v>
      </c>
      <c r="G31" s="81">
        <v>507</v>
      </c>
      <c r="H31" s="81">
        <v>513</v>
      </c>
      <c r="I31" s="81">
        <v>515</v>
      </c>
      <c r="J31" s="81">
        <v>507</v>
      </c>
      <c r="K31" s="81">
        <v>509</v>
      </c>
      <c r="L31" s="81">
        <v>509</v>
      </c>
      <c r="M31" s="81">
        <v>510</v>
      </c>
      <c r="N31" s="81">
        <v>508</v>
      </c>
      <c r="O31" s="81">
        <v>508</v>
      </c>
      <c r="P31" s="81">
        <v>513</v>
      </c>
      <c r="Q31" s="81">
        <v>514</v>
      </c>
      <c r="R31" s="81">
        <v>512</v>
      </c>
      <c r="S31" s="81">
        <v>517</v>
      </c>
      <c r="T31" s="81">
        <v>527</v>
      </c>
      <c r="U31" s="81">
        <v>525</v>
      </c>
      <c r="V31" s="81">
        <v>517</v>
      </c>
      <c r="W31" s="81">
        <v>520</v>
      </c>
      <c r="X31" s="81">
        <v>525</v>
      </c>
      <c r="Y31" s="81">
        <v>529</v>
      </c>
      <c r="Z31" s="81">
        <v>528</v>
      </c>
      <c r="AA31" s="81">
        <v>528</v>
      </c>
      <c r="AB31" s="81">
        <v>521</v>
      </c>
      <c r="AC31" s="81">
        <v>524</v>
      </c>
      <c r="AD31" s="81">
        <v>523</v>
      </c>
      <c r="AE31" s="81">
        <v>522</v>
      </c>
      <c r="AF31" s="81">
        <v>518</v>
      </c>
      <c r="AG31" s="81">
        <v>522</v>
      </c>
      <c r="AJ31" s="81" t="s">
        <v>405</v>
      </c>
      <c r="AK31" s="81">
        <v>14</v>
      </c>
      <c r="AL31" s="81">
        <v>16</v>
      </c>
      <c r="AM31" s="81">
        <v>18</v>
      </c>
      <c r="AN31" s="81">
        <v>15</v>
      </c>
      <c r="AO31" s="81">
        <v>17</v>
      </c>
      <c r="AP31" s="81">
        <v>15</v>
      </c>
      <c r="AQ31" s="81">
        <v>17</v>
      </c>
      <c r="AR31" s="81">
        <v>16</v>
      </c>
      <c r="AS31" s="81">
        <v>16</v>
      </c>
      <c r="AT31" s="81">
        <v>15</v>
      </c>
      <c r="AU31" s="81">
        <v>12</v>
      </c>
      <c r="AV31" s="81">
        <v>10</v>
      </c>
      <c r="AW31" s="81">
        <v>14</v>
      </c>
      <c r="AX31" s="81">
        <v>13</v>
      </c>
      <c r="AY31" s="81">
        <v>13</v>
      </c>
      <c r="AZ31" s="81">
        <v>12</v>
      </c>
      <c r="BA31" s="81">
        <v>9</v>
      </c>
      <c r="BB31" s="81">
        <v>9</v>
      </c>
      <c r="BC31" s="81">
        <v>13</v>
      </c>
      <c r="BD31" s="81">
        <v>11</v>
      </c>
      <c r="BE31" s="81">
        <v>10</v>
      </c>
      <c r="BF31" s="81">
        <v>10</v>
      </c>
      <c r="BG31" s="81">
        <v>9</v>
      </c>
      <c r="BH31" s="81">
        <v>11</v>
      </c>
      <c r="BI31" s="81">
        <v>13</v>
      </c>
      <c r="BJ31" s="81">
        <v>16</v>
      </c>
      <c r="BK31" s="81">
        <v>12</v>
      </c>
      <c r="BL31" s="81">
        <v>12</v>
      </c>
      <c r="BM31" s="81">
        <v>10</v>
      </c>
      <c r="BN31" s="81">
        <v>9</v>
      </c>
      <c r="BO31" s="81">
        <v>7</v>
      </c>
      <c r="BP31" s="81">
        <v>11</v>
      </c>
    </row>
    <row r="32" spans="1:68" x14ac:dyDescent="0.25">
      <c r="A32" s="6" t="s">
        <v>406</v>
      </c>
      <c r="B32" s="81">
        <v>318</v>
      </c>
      <c r="C32" s="81">
        <v>322</v>
      </c>
      <c r="D32" s="81">
        <v>319</v>
      </c>
      <c r="E32" s="81">
        <v>315</v>
      </c>
      <c r="F32" s="81">
        <v>320</v>
      </c>
      <c r="G32" s="81">
        <v>333</v>
      </c>
      <c r="H32" s="81">
        <v>341</v>
      </c>
      <c r="I32" s="81">
        <v>332</v>
      </c>
      <c r="J32" s="81">
        <v>318</v>
      </c>
      <c r="K32" s="81">
        <v>320</v>
      </c>
      <c r="L32" s="81">
        <v>320</v>
      </c>
      <c r="M32" s="81">
        <v>320</v>
      </c>
      <c r="N32" s="81">
        <v>323</v>
      </c>
      <c r="O32" s="81">
        <v>318</v>
      </c>
      <c r="P32" s="81">
        <v>321</v>
      </c>
      <c r="Q32" s="81">
        <v>320</v>
      </c>
      <c r="R32" s="81">
        <v>329</v>
      </c>
      <c r="S32" s="81">
        <v>336</v>
      </c>
      <c r="T32" s="81">
        <v>344</v>
      </c>
      <c r="U32" s="81">
        <v>339</v>
      </c>
      <c r="V32" s="81">
        <v>324</v>
      </c>
      <c r="W32" s="81">
        <v>325</v>
      </c>
      <c r="X32" s="81">
        <v>324</v>
      </c>
      <c r="Y32" s="81">
        <v>330</v>
      </c>
      <c r="Z32" s="81">
        <v>328</v>
      </c>
      <c r="AA32" s="81">
        <v>323</v>
      </c>
      <c r="AB32" s="81">
        <v>324</v>
      </c>
      <c r="AC32" s="81">
        <v>321</v>
      </c>
      <c r="AD32" s="81">
        <v>322</v>
      </c>
      <c r="AE32" s="81">
        <v>336</v>
      </c>
      <c r="AF32" s="81">
        <v>335</v>
      </c>
      <c r="AG32" s="81">
        <v>343</v>
      </c>
      <c r="AJ32" s="81" t="s">
        <v>406</v>
      </c>
      <c r="AK32" s="81">
        <v>12</v>
      </c>
      <c r="AL32" s="81">
        <v>18</v>
      </c>
      <c r="AM32" s="81">
        <v>15</v>
      </c>
      <c r="AN32" s="81">
        <v>11</v>
      </c>
      <c r="AO32" s="81">
        <v>13</v>
      </c>
      <c r="AP32" s="81">
        <v>13</v>
      </c>
      <c r="AQ32" s="81">
        <v>16</v>
      </c>
      <c r="AR32" s="81">
        <v>11</v>
      </c>
      <c r="AS32" s="81">
        <v>10</v>
      </c>
      <c r="AT32" s="81">
        <v>11</v>
      </c>
      <c r="AU32" s="81">
        <v>11</v>
      </c>
      <c r="AV32" s="81">
        <v>10</v>
      </c>
      <c r="AW32" s="81">
        <v>16</v>
      </c>
      <c r="AX32" s="81">
        <v>12</v>
      </c>
      <c r="AY32" s="81">
        <v>15</v>
      </c>
      <c r="AZ32" s="81">
        <v>15</v>
      </c>
      <c r="BA32" s="81">
        <v>18</v>
      </c>
      <c r="BB32" s="81">
        <v>13</v>
      </c>
      <c r="BC32" s="81">
        <v>14</v>
      </c>
      <c r="BD32" s="81">
        <v>13</v>
      </c>
      <c r="BE32" s="81">
        <v>12</v>
      </c>
      <c r="BF32" s="81">
        <v>11</v>
      </c>
      <c r="BG32" s="81">
        <v>11</v>
      </c>
      <c r="BH32" s="81">
        <v>15</v>
      </c>
      <c r="BI32" s="81">
        <v>14</v>
      </c>
      <c r="BJ32" s="81">
        <v>12</v>
      </c>
      <c r="BK32" s="81">
        <v>15</v>
      </c>
      <c r="BL32" s="81">
        <v>15</v>
      </c>
      <c r="BM32" s="81">
        <v>11</v>
      </c>
      <c r="BN32" s="81">
        <v>12</v>
      </c>
      <c r="BO32" s="81">
        <v>7</v>
      </c>
      <c r="BP32" s="81">
        <v>14</v>
      </c>
    </row>
    <row r="33" spans="1:68" x14ac:dyDescent="0.25">
      <c r="A33" s="6" t="s">
        <v>412</v>
      </c>
      <c r="B33" s="81">
        <v>465</v>
      </c>
      <c r="C33" s="81">
        <v>471</v>
      </c>
      <c r="D33" s="81">
        <v>469</v>
      </c>
      <c r="E33" s="81">
        <v>469</v>
      </c>
      <c r="F33" s="81">
        <v>464</v>
      </c>
      <c r="G33" s="81">
        <v>461</v>
      </c>
      <c r="H33" s="81">
        <v>461</v>
      </c>
      <c r="I33" s="81">
        <v>462</v>
      </c>
      <c r="J33" s="81">
        <v>466</v>
      </c>
      <c r="K33" s="81">
        <v>467</v>
      </c>
      <c r="L33" s="81">
        <v>470</v>
      </c>
      <c r="M33" s="81">
        <v>478</v>
      </c>
      <c r="N33" s="81">
        <v>474</v>
      </c>
      <c r="O33" s="81">
        <v>482</v>
      </c>
      <c r="P33" s="81">
        <v>484</v>
      </c>
      <c r="Q33" s="81">
        <v>484</v>
      </c>
      <c r="R33" s="81">
        <v>475</v>
      </c>
      <c r="S33" s="81">
        <v>483</v>
      </c>
      <c r="T33" s="81">
        <v>479</v>
      </c>
      <c r="U33" s="81">
        <v>484</v>
      </c>
      <c r="V33" s="81">
        <v>482</v>
      </c>
      <c r="W33" s="81">
        <v>485</v>
      </c>
      <c r="X33" s="81">
        <v>489</v>
      </c>
      <c r="Y33" s="81">
        <v>494</v>
      </c>
      <c r="Z33" s="81">
        <v>491</v>
      </c>
      <c r="AA33" s="81">
        <v>492</v>
      </c>
      <c r="AB33" s="81">
        <v>493</v>
      </c>
      <c r="AC33" s="81">
        <v>490</v>
      </c>
      <c r="AD33" s="81">
        <v>487</v>
      </c>
      <c r="AE33" s="81">
        <v>491</v>
      </c>
      <c r="AF33" s="81">
        <v>489</v>
      </c>
      <c r="AG33" s="81">
        <v>489</v>
      </c>
      <c r="AJ33" s="81" t="s">
        <v>412</v>
      </c>
      <c r="AK33" s="81">
        <v>23</v>
      </c>
      <c r="AL33" s="81">
        <v>22</v>
      </c>
      <c r="AM33" s="81">
        <v>18</v>
      </c>
      <c r="AN33" s="81">
        <v>14</v>
      </c>
      <c r="AO33" s="81">
        <v>13</v>
      </c>
      <c r="AP33" s="81">
        <v>9</v>
      </c>
      <c r="AQ33" s="81">
        <v>11</v>
      </c>
      <c r="AR33" s="81">
        <v>12</v>
      </c>
      <c r="AS33" s="81">
        <v>15</v>
      </c>
      <c r="AT33" s="81">
        <v>10</v>
      </c>
      <c r="AU33" s="81">
        <v>11</v>
      </c>
      <c r="AV33" s="81">
        <v>19</v>
      </c>
      <c r="AW33" s="81">
        <v>23</v>
      </c>
      <c r="AX33" s="81">
        <v>24</v>
      </c>
      <c r="AY33" s="81">
        <v>23</v>
      </c>
      <c r="AZ33" s="81">
        <v>19</v>
      </c>
      <c r="BA33" s="81">
        <v>12</v>
      </c>
      <c r="BB33" s="81">
        <v>17</v>
      </c>
      <c r="BC33" s="81">
        <v>15</v>
      </c>
      <c r="BD33" s="81">
        <v>19</v>
      </c>
      <c r="BE33" s="81">
        <v>15</v>
      </c>
      <c r="BF33" s="81">
        <v>11</v>
      </c>
      <c r="BG33" s="81">
        <v>11</v>
      </c>
      <c r="BH33" s="81">
        <v>16</v>
      </c>
      <c r="BI33" s="81">
        <v>21</v>
      </c>
      <c r="BJ33" s="81">
        <v>14</v>
      </c>
      <c r="BK33" s="81">
        <v>17</v>
      </c>
      <c r="BL33" s="81">
        <v>10</v>
      </c>
      <c r="BM33" s="81">
        <v>11</v>
      </c>
      <c r="BN33" s="81">
        <v>14</v>
      </c>
      <c r="BO33" s="81">
        <v>16</v>
      </c>
      <c r="BP33" s="81">
        <v>14</v>
      </c>
    </row>
    <row r="34" spans="1:68" x14ac:dyDescent="0.25">
      <c r="A34" s="6" t="s">
        <v>438</v>
      </c>
      <c r="B34" s="81">
        <v>511</v>
      </c>
      <c r="C34" s="81">
        <v>507</v>
      </c>
      <c r="D34" s="81">
        <v>508</v>
      </c>
      <c r="E34" s="81">
        <v>508</v>
      </c>
      <c r="F34" s="81">
        <v>509</v>
      </c>
      <c r="G34" s="81">
        <v>531</v>
      </c>
      <c r="H34" s="81">
        <v>536</v>
      </c>
      <c r="I34" s="81">
        <v>534</v>
      </c>
      <c r="J34" s="81">
        <v>509</v>
      </c>
      <c r="K34" s="81">
        <v>507</v>
      </c>
      <c r="L34" s="81">
        <v>511</v>
      </c>
      <c r="M34" s="81">
        <v>510</v>
      </c>
      <c r="N34" s="81">
        <v>507</v>
      </c>
      <c r="O34" s="81">
        <v>505</v>
      </c>
      <c r="P34" s="81">
        <v>507</v>
      </c>
      <c r="Q34" s="81">
        <v>501</v>
      </c>
      <c r="R34" s="81">
        <v>510</v>
      </c>
      <c r="S34" s="81">
        <v>529</v>
      </c>
      <c r="T34" s="81">
        <v>541</v>
      </c>
      <c r="U34" s="81">
        <v>533</v>
      </c>
      <c r="V34" s="81">
        <v>508</v>
      </c>
      <c r="W34" s="81">
        <v>513</v>
      </c>
      <c r="X34" s="81">
        <v>514</v>
      </c>
      <c r="Y34" s="81">
        <v>511</v>
      </c>
      <c r="Z34" s="81">
        <v>516</v>
      </c>
      <c r="AA34" s="81">
        <v>514</v>
      </c>
      <c r="AB34" s="81">
        <v>511</v>
      </c>
      <c r="AC34" s="81">
        <v>507</v>
      </c>
      <c r="AD34" s="81">
        <v>513</v>
      </c>
      <c r="AE34" s="81">
        <v>531</v>
      </c>
      <c r="AF34" s="81">
        <v>539</v>
      </c>
      <c r="AG34" s="81">
        <v>544</v>
      </c>
      <c r="AJ34" s="81" t="s">
        <v>438</v>
      </c>
      <c r="AK34" s="81">
        <v>21</v>
      </c>
      <c r="AL34" s="81">
        <v>21</v>
      </c>
      <c r="AM34" s="81">
        <v>21</v>
      </c>
      <c r="AN34" s="81">
        <v>20</v>
      </c>
      <c r="AO34" s="81">
        <v>17</v>
      </c>
      <c r="AP34" s="81">
        <v>18</v>
      </c>
      <c r="AQ34" s="81">
        <v>15</v>
      </c>
      <c r="AR34" s="81">
        <v>19</v>
      </c>
      <c r="AS34" s="81">
        <v>15</v>
      </c>
      <c r="AT34" s="81">
        <v>12</v>
      </c>
      <c r="AU34" s="81">
        <v>16</v>
      </c>
      <c r="AV34" s="81">
        <v>13</v>
      </c>
      <c r="AW34" s="81">
        <v>15</v>
      </c>
      <c r="AX34" s="81">
        <v>16</v>
      </c>
      <c r="AY34" s="81">
        <v>17</v>
      </c>
      <c r="AZ34" s="81">
        <v>13</v>
      </c>
      <c r="BA34" s="81">
        <v>12</v>
      </c>
      <c r="BB34" s="81">
        <v>12</v>
      </c>
      <c r="BC34" s="81">
        <v>13</v>
      </c>
      <c r="BD34" s="81">
        <v>11</v>
      </c>
      <c r="BE34" s="81">
        <v>8</v>
      </c>
      <c r="BF34" s="81">
        <v>11</v>
      </c>
      <c r="BG34" s="81">
        <v>13</v>
      </c>
      <c r="BH34" s="81">
        <v>6</v>
      </c>
      <c r="BI34" s="81">
        <v>13</v>
      </c>
      <c r="BJ34" s="81">
        <v>16</v>
      </c>
      <c r="BK34" s="81">
        <v>16</v>
      </c>
      <c r="BL34" s="81">
        <v>16</v>
      </c>
      <c r="BM34" s="81">
        <v>14</v>
      </c>
      <c r="BN34" s="81">
        <v>12</v>
      </c>
      <c r="BO34" s="81">
        <v>14</v>
      </c>
      <c r="BP34" s="81">
        <v>16</v>
      </c>
    </row>
    <row r="36" spans="1:68" x14ac:dyDescent="0.25">
      <c r="A36" s="28"/>
    </row>
  </sheetData>
  <hyperlinks>
    <hyperlink ref="B1" r:id="rId1" xr:uid="{F15B28FB-AE49-4387-8B53-213C8BE05BB4}"/>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Summary</vt:lpstr>
      <vt:lpstr>National</vt:lpstr>
      <vt:lpstr>Step 1</vt:lpstr>
      <vt:lpstr>Step 2</vt:lpstr>
      <vt:lpstr>Step 3</vt:lpstr>
      <vt:lpstr>Step 4</vt:lpstr>
      <vt:lpstr>MA state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Nchako</dc:creator>
  <cp:lastModifiedBy>Catlin Nchako</cp:lastModifiedBy>
  <cp:lastPrinted>2016-06-13T14:04:33Z</cp:lastPrinted>
  <dcterms:created xsi:type="dcterms:W3CDTF">2014-04-29T15:00:15Z</dcterms:created>
  <dcterms:modified xsi:type="dcterms:W3CDTF">2019-10-28T17:08:05Z</dcterms:modified>
</cp:coreProperties>
</file>